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rner\Desktop\na odovzdanie\"/>
    </mc:Choice>
  </mc:AlternateContent>
  <bookViews>
    <workbookView xWindow="0" yWindow="0" windowWidth="17256" windowHeight="5640" firstSheet="8" activeTab="11"/>
  </bookViews>
  <sheets>
    <sheet name="minicystis rosea 32c" sheetId="1" r:id="rId1"/>
    <sheet name="sandaracinus amylolyticus 32c" sheetId="2" r:id="rId2"/>
    <sheet name="cyanidioschyzon merolae 32c" sheetId="3" r:id="rId3"/>
    <sheet name="caenorhabditis elegans chrI 32c" sheetId="4" r:id="rId4"/>
    <sheet name="caenorhabditis elegans chrI - 2" sheetId="15" r:id="rId5"/>
    <sheet name="repeats m = 3 caeele" sheetId="11" r:id="rId6"/>
    <sheet name="human 32c" sheetId="5" r:id="rId7"/>
    <sheet name="minicystis rosea 8c" sheetId="10" r:id="rId8"/>
    <sheet name="sandaracinus amylolyticus 8c" sheetId="6" r:id="rId9"/>
    <sheet name="cyanidioschyzon merolae 8c" sheetId="7" r:id="rId10"/>
    <sheet name="caenorhabditis elegans chrI 8c" sheetId="8" r:id="rId11"/>
    <sheet name="human 8c" sheetId="9" r:id="rId1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0" i="15" l="1"/>
  <c r="N41" i="15"/>
  <c r="N42" i="15"/>
  <c r="N43" i="15"/>
  <c r="N44" i="15"/>
  <c r="N45" i="15"/>
  <c r="N46" i="15"/>
  <c r="N47" i="15"/>
  <c r="N60" i="15" s="1"/>
  <c r="N48" i="15"/>
  <c r="N49" i="15"/>
  <c r="N50" i="15"/>
  <c r="N51" i="15"/>
  <c r="N67" i="15" s="1"/>
  <c r="N52" i="15"/>
  <c r="N53" i="15"/>
  <c r="N54" i="15"/>
  <c r="N55" i="15"/>
  <c r="N56" i="15"/>
  <c r="N57" i="15"/>
  <c r="N58" i="15"/>
  <c r="N59" i="15"/>
  <c r="N63" i="15"/>
  <c r="N76" i="15" s="1"/>
  <c r="N68" i="15"/>
  <c r="N69" i="15"/>
  <c r="N70" i="15"/>
  <c r="N71" i="15"/>
  <c r="N72" i="15"/>
  <c r="N73" i="15"/>
  <c r="N74" i="15"/>
  <c r="N75" i="15"/>
  <c r="N86" i="15"/>
  <c r="N87" i="15"/>
  <c r="N88" i="15"/>
  <c r="N89" i="15"/>
  <c r="N90" i="15"/>
  <c r="N91" i="15"/>
  <c r="N92" i="15"/>
  <c r="N93" i="15"/>
  <c r="N104" i="15"/>
  <c r="N105" i="15"/>
  <c r="N106" i="15"/>
  <c r="N107" i="15"/>
  <c r="N108" i="15"/>
  <c r="N109" i="15"/>
  <c r="N110" i="15"/>
  <c r="N111" i="15"/>
  <c r="N122" i="15"/>
  <c r="N123" i="15"/>
  <c r="N124" i="15"/>
  <c r="N125" i="15"/>
  <c r="N126" i="15"/>
  <c r="N127" i="15"/>
  <c r="N128" i="15"/>
  <c r="N129" i="15"/>
  <c r="N140" i="15"/>
  <c r="N141" i="15"/>
  <c r="N142" i="15"/>
  <c r="N143" i="15"/>
  <c r="N144" i="15"/>
  <c r="N145" i="15"/>
  <c r="N146" i="15"/>
  <c r="N147" i="15"/>
  <c r="N158" i="15"/>
  <c r="N159" i="15"/>
  <c r="N160" i="15"/>
  <c r="N161" i="15"/>
  <c r="N162" i="15"/>
  <c r="N163" i="15"/>
  <c r="N164" i="15"/>
  <c r="N165" i="15"/>
  <c r="N176" i="15"/>
  <c r="N177" i="15"/>
  <c r="N178" i="15"/>
  <c r="N179" i="15"/>
  <c r="N180" i="15"/>
  <c r="N181" i="15"/>
  <c r="N182" i="15"/>
  <c r="N183" i="15"/>
  <c r="N194" i="15"/>
  <c r="N195" i="15"/>
  <c r="N196" i="15"/>
  <c r="N197" i="15"/>
  <c r="N198" i="15"/>
  <c r="N199" i="15"/>
  <c r="N200" i="15"/>
  <c r="N201" i="15"/>
  <c r="N212" i="15"/>
  <c r="N213" i="15"/>
  <c r="N214" i="15"/>
  <c r="N215" i="15"/>
  <c r="N216" i="15"/>
  <c r="N217" i="15"/>
  <c r="N218" i="15"/>
  <c r="N219" i="15"/>
  <c r="N230" i="15"/>
  <c r="N231" i="15"/>
  <c r="N232" i="15"/>
  <c r="N233" i="15"/>
  <c r="N234" i="15"/>
  <c r="N235" i="15"/>
  <c r="N236" i="15"/>
  <c r="N237" i="15"/>
  <c r="N248" i="15"/>
  <c r="N249" i="15"/>
  <c r="N250" i="15"/>
  <c r="N251" i="15"/>
  <c r="N252" i="15"/>
  <c r="N253" i="15"/>
  <c r="N254" i="15"/>
  <c r="M40" i="15"/>
  <c r="M41" i="15"/>
  <c r="M42" i="15"/>
  <c r="M43" i="15"/>
  <c r="M44" i="15"/>
  <c r="M45" i="15"/>
  <c r="M60" i="15" s="1"/>
  <c r="M46" i="15"/>
  <c r="M47" i="15"/>
  <c r="M61" i="15" s="1"/>
  <c r="M48" i="15"/>
  <c r="M49" i="15"/>
  <c r="M50" i="15"/>
  <c r="M51" i="15"/>
  <c r="M52" i="15"/>
  <c r="M53" i="15"/>
  <c r="M54" i="15"/>
  <c r="M55" i="15"/>
  <c r="M56" i="15"/>
  <c r="M57" i="15"/>
  <c r="M59" i="15"/>
  <c r="M63" i="15"/>
  <c r="M76" i="15" s="1"/>
  <c r="M67" i="15"/>
  <c r="M68" i="15"/>
  <c r="M69" i="15"/>
  <c r="M70" i="15"/>
  <c r="M71" i="15"/>
  <c r="M72" i="15"/>
  <c r="M73" i="15"/>
  <c r="M74" i="15"/>
  <c r="M75" i="15"/>
  <c r="M85" i="15"/>
  <c r="M86" i="15"/>
  <c r="M87" i="15"/>
  <c r="M88" i="15"/>
  <c r="M89" i="15"/>
  <c r="M90" i="15"/>
  <c r="M91" i="15"/>
  <c r="M92" i="15"/>
  <c r="M93" i="15"/>
  <c r="M103" i="15"/>
  <c r="M104" i="15"/>
  <c r="M105" i="15"/>
  <c r="M106" i="15"/>
  <c r="M107" i="15"/>
  <c r="M108" i="15"/>
  <c r="M109" i="15"/>
  <c r="M110" i="15"/>
  <c r="M111" i="15"/>
  <c r="M121" i="15"/>
  <c r="M122" i="15"/>
  <c r="M123" i="15"/>
  <c r="M124" i="15"/>
  <c r="M125" i="15"/>
  <c r="M126" i="15"/>
  <c r="M127" i="15"/>
  <c r="M128" i="15"/>
  <c r="M129" i="15"/>
  <c r="M139" i="15"/>
  <c r="M140" i="15"/>
  <c r="M141" i="15"/>
  <c r="M142" i="15"/>
  <c r="M143" i="15"/>
  <c r="M144" i="15"/>
  <c r="M145" i="15"/>
  <c r="M146" i="15"/>
  <c r="M147" i="15"/>
  <c r="M157" i="15"/>
  <c r="M158" i="15"/>
  <c r="M159" i="15"/>
  <c r="M160" i="15"/>
  <c r="M161" i="15"/>
  <c r="M162" i="15"/>
  <c r="M163" i="15"/>
  <c r="M164" i="15"/>
  <c r="M165" i="15"/>
  <c r="M175" i="15"/>
  <c r="M176" i="15"/>
  <c r="M177" i="15"/>
  <c r="M178" i="15"/>
  <c r="M179" i="15"/>
  <c r="M180" i="15"/>
  <c r="M181" i="15"/>
  <c r="M182" i="15"/>
  <c r="M183" i="15"/>
  <c r="M193" i="15"/>
  <c r="M194" i="15"/>
  <c r="M195" i="15"/>
  <c r="M196" i="15"/>
  <c r="M197" i="15"/>
  <c r="M198" i="15"/>
  <c r="M199" i="15"/>
  <c r="M200" i="15"/>
  <c r="M201" i="15"/>
  <c r="M211" i="15"/>
  <c r="M212" i="15"/>
  <c r="M213" i="15"/>
  <c r="M214" i="15"/>
  <c r="M215" i="15"/>
  <c r="M216" i="15"/>
  <c r="M217" i="15"/>
  <c r="M218" i="15"/>
  <c r="M219" i="15"/>
  <c r="M229" i="15"/>
  <c r="M230" i="15"/>
  <c r="M231" i="15"/>
  <c r="M232" i="15"/>
  <c r="M233" i="15"/>
  <c r="M234" i="15"/>
  <c r="M235" i="15"/>
  <c r="M236" i="15"/>
  <c r="M237" i="15"/>
  <c r="M247" i="15"/>
  <c r="M248" i="15"/>
  <c r="M249" i="15"/>
  <c r="M250" i="15"/>
  <c r="M251" i="15"/>
  <c r="M252" i="15"/>
  <c r="M253" i="15"/>
  <c r="M254" i="15"/>
  <c r="L40" i="15"/>
  <c r="L41" i="15"/>
  <c r="L42" i="15"/>
  <c r="L43" i="15"/>
  <c r="L44" i="15"/>
  <c r="L45" i="15"/>
  <c r="L58" i="15" s="1"/>
  <c r="L46" i="15"/>
  <c r="L47" i="15"/>
  <c r="L60" i="15" s="1"/>
  <c r="L48" i="15"/>
  <c r="L49" i="15"/>
  <c r="L50" i="15"/>
  <c r="L51" i="15"/>
  <c r="L52" i="15"/>
  <c r="L53" i="15"/>
  <c r="L54" i="15"/>
  <c r="L55" i="15"/>
  <c r="L56" i="15"/>
  <c r="L57" i="15"/>
  <c r="L59" i="15"/>
  <c r="L66" i="15"/>
  <c r="L67" i="15"/>
  <c r="L68" i="15"/>
  <c r="L69" i="15"/>
  <c r="L70" i="15"/>
  <c r="L71" i="15"/>
  <c r="L72" i="15"/>
  <c r="L73" i="15"/>
  <c r="L74" i="15"/>
  <c r="L75" i="15"/>
  <c r="L84" i="15"/>
  <c r="L85" i="15"/>
  <c r="L86" i="15"/>
  <c r="L87" i="15"/>
  <c r="L88" i="15"/>
  <c r="L89" i="15"/>
  <c r="L90" i="15"/>
  <c r="L91" i="15"/>
  <c r="L92" i="15"/>
  <c r="L93" i="15"/>
  <c r="L102" i="15"/>
  <c r="L103" i="15"/>
  <c r="L104" i="15"/>
  <c r="L105" i="15"/>
  <c r="L106" i="15"/>
  <c r="L107" i="15"/>
  <c r="L108" i="15"/>
  <c r="L109" i="15"/>
  <c r="L110" i="15"/>
  <c r="L111" i="15"/>
  <c r="L120" i="15"/>
  <c r="L121" i="15"/>
  <c r="L122" i="15"/>
  <c r="L123" i="15"/>
  <c r="L124" i="15"/>
  <c r="L125" i="15"/>
  <c r="L126" i="15"/>
  <c r="L127" i="15"/>
  <c r="L128" i="15"/>
  <c r="L129" i="15"/>
  <c r="L138" i="15"/>
  <c r="L139" i="15"/>
  <c r="L140" i="15"/>
  <c r="L141" i="15"/>
  <c r="L142" i="15"/>
  <c r="L143" i="15"/>
  <c r="L144" i="15"/>
  <c r="L145" i="15"/>
  <c r="L146" i="15"/>
  <c r="L147" i="15"/>
  <c r="L156" i="15"/>
  <c r="L157" i="15"/>
  <c r="L158" i="15"/>
  <c r="L159" i="15"/>
  <c r="L160" i="15"/>
  <c r="L161" i="15"/>
  <c r="L162" i="15"/>
  <c r="L163" i="15"/>
  <c r="L164" i="15"/>
  <c r="L165" i="15"/>
  <c r="L174" i="15"/>
  <c r="L175" i="15"/>
  <c r="L176" i="15"/>
  <c r="L177" i="15"/>
  <c r="L178" i="15"/>
  <c r="L179" i="15"/>
  <c r="L180" i="15"/>
  <c r="L181" i="15"/>
  <c r="L182" i="15"/>
  <c r="L183" i="15"/>
  <c r="L192" i="15"/>
  <c r="L193" i="15"/>
  <c r="L194" i="15"/>
  <c r="L195" i="15"/>
  <c r="L196" i="15"/>
  <c r="L197" i="15"/>
  <c r="L198" i="15"/>
  <c r="L199" i="15"/>
  <c r="L200" i="15"/>
  <c r="L201" i="15"/>
  <c r="L210" i="15"/>
  <c r="L211" i="15"/>
  <c r="L212" i="15"/>
  <c r="L213" i="15"/>
  <c r="L214" i="15"/>
  <c r="L215" i="15"/>
  <c r="L216" i="15"/>
  <c r="L217" i="15"/>
  <c r="L218" i="15"/>
  <c r="L219" i="15"/>
  <c r="L228" i="15"/>
  <c r="L229" i="15"/>
  <c r="L230" i="15"/>
  <c r="L231" i="15"/>
  <c r="L232" i="15"/>
  <c r="L233" i="15"/>
  <c r="L234" i="15"/>
  <c r="L235" i="15"/>
  <c r="L236" i="15"/>
  <c r="L237" i="15"/>
  <c r="L246" i="15"/>
  <c r="L247" i="15"/>
  <c r="L248" i="15"/>
  <c r="L249" i="15"/>
  <c r="L250" i="15"/>
  <c r="L251" i="15"/>
  <c r="L252" i="15"/>
  <c r="L253" i="15"/>
  <c r="L254" i="15"/>
  <c r="K40" i="15"/>
  <c r="K41" i="15"/>
  <c r="K42" i="15"/>
  <c r="K43" i="15"/>
  <c r="K44" i="15"/>
  <c r="K45" i="15"/>
  <c r="K46" i="15"/>
  <c r="K60" i="15" s="1"/>
  <c r="K47" i="15"/>
  <c r="K62" i="15" s="1"/>
  <c r="K48" i="15"/>
  <c r="K49" i="15"/>
  <c r="K50" i="15"/>
  <c r="K51" i="15"/>
  <c r="K52" i="15"/>
  <c r="K53" i="15"/>
  <c r="K54" i="15"/>
  <c r="K55" i="15"/>
  <c r="K56" i="15"/>
  <c r="K57" i="15"/>
  <c r="K58" i="15"/>
  <c r="K59" i="15"/>
  <c r="K65" i="15"/>
  <c r="K66" i="15"/>
  <c r="K67" i="15"/>
  <c r="K68" i="15"/>
  <c r="K69" i="15"/>
  <c r="K70" i="15"/>
  <c r="K71" i="15"/>
  <c r="K72" i="15"/>
  <c r="K73" i="15"/>
  <c r="K74" i="15"/>
  <c r="K75" i="15"/>
  <c r="K83" i="15"/>
  <c r="K84" i="15"/>
  <c r="K85" i="15"/>
  <c r="K86" i="15"/>
  <c r="K87" i="15"/>
  <c r="K88" i="15"/>
  <c r="K89" i="15"/>
  <c r="K90" i="15"/>
  <c r="K91" i="15"/>
  <c r="K92" i="15"/>
  <c r="K93" i="15"/>
  <c r="K101" i="15"/>
  <c r="K102" i="15"/>
  <c r="K103" i="15"/>
  <c r="K104" i="15"/>
  <c r="K105" i="15"/>
  <c r="K106" i="15"/>
  <c r="K107" i="15"/>
  <c r="K108" i="15"/>
  <c r="K109" i="15"/>
  <c r="K110" i="15"/>
  <c r="K111" i="15"/>
  <c r="K119" i="15"/>
  <c r="K120" i="15"/>
  <c r="K121" i="15"/>
  <c r="K122" i="15"/>
  <c r="K123" i="15"/>
  <c r="K124" i="15"/>
  <c r="K125" i="15"/>
  <c r="K126" i="15"/>
  <c r="K127" i="15"/>
  <c r="K128" i="15"/>
  <c r="K129" i="15"/>
  <c r="K137" i="15"/>
  <c r="K138" i="15"/>
  <c r="K139" i="15"/>
  <c r="K140" i="15"/>
  <c r="K141" i="15"/>
  <c r="K142" i="15"/>
  <c r="K143" i="15"/>
  <c r="K144" i="15"/>
  <c r="K145" i="15"/>
  <c r="K146" i="15"/>
  <c r="K147" i="15"/>
  <c r="K155" i="15"/>
  <c r="K156" i="15"/>
  <c r="K157" i="15"/>
  <c r="K158" i="15"/>
  <c r="K159" i="15"/>
  <c r="K160" i="15"/>
  <c r="K161" i="15"/>
  <c r="K162" i="15"/>
  <c r="K163" i="15"/>
  <c r="K164" i="15"/>
  <c r="K165" i="15"/>
  <c r="K173" i="15"/>
  <c r="K174" i="15"/>
  <c r="K175" i="15"/>
  <c r="K176" i="15"/>
  <c r="K177" i="15"/>
  <c r="K178" i="15"/>
  <c r="K179" i="15"/>
  <c r="K180" i="15"/>
  <c r="K181" i="15"/>
  <c r="K182" i="15"/>
  <c r="K183" i="15"/>
  <c r="K191" i="15"/>
  <c r="K192" i="15"/>
  <c r="K193" i="15"/>
  <c r="K194" i="15"/>
  <c r="K195" i="15"/>
  <c r="K196" i="15"/>
  <c r="K197" i="15"/>
  <c r="K198" i="15"/>
  <c r="K199" i="15"/>
  <c r="K200" i="15"/>
  <c r="K201" i="15"/>
  <c r="K209" i="15"/>
  <c r="K210" i="15"/>
  <c r="K211" i="15"/>
  <c r="K212" i="15"/>
  <c r="K213" i="15"/>
  <c r="K214" i="15"/>
  <c r="K215" i="15"/>
  <c r="K216" i="15"/>
  <c r="K217" i="15"/>
  <c r="K218" i="15"/>
  <c r="K219" i="15"/>
  <c r="K227" i="15"/>
  <c r="K228" i="15"/>
  <c r="K229" i="15"/>
  <c r="K230" i="15"/>
  <c r="K231" i="15"/>
  <c r="K232" i="15"/>
  <c r="K233" i="15"/>
  <c r="K234" i="15"/>
  <c r="K235" i="15"/>
  <c r="K236" i="15"/>
  <c r="K237" i="15"/>
  <c r="K245" i="15"/>
  <c r="K246" i="15"/>
  <c r="K247" i="15"/>
  <c r="K248" i="15"/>
  <c r="K249" i="15"/>
  <c r="K250" i="15"/>
  <c r="K251" i="15"/>
  <c r="K252" i="15"/>
  <c r="K253" i="15"/>
  <c r="K254" i="15"/>
  <c r="J40" i="15"/>
  <c r="J41" i="15"/>
  <c r="J42" i="15"/>
  <c r="J43" i="15"/>
  <c r="J44" i="15"/>
  <c r="J45" i="15"/>
  <c r="J58" i="15" s="1"/>
  <c r="J46" i="15"/>
  <c r="J47" i="15"/>
  <c r="J60" i="15" s="1"/>
  <c r="J48" i="15"/>
  <c r="J49" i="15"/>
  <c r="J50" i="15"/>
  <c r="J51" i="15"/>
  <c r="J52" i="15"/>
  <c r="J53" i="15"/>
  <c r="J54" i="15"/>
  <c r="J55" i="15"/>
  <c r="J56" i="15"/>
  <c r="J57" i="15"/>
  <c r="J59" i="15"/>
  <c r="J63" i="15"/>
  <c r="J76" i="15" s="1"/>
  <c r="J64" i="15"/>
  <c r="J65" i="15"/>
  <c r="J66" i="15"/>
  <c r="J67" i="15"/>
  <c r="J68" i="15"/>
  <c r="J69" i="15"/>
  <c r="J70" i="15"/>
  <c r="J71" i="15"/>
  <c r="J72" i="15"/>
  <c r="J73" i="15"/>
  <c r="J74" i="15"/>
  <c r="J75" i="15"/>
  <c r="J79" i="15"/>
  <c r="J82" i="15"/>
  <c r="J83" i="15"/>
  <c r="J84" i="15"/>
  <c r="J85" i="15"/>
  <c r="J86" i="15"/>
  <c r="J87" i="15"/>
  <c r="J88" i="15"/>
  <c r="J89" i="15"/>
  <c r="J90" i="15"/>
  <c r="J91" i="15"/>
  <c r="J92" i="15"/>
  <c r="J93" i="15"/>
  <c r="J100" i="15"/>
  <c r="J101" i="15"/>
  <c r="J102" i="15"/>
  <c r="J103" i="15"/>
  <c r="J104" i="15"/>
  <c r="J105" i="15"/>
  <c r="J106" i="15"/>
  <c r="J107" i="15"/>
  <c r="J108" i="15"/>
  <c r="J109" i="15"/>
  <c r="J110" i="15"/>
  <c r="J111" i="15"/>
  <c r="J118" i="15"/>
  <c r="J119" i="15"/>
  <c r="J120" i="15"/>
  <c r="J121" i="15"/>
  <c r="J122" i="15"/>
  <c r="J123" i="15"/>
  <c r="J124" i="15"/>
  <c r="J125" i="15"/>
  <c r="J126" i="15"/>
  <c r="J127" i="15"/>
  <c r="J128" i="15"/>
  <c r="J129" i="15"/>
  <c r="J136" i="15"/>
  <c r="J137" i="15"/>
  <c r="J138" i="15"/>
  <c r="J139" i="15"/>
  <c r="J140" i="15"/>
  <c r="J141" i="15"/>
  <c r="J142" i="15"/>
  <c r="J143" i="15"/>
  <c r="J144" i="15"/>
  <c r="J145" i="15"/>
  <c r="J146" i="15"/>
  <c r="J147" i="15"/>
  <c r="J154" i="15"/>
  <c r="J155" i="15"/>
  <c r="J156" i="15"/>
  <c r="J157" i="15"/>
  <c r="J158" i="15"/>
  <c r="J159" i="15"/>
  <c r="J160" i="15"/>
  <c r="J161" i="15"/>
  <c r="J162" i="15"/>
  <c r="J163" i="15"/>
  <c r="J164" i="15"/>
  <c r="J165" i="15"/>
  <c r="J172" i="15"/>
  <c r="J173" i="15"/>
  <c r="J174" i="15"/>
  <c r="J175" i="15"/>
  <c r="J176" i="15"/>
  <c r="J177" i="15"/>
  <c r="J178" i="15"/>
  <c r="J179" i="15"/>
  <c r="J180" i="15"/>
  <c r="J181" i="15"/>
  <c r="J182" i="15"/>
  <c r="J183" i="15"/>
  <c r="J190" i="15"/>
  <c r="J191" i="15"/>
  <c r="J192" i="15"/>
  <c r="J193" i="15"/>
  <c r="J194" i="15"/>
  <c r="J195" i="15"/>
  <c r="J196" i="15"/>
  <c r="J197" i="15"/>
  <c r="J198" i="15"/>
  <c r="J199" i="15"/>
  <c r="J200" i="15"/>
  <c r="J201" i="15"/>
  <c r="J208" i="15"/>
  <c r="J209" i="15"/>
  <c r="J210" i="15"/>
  <c r="J211" i="15"/>
  <c r="J212" i="15"/>
  <c r="J213" i="15"/>
  <c r="J214" i="15"/>
  <c r="J215" i="15"/>
  <c r="J216" i="15"/>
  <c r="J217" i="15"/>
  <c r="J218" i="15"/>
  <c r="J219" i="15"/>
  <c r="J226" i="15"/>
  <c r="J227" i="15"/>
  <c r="J228" i="15"/>
  <c r="J229" i="15"/>
  <c r="J230" i="15"/>
  <c r="J231" i="15"/>
  <c r="J232" i="15"/>
  <c r="J233" i="15"/>
  <c r="J234" i="15"/>
  <c r="J235" i="15"/>
  <c r="J236" i="15"/>
  <c r="J237" i="15"/>
  <c r="J244" i="15"/>
  <c r="J245" i="15"/>
  <c r="J246" i="15"/>
  <c r="J247" i="15"/>
  <c r="J248" i="15"/>
  <c r="J249" i="15"/>
  <c r="J250" i="15"/>
  <c r="J251" i="15"/>
  <c r="J252" i="15"/>
  <c r="J253" i="15"/>
  <c r="J254" i="15"/>
  <c r="I40" i="15"/>
  <c r="I41" i="15"/>
  <c r="I42" i="15"/>
  <c r="I43" i="15"/>
  <c r="I44" i="15"/>
  <c r="I45" i="15"/>
  <c r="I46" i="15"/>
  <c r="I47" i="15"/>
  <c r="I60" i="15" s="1"/>
  <c r="I48" i="15"/>
  <c r="I49" i="15"/>
  <c r="I50" i="15"/>
  <c r="I51" i="15"/>
  <c r="I52" i="15"/>
  <c r="I53" i="15"/>
  <c r="I54" i="15"/>
  <c r="I55" i="15"/>
  <c r="I56" i="15"/>
  <c r="I57" i="15"/>
  <c r="I58" i="15"/>
  <c r="I59" i="15"/>
  <c r="I63" i="15"/>
  <c r="I76" i="15" s="1"/>
  <c r="I64" i="15"/>
  <c r="I65" i="15"/>
  <c r="I66" i="15"/>
  <c r="I67" i="15"/>
  <c r="I68" i="15"/>
  <c r="I69" i="15"/>
  <c r="I70" i="15"/>
  <c r="I71" i="15"/>
  <c r="I72" i="15"/>
  <c r="I73" i="15"/>
  <c r="I74" i="15"/>
  <c r="I75" i="15"/>
  <c r="I79" i="15"/>
  <c r="I81" i="15"/>
  <c r="I82" i="15"/>
  <c r="I83" i="15"/>
  <c r="I96" i="15" s="1"/>
  <c r="I84" i="15"/>
  <c r="I85" i="15"/>
  <c r="I86" i="15"/>
  <c r="I87" i="15"/>
  <c r="I88" i="15"/>
  <c r="I89" i="15"/>
  <c r="I90" i="15"/>
  <c r="I91" i="15"/>
  <c r="I92" i="15"/>
  <c r="I93" i="15"/>
  <c r="I94" i="15"/>
  <c r="I95" i="15"/>
  <c r="I99" i="15"/>
  <c r="I112" i="15" s="1"/>
  <c r="I100" i="15"/>
  <c r="I101" i="15"/>
  <c r="I102" i="15"/>
  <c r="I103" i="15"/>
  <c r="I104" i="15"/>
  <c r="I105" i="15"/>
  <c r="I106" i="15"/>
  <c r="I107" i="15"/>
  <c r="I108" i="15"/>
  <c r="I109" i="15"/>
  <c r="I110" i="15"/>
  <c r="I111" i="15"/>
  <c r="I115" i="15"/>
  <c r="I117" i="15"/>
  <c r="I118" i="15"/>
  <c r="I119" i="15"/>
  <c r="I132" i="15" s="1"/>
  <c r="I120" i="15"/>
  <c r="I121" i="15"/>
  <c r="I122" i="15"/>
  <c r="I123" i="15"/>
  <c r="I124" i="15"/>
  <c r="I125" i="15"/>
  <c r="I126" i="15"/>
  <c r="I127" i="15"/>
  <c r="I128" i="15"/>
  <c r="I129" i="15"/>
  <c r="I130" i="15"/>
  <c r="I131" i="15"/>
  <c r="I135" i="15"/>
  <c r="I148" i="15" s="1"/>
  <c r="I136" i="15"/>
  <c r="I137" i="15"/>
  <c r="I138" i="15"/>
  <c r="I139" i="15"/>
  <c r="I140" i="15"/>
  <c r="I141" i="15"/>
  <c r="I142" i="15"/>
  <c r="I143" i="15"/>
  <c r="I144" i="15"/>
  <c r="I145" i="15"/>
  <c r="I146" i="15"/>
  <c r="I147" i="15"/>
  <c r="I151" i="15"/>
  <c r="I153" i="15"/>
  <c r="I154" i="15"/>
  <c r="I155" i="15"/>
  <c r="I168" i="15" s="1"/>
  <c r="I156" i="15"/>
  <c r="I157" i="15"/>
  <c r="I158" i="15"/>
  <c r="I159" i="15"/>
  <c r="I160" i="15"/>
  <c r="I161" i="15"/>
  <c r="I162" i="15"/>
  <c r="I163" i="15"/>
  <c r="I164" i="15"/>
  <c r="I165" i="15"/>
  <c r="I166" i="15"/>
  <c r="I167" i="15"/>
  <c r="I171" i="15"/>
  <c r="I184" i="15" s="1"/>
  <c r="I172" i="15"/>
  <c r="I173" i="15"/>
  <c r="I174" i="15"/>
  <c r="I175" i="15"/>
  <c r="I176" i="15"/>
  <c r="I177" i="15"/>
  <c r="I178" i="15"/>
  <c r="I179" i="15"/>
  <c r="I180" i="15"/>
  <c r="I181" i="15"/>
  <c r="I182" i="15"/>
  <c r="I183" i="15"/>
  <c r="I187" i="15"/>
  <c r="I189" i="15"/>
  <c r="I190" i="15"/>
  <c r="I191" i="15"/>
  <c r="I204" i="15" s="1"/>
  <c r="I192" i="15"/>
  <c r="I193" i="15"/>
  <c r="I194" i="15"/>
  <c r="I195" i="15"/>
  <c r="I196" i="15"/>
  <c r="I197" i="15"/>
  <c r="I198" i="15"/>
  <c r="I199" i="15"/>
  <c r="I200" i="15"/>
  <c r="I201" i="15"/>
  <c r="I202" i="15"/>
  <c r="I203" i="15"/>
  <c r="I207" i="15"/>
  <c r="I220" i="15" s="1"/>
  <c r="I208" i="15"/>
  <c r="I209" i="15"/>
  <c r="I210" i="15"/>
  <c r="I211" i="15"/>
  <c r="I212" i="15"/>
  <c r="I213" i="15"/>
  <c r="I214" i="15"/>
  <c r="I215" i="15"/>
  <c r="I216" i="15"/>
  <c r="I217" i="15"/>
  <c r="I218" i="15"/>
  <c r="I219" i="15"/>
  <c r="I223" i="15"/>
  <c r="I225" i="15"/>
  <c r="I226" i="15"/>
  <c r="I227" i="15"/>
  <c r="I240" i="15" s="1"/>
  <c r="I228" i="15"/>
  <c r="I229" i="15"/>
  <c r="I230" i="15"/>
  <c r="I231" i="15"/>
  <c r="I232" i="15"/>
  <c r="I233" i="15"/>
  <c r="I234" i="15"/>
  <c r="I235" i="15"/>
  <c r="I236" i="15"/>
  <c r="I237" i="15"/>
  <c r="I238" i="15"/>
  <c r="I239" i="15"/>
  <c r="I243" i="15"/>
  <c r="I244" i="15"/>
  <c r="I245" i="15"/>
  <c r="I246" i="15"/>
  <c r="I247" i="15"/>
  <c r="I248" i="15"/>
  <c r="I249" i="15"/>
  <c r="I250" i="15"/>
  <c r="I251" i="15"/>
  <c r="I252" i="15"/>
  <c r="I253" i="15"/>
  <c r="I254" i="15"/>
  <c r="H40" i="15"/>
  <c r="H41" i="15"/>
  <c r="H42" i="15"/>
  <c r="H43" i="15"/>
  <c r="H44" i="15"/>
  <c r="H45" i="15"/>
  <c r="H46" i="15"/>
  <c r="H47" i="15"/>
  <c r="H60" i="15" s="1"/>
  <c r="H48" i="15"/>
  <c r="H49" i="15"/>
  <c r="H50" i="15"/>
  <c r="H51" i="15"/>
  <c r="H52" i="15"/>
  <c r="H53" i="15"/>
  <c r="H54" i="15"/>
  <c r="H55" i="15"/>
  <c r="H56" i="15"/>
  <c r="H57" i="15"/>
  <c r="H58" i="15"/>
  <c r="H59" i="15"/>
  <c r="H62" i="15"/>
  <c r="H63" i="15"/>
  <c r="H76" i="15" s="1"/>
  <c r="H64" i="15"/>
  <c r="H65" i="15"/>
  <c r="H66" i="15"/>
  <c r="H67" i="15"/>
  <c r="H68" i="15"/>
  <c r="H69" i="15"/>
  <c r="H70" i="15"/>
  <c r="H71" i="15"/>
  <c r="H72" i="15"/>
  <c r="H73" i="15"/>
  <c r="H74" i="15"/>
  <c r="H75" i="15"/>
  <c r="H79" i="15"/>
  <c r="H80" i="15"/>
  <c r="H81" i="15"/>
  <c r="H82" i="15"/>
  <c r="H83" i="15"/>
  <c r="H96" i="15" s="1"/>
  <c r="H84" i="15"/>
  <c r="H85" i="15"/>
  <c r="H86" i="15"/>
  <c r="H87" i="15"/>
  <c r="H88" i="15"/>
  <c r="H89" i="15"/>
  <c r="H90" i="15"/>
  <c r="H91" i="15"/>
  <c r="H92" i="15"/>
  <c r="H93" i="15"/>
  <c r="H94" i="15"/>
  <c r="H95" i="15"/>
  <c r="H98" i="15"/>
  <c r="H99" i="15"/>
  <c r="H112" i="15" s="1"/>
  <c r="H100" i="15"/>
  <c r="H101" i="15"/>
  <c r="H102" i="15"/>
  <c r="H103" i="15"/>
  <c r="H104" i="15"/>
  <c r="H105" i="15"/>
  <c r="H106" i="15"/>
  <c r="H107" i="15"/>
  <c r="H108" i="15"/>
  <c r="H109" i="15"/>
  <c r="H110" i="15"/>
  <c r="H111" i="15"/>
  <c r="H115" i="15"/>
  <c r="H116" i="15"/>
  <c r="H117" i="15"/>
  <c r="H118" i="15"/>
  <c r="H119" i="15"/>
  <c r="H132" i="15" s="1"/>
  <c r="H120" i="15"/>
  <c r="H121" i="15"/>
  <c r="H122" i="15"/>
  <c r="H123" i="15"/>
  <c r="H124" i="15"/>
  <c r="H125" i="15"/>
  <c r="H126" i="15"/>
  <c r="H127" i="15"/>
  <c r="H128" i="15"/>
  <c r="H129" i="15"/>
  <c r="H130" i="15"/>
  <c r="H131" i="15"/>
  <c r="H134" i="15"/>
  <c r="H135" i="15"/>
  <c r="H148" i="15" s="1"/>
  <c r="H136" i="15"/>
  <c r="H137" i="15"/>
  <c r="H138" i="15"/>
  <c r="H139" i="15"/>
  <c r="H140" i="15"/>
  <c r="H141" i="15"/>
  <c r="H142" i="15"/>
  <c r="H143" i="15"/>
  <c r="H144" i="15"/>
  <c r="H145" i="15"/>
  <c r="H146" i="15"/>
  <c r="H147" i="15"/>
  <c r="H151" i="15"/>
  <c r="H152" i="15"/>
  <c r="H153" i="15"/>
  <c r="H154" i="15"/>
  <c r="H155" i="15"/>
  <c r="H168" i="15" s="1"/>
  <c r="H156" i="15"/>
  <c r="H157" i="15"/>
  <c r="H158" i="15"/>
  <c r="H159" i="15"/>
  <c r="H160" i="15"/>
  <c r="H161" i="15"/>
  <c r="H162" i="15"/>
  <c r="H163" i="15"/>
  <c r="H164" i="15"/>
  <c r="H165" i="15"/>
  <c r="H166" i="15"/>
  <c r="H167" i="15"/>
  <c r="H170" i="15"/>
  <c r="H171" i="15"/>
  <c r="H184" i="15" s="1"/>
  <c r="H172" i="15"/>
  <c r="H173" i="15"/>
  <c r="H174" i="15"/>
  <c r="H175" i="15"/>
  <c r="H176" i="15"/>
  <c r="H177" i="15"/>
  <c r="H178" i="15"/>
  <c r="H179" i="15"/>
  <c r="H180" i="15"/>
  <c r="H181" i="15"/>
  <c r="H182" i="15"/>
  <c r="H183" i="15"/>
  <c r="H187" i="15"/>
  <c r="H188" i="15"/>
  <c r="H189" i="15"/>
  <c r="H190" i="15"/>
  <c r="H191" i="15"/>
  <c r="H204" i="15" s="1"/>
  <c r="H192" i="15"/>
  <c r="H193" i="15"/>
  <c r="H194" i="15"/>
  <c r="H195" i="15"/>
  <c r="H196" i="15"/>
  <c r="H197" i="15"/>
  <c r="H198" i="15"/>
  <c r="H199" i="15"/>
  <c r="H200" i="15"/>
  <c r="H201" i="15"/>
  <c r="H202" i="15"/>
  <c r="H203" i="15"/>
  <c r="H206" i="15"/>
  <c r="H207" i="15"/>
  <c r="H220" i="15" s="1"/>
  <c r="H208" i="15"/>
  <c r="H209" i="15"/>
  <c r="H210" i="15"/>
  <c r="H211" i="15"/>
  <c r="H212" i="15"/>
  <c r="H213" i="15"/>
  <c r="H214" i="15"/>
  <c r="H215" i="15"/>
  <c r="H216" i="15"/>
  <c r="H217" i="15"/>
  <c r="H218" i="15"/>
  <c r="H219" i="15"/>
  <c r="H223" i="15"/>
  <c r="H224" i="15"/>
  <c r="H225" i="15"/>
  <c r="H226" i="15"/>
  <c r="H227" i="15"/>
  <c r="H240" i="15" s="1"/>
  <c r="H228" i="15"/>
  <c r="H229" i="15"/>
  <c r="H230" i="15"/>
  <c r="H231" i="15"/>
  <c r="H232" i="15"/>
  <c r="H233" i="15"/>
  <c r="H234" i="15"/>
  <c r="H235" i="15"/>
  <c r="H236" i="15"/>
  <c r="H237" i="15"/>
  <c r="H238" i="15"/>
  <c r="H239" i="15"/>
  <c r="H242" i="15"/>
  <c r="H243" i="15"/>
  <c r="H244" i="15"/>
  <c r="H245" i="15"/>
  <c r="H246" i="15"/>
  <c r="H247" i="15"/>
  <c r="H248" i="15"/>
  <c r="H249" i="15"/>
  <c r="H250" i="15"/>
  <c r="H251" i="15"/>
  <c r="H252" i="15"/>
  <c r="H253" i="15"/>
  <c r="H254" i="15"/>
  <c r="G40" i="15"/>
  <c r="G41" i="15"/>
  <c r="G42" i="15"/>
  <c r="G43" i="15"/>
  <c r="G44" i="15"/>
  <c r="G45" i="15"/>
  <c r="G60" i="15" s="1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1" i="15"/>
  <c r="G62" i="15"/>
  <c r="G63" i="15"/>
  <c r="G76" i="15" s="1"/>
  <c r="G64" i="15"/>
  <c r="G65" i="15"/>
  <c r="G66" i="15"/>
  <c r="G67" i="15"/>
  <c r="G68" i="15"/>
  <c r="G69" i="15"/>
  <c r="G70" i="15"/>
  <c r="G71" i="15"/>
  <c r="G72" i="15"/>
  <c r="G73" i="15"/>
  <c r="G74" i="15"/>
  <c r="G75" i="15"/>
  <c r="G79" i="15"/>
  <c r="G80" i="15"/>
  <c r="G81" i="15"/>
  <c r="G96" i="15" s="1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7" i="15"/>
  <c r="G98" i="15"/>
  <c r="G99" i="15"/>
  <c r="G112" i="15" s="1"/>
  <c r="G100" i="15"/>
  <c r="G101" i="15"/>
  <c r="G102" i="15"/>
  <c r="G103" i="15"/>
  <c r="G104" i="15"/>
  <c r="G105" i="15"/>
  <c r="G106" i="15"/>
  <c r="G107" i="15"/>
  <c r="G108" i="15"/>
  <c r="G109" i="15"/>
  <c r="G110" i="15"/>
  <c r="G111" i="15"/>
  <c r="G115" i="15"/>
  <c r="G116" i="15"/>
  <c r="G117" i="15"/>
  <c r="G132" i="15" s="1"/>
  <c r="G118" i="15"/>
  <c r="G119" i="15"/>
  <c r="G120" i="15"/>
  <c r="G121" i="15"/>
  <c r="G122" i="15"/>
  <c r="G123" i="15"/>
  <c r="G124" i="15"/>
  <c r="G125" i="15"/>
  <c r="G126" i="15"/>
  <c r="G127" i="15"/>
  <c r="G128" i="15"/>
  <c r="G129" i="15"/>
  <c r="G130" i="15"/>
  <c r="G131" i="15"/>
  <c r="G133" i="15"/>
  <c r="G134" i="15"/>
  <c r="G135" i="15"/>
  <c r="G148" i="15" s="1"/>
  <c r="G136" i="15"/>
  <c r="G137" i="15"/>
  <c r="G138" i="15"/>
  <c r="G139" i="15"/>
  <c r="G140" i="15"/>
  <c r="G141" i="15"/>
  <c r="G142" i="15"/>
  <c r="G143" i="15"/>
  <c r="G144" i="15"/>
  <c r="G145" i="15"/>
  <c r="G146" i="15"/>
  <c r="G147" i="15"/>
  <c r="G151" i="15"/>
  <c r="G152" i="15"/>
  <c r="G153" i="15"/>
  <c r="G168" i="15" s="1"/>
  <c r="G154" i="15"/>
  <c r="G155" i="15"/>
  <c r="G156" i="15"/>
  <c r="G157" i="15"/>
  <c r="G158" i="15"/>
  <c r="G159" i="15"/>
  <c r="G160" i="15"/>
  <c r="G161" i="15"/>
  <c r="G162" i="15"/>
  <c r="G163" i="15"/>
  <c r="G164" i="15"/>
  <c r="G165" i="15"/>
  <c r="G166" i="15"/>
  <c r="G167" i="15"/>
  <c r="G169" i="15"/>
  <c r="G170" i="15"/>
  <c r="G171" i="15"/>
  <c r="G184" i="15" s="1"/>
  <c r="G172" i="15"/>
  <c r="G173" i="15"/>
  <c r="G174" i="15"/>
  <c r="G175" i="15"/>
  <c r="G176" i="15"/>
  <c r="G177" i="15"/>
  <c r="G178" i="15"/>
  <c r="G179" i="15"/>
  <c r="G180" i="15"/>
  <c r="G181" i="15"/>
  <c r="G182" i="15"/>
  <c r="G183" i="15"/>
  <c r="G187" i="15"/>
  <c r="G188" i="15"/>
  <c r="G189" i="15"/>
  <c r="G204" i="15" s="1"/>
  <c r="G190" i="15"/>
  <c r="G191" i="15"/>
  <c r="G192" i="15"/>
  <c r="G193" i="15"/>
  <c r="G194" i="15"/>
  <c r="G195" i="15"/>
  <c r="G196" i="15"/>
  <c r="G197" i="15"/>
  <c r="G198" i="15"/>
  <c r="G199" i="15"/>
  <c r="G200" i="15"/>
  <c r="G201" i="15"/>
  <c r="G202" i="15"/>
  <c r="G203" i="15"/>
  <c r="G205" i="15"/>
  <c r="G206" i="15"/>
  <c r="G207" i="15"/>
  <c r="G220" i="15" s="1"/>
  <c r="G208" i="15"/>
  <c r="G209" i="15"/>
  <c r="G210" i="15"/>
  <c r="G211" i="15"/>
  <c r="G212" i="15"/>
  <c r="G213" i="15"/>
  <c r="G214" i="15"/>
  <c r="G215" i="15"/>
  <c r="G216" i="15"/>
  <c r="G217" i="15"/>
  <c r="G218" i="15"/>
  <c r="G219" i="15"/>
  <c r="G223" i="15"/>
  <c r="G224" i="15"/>
  <c r="G225" i="15"/>
  <c r="G240" i="15" s="1"/>
  <c r="G226" i="15"/>
  <c r="G227" i="15"/>
  <c r="G228" i="15"/>
  <c r="G229" i="15"/>
  <c r="G230" i="15"/>
  <c r="G231" i="15"/>
  <c r="G232" i="15"/>
  <c r="G233" i="15"/>
  <c r="G234" i="15"/>
  <c r="G235" i="15"/>
  <c r="G236" i="15"/>
  <c r="G237" i="15"/>
  <c r="G238" i="15"/>
  <c r="G239" i="15"/>
  <c r="G241" i="15"/>
  <c r="G242" i="15"/>
  <c r="G243" i="15"/>
  <c r="G244" i="15"/>
  <c r="G245" i="15"/>
  <c r="G246" i="15"/>
  <c r="G247" i="15"/>
  <c r="G248" i="15"/>
  <c r="G249" i="15"/>
  <c r="G250" i="15"/>
  <c r="G251" i="15"/>
  <c r="G252" i="15"/>
  <c r="G253" i="15"/>
  <c r="G254" i="15"/>
  <c r="F40" i="15"/>
  <c r="F41" i="15"/>
  <c r="F42" i="15"/>
  <c r="F43" i="15"/>
  <c r="F44" i="15"/>
  <c r="F45" i="15"/>
  <c r="F58" i="15" s="1"/>
  <c r="F46" i="15"/>
  <c r="F47" i="15"/>
  <c r="F48" i="15"/>
  <c r="F49" i="15"/>
  <c r="F50" i="15"/>
  <c r="F51" i="15"/>
  <c r="F52" i="15"/>
  <c r="F53" i="15"/>
  <c r="F54" i="15"/>
  <c r="F55" i="15"/>
  <c r="F56" i="15"/>
  <c r="F57" i="15"/>
  <c r="F59" i="15"/>
  <c r="F60" i="15"/>
  <c r="F61" i="15"/>
  <c r="F62" i="15"/>
  <c r="F63" i="15"/>
  <c r="F76" i="15" s="1"/>
  <c r="F64" i="15"/>
  <c r="F65" i="15"/>
  <c r="F66" i="15"/>
  <c r="F67" i="15"/>
  <c r="F68" i="15"/>
  <c r="F69" i="15"/>
  <c r="F70" i="15"/>
  <c r="F71" i="15"/>
  <c r="F72" i="15"/>
  <c r="F73" i="15"/>
  <c r="F74" i="15"/>
  <c r="F75" i="15"/>
  <c r="F78" i="15"/>
  <c r="F79" i="15"/>
  <c r="F80" i="15"/>
  <c r="F81" i="15"/>
  <c r="F94" i="15" s="1"/>
  <c r="F82" i="15"/>
  <c r="F83" i="15"/>
  <c r="F84" i="15"/>
  <c r="F85" i="15"/>
  <c r="F86" i="15"/>
  <c r="F87" i="15"/>
  <c r="F88" i="15"/>
  <c r="F89" i="15"/>
  <c r="F90" i="15"/>
  <c r="F91" i="15"/>
  <c r="F92" i="15"/>
  <c r="F93" i="15"/>
  <c r="F95" i="15"/>
  <c r="F96" i="15"/>
  <c r="F97" i="15"/>
  <c r="F98" i="15"/>
  <c r="F99" i="15"/>
  <c r="F112" i="15" s="1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F114" i="15"/>
  <c r="F115" i="15"/>
  <c r="F116" i="15"/>
  <c r="F117" i="15"/>
  <c r="F130" i="15" s="1"/>
  <c r="F118" i="15"/>
  <c r="F119" i="15"/>
  <c r="F120" i="15"/>
  <c r="F121" i="15"/>
  <c r="F122" i="15"/>
  <c r="F123" i="15"/>
  <c r="F124" i="15"/>
  <c r="F125" i="15"/>
  <c r="F126" i="15"/>
  <c r="F127" i="15"/>
  <c r="F128" i="15"/>
  <c r="F129" i="15"/>
  <c r="F131" i="15"/>
  <c r="F132" i="15"/>
  <c r="F133" i="15"/>
  <c r="F134" i="15"/>
  <c r="F135" i="15"/>
  <c r="F148" i="15" s="1"/>
  <c r="F136" i="15"/>
  <c r="F137" i="15"/>
  <c r="F138" i="15"/>
  <c r="F139" i="15"/>
  <c r="F140" i="15"/>
  <c r="F141" i="15"/>
  <c r="F142" i="15"/>
  <c r="F143" i="15"/>
  <c r="F144" i="15"/>
  <c r="F145" i="15"/>
  <c r="F146" i="15"/>
  <c r="F147" i="15"/>
  <c r="F150" i="15"/>
  <c r="F151" i="15"/>
  <c r="F152" i="15"/>
  <c r="F153" i="15"/>
  <c r="F166" i="15" s="1"/>
  <c r="F154" i="15"/>
  <c r="F155" i="15"/>
  <c r="F156" i="15"/>
  <c r="F157" i="15"/>
  <c r="F158" i="15"/>
  <c r="F159" i="15"/>
  <c r="F160" i="15"/>
  <c r="F161" i="15"/>
  <c r="F162" i="15"/>
  <c r="F163" i="15"/>
  <c r="F164" i="15"/>
  <c r="F165" i="15"/>
  <c r="F167" i="15"/>
  <c r="F168" i="15"/>
  <c r="F169" i="15"/>
  <c r="F170" i="15"/>
  <c r="F171" i="15"/>
  <c r="F184" i="15" s="1"/>
  <c r="F172" i="15"/>
  <c r="F173" i="15"/>
  <c r="F174" i="15"/>
  <c r="F175" i="15"/>
  <c r="F176" i="15"/>
  <c r="F177" i="15"/>
  <c r="F178" i="15"/>
  <c r="F179" i="15"/>
  <c r="F180" i="15"/>
  <c r="F181" i="15"/>
  <c r="F182" i="15"/>
  <c r="F183" i="15"/>
  <c r="F186" i="15"/>
  <c r="F187" i="15"/>
  <c r="F188" i="15"/>
  <c r="F189" i="15"/>
  <c r="F202" i="15" s="1"/>
  <c r="F190" i="15"/>
  <c r="F191" i="15"/>
  <c r="F192" i="15"/>
  <c r="F193" i="15"/>
  <c r="F194" i="15"/>
  <c r="F195" i="15"/>
  <c r="F196" i="15"/>
  <c r="F197" i="15"/>
  <c r="F198" i="15"/>
  <c r="F199" i="15"/>
  <c r="F200" i="15"/>
  <c r="F201" i="15"/>
  <c r="F203" i="15"/>
  <c r="F204" i="15"/>
  <c r="F205" i="15"/>
  <c r="F206" i="15"/>
  <c r="F207" i="15"/>
  <c r="F220" i="15" s="1"/>
  <c r="F208" i="15"/>
  <c r="F209" i="15"/>
  <c r="F210" i="15"/>
  <c r="F211" i="15"/>
  <c r="F212" i="15"/>
  <c r="F213" i="15"/>
  <c r="F214" i="15"/>
  <c r="F215" i="15"/>
  <c r="F216" i="15"/>
  <c r="F217" i="15"/>
  <c r="F218" i="15"/>
  <c r="F219" i="15"/>
  <c r="F222" i="15"/>
  <c r="F223" i="15"/>
  <c r="F224" i="15"/>
  <c r="F225" i="15"/>
  <c r="F238" i="15" s="1"/>
  <c r="F226" i="15"/>
  <c r="F227" i="15"/>
  <c r="F228" i="15"/>
  <c r="F229" i="15"/>
  <c r="F230" i="15"/>
  <c r="F231" i="15"/>
  <c r="F232" i="15"/>
  <c r="F233" i="15"/>
  <c r="F234" i="15"/>
  <c r="F235" i="15"/>
  <c r="F236" i="15"/>
  <c r="F237" i="15"/>
  <c r="F239" i="15"/>
  <c r="F240" i="15"/>
  <c r="F241" i="15"/>
  <c r="F242" i="15"/>
  <c r="F243" i="15"/>
  <c r="F244" i="15"/>
  <c r="F245" i="15"/>
  <c r="F246" i="15"/>
  <c r="F247" i="15"/>
  <c r="F248" i="15"/>
  <c r="F249" i="15"/>
  <c r="F250" i="15"/>
  <c r="F251" i="15"/>
  <c r="F252" i="15"/>
  <c r="F253" i="15"/>
  <c r="F254" i="15"/>
  <c r="E40" i="15"/>
  <c r="E41" i="15"/>
  <c r="E42" i="15"/>
  <c r="E43" i="15"/>
  <c r="E44" i="15"/>
  <c r="E45" i="15"/>
  <c r="E58" i="15" s="1"/>
  <c r="E46" i="15"/>
  <c r="E47" i="15"/>
  <c r="E48" i="15"/>
  <c r="E49" i="15"/>
  <c r="E50" i="15"/>
  <c r="E51" i="15"/>
  <c r="E52" i="15"/>
  <c r="E53" i="15"/>
  <c r="E54" i="15"/>
  <c r="E55" i="15"/>
  <c r="E56" i="15"/>
  <c r="E57" i="15"/>
  <c r="E59" i="15"/>
  <c r="E60" i="15"/>
  <c r="E61" i="15"/>
  <c r="E62" i="15"/>
  <c r="E63" i="15"/>
  <c r="E76" i="15" s="1"/>
  <c r="E64" i="15"/>
  <c r="E65" i="15"/>
  <c r="E66" i="15"/>
  <c r="E67" i="15"/>
  <c r="E68" i="15"/>
  <c r="E69" i="15"/>
  <c r="E70" i="15"/>
  <c r="E71" i="15"/>
  <c r="E72" i="15"/>
  <c r="E73" i="15"/>
  <c r="E74" i="15"/>
  <c r="E75" i="15"/>
  <c r="E77" i="15"/>
  <c r="E78" i="15"/>
  <c r="E79" i="15"/>
  <c r="E80" i="15"/>
  <c r="E81" i="15"/>
  <c r="E94" i="15" s="1"/>
  <c r="E82" i="15"/>
  <c r="E83" i="15"/>
  <c r="E84" i="15"/>
  <c r="E85" i="15"/>
  <c r="E86" i="15"/>
  <c r="E87" i="15"/>
  <c r="E88" i="15"/>
  <c r="E89" i="15"/>
  <c r="E90" i="15"/>
  <c r="E91" i="15"/>
  <c r="E92" i="15"/>
  <c r="E93" i="15"/>
  <c r="E95" i="15"/>
  <c r="E96" i="15"/>
  <c r="E97" i="15"/>
  <c r="E98" i="15"/>
  <c r="E99" i="15"/>
  <c r="E112" i="15" s="1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3" i="15"/>
  <c r="E114" i="15"/>
  <c r="E115" i="15"/>
  <c r="E116" i="15"/>
  <c r="E117" i="15"/>
  <c r="E130" i="15" s="1"/>
  <c r="E118" i="15"/>
  <c r="E119" i="15"/>
  <c r="E120" i="15"/>
  <c r="E121" i="15"/>
  <c r="E122" i="15"/>
  <c r="E123" i="15"/>
  <c r="E124" i="15"/>
  <c r="E125" i="15"/>
  <c r="E126" i="15"/>
  <c r="E127" i="15"/>
  <c r="E128" i="15"/>
  <c r="E129" i="15"/>
  <c r="E131" i="15"/>
  <c r="E132" i="15"/>
  <c r="E133" i="15"/>
  <c r="E134" i="15"/>
  <c r="E135" i="15"/>
  <c r="E148" i="15" s="1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9" i="15"/>
  <c r="E150" i="15"/>
  <c r="E151" i="15"/>
  <c r="E152" i="15"/>
  <c r="E153" i="15"/>
  <c r="E166" i="15" s="1"/>
  <c r="E154" i="15"/>
  <c r="E155" i="15"/>
  <c r="E156" i="15"/>
  <c r="E157" i="15"/>
  <c r="E158" i="15"/>
  <c r="E159" i="15"/>
  <c r="E160" i="15"/>
  <c r="E161" i="15"/>
  <c r="E162" i="15"/>
  <c r="E163" i="15"/>
  <c r="E164" i="15"/>
  <c r="E165" i="15"/>
  <c r="E167" i="15"/>
  <c r="E168" i="15"/>
  <c r="E169" i="15"/>
  <c r="E170" i="15"/>
  <c r="E171" i="15"/>
  <c r="E184" i="15" s="1"/>
  <c r="E172" i="15"/>
  <c r="E173" i="15"/>
  <c r="E174" i="15"/>
  <c r="E175" i="15"/>
  <c r="E176" i="15"/>
  <c r="E177" i="15"/>
  <c r="E178" i="15"/>
  <c r="E179" i="15"/>
  <c r="E180" i="15"/>
  <c r="E181" i="15"/>
  <c r="E182" i="15"/>
  <c r="E183" i="15"/>
  <c r="E185" i="15"/>
  <c r="E186" i="15"/>
  <c r="E187" i="15"/>
  <c r="E188" i="15"/>
  <c r="E189" i="15"/>
  <c r="E202" i="15" s="1"/>
  <c r="E190" i="15"/>
  <c r="E191" i="15"/>
  <c r="E192" i="15"/>
  <c r="E193" i="15"/>
  <c r="E194" i="15"/>
  <c r="E195" i="15"/>
  <c r="E196" i="15"/>
  <c r="E197" i="15"/>
  <c r="E198" i="15"/>
  <c r="E199" i="15"/>
  <c r="E200" i="15"/>
  <c r="E201" i="15"/>
  <c r="E203" i="15"/>
  <c r="E204" i="15"/>
  <c r="E205" i="15"/>
  <c r="E206" i="15"/>
  <c r="E207" i="15"/>
  <c r="E220" i="15" s="1"/>
  <c r="E208" i="15"/>
  <c r="E209" i="15"/>
  <c r="E210" i="15"/>
  <c r="E211" i="15"/>
  <c r="E212" i="15"/>
  <c r="E213" i="15"/>
  <c r="E214" i="15"/>
  <c r="E215" i="15"/>
  <c r="E216" i="15"/>
  <c r="E217" i="15"/>
  <c r="E218" i="15"/>
  <c r="E219" i="15"/>
  <c r="E221" i="15"/>
  <c r="E222" i="15"/>
  <c r="E223" i="15"/>
  <c r="E224" i="15"/>
  <c r="E225" i="15"/>
  <c r="E238" i="15" s="1"/>
  <c r="E226" i="15"/>
  <c r="E227" i="15"/>
  <c r="E228" i="15"/>
  <c r="E229" i="15"/>
  <c r="E230" i="15"/>
  <c r="E231" i="15"/>
  <c r="E232" i="15"/>
  <c r="E233" i="15"/>
  <c r="E234" i="15"/>
  <c r="E235" i="15"/>
  <c r="E236" i="15"/>
  <c r="E237" i="15"/>
  <c r="E239" i="15"/>
  <c r="E240" i="15"/>
  <c r="E241" i="15"/>
  <c r="E242" i="15"/>
  <c r="E243" i="15"/>
  <c r="E244" i="15"/>
  <c r="E245" i="15"/>
  <c r="E246" i="15"/>
  <c r="E247" i="15"/>
  <c r="E248" i="15"/>
  <c r="E249" i="15"/>
  <c r="E250" i="15"/>
  <c r="E251" i="15"/>
  <c r="E252" i="15"/>
  <c r="E253" i="15"/>
  <c r="E254" i="15"/>
  <c r="D40" i="15"/>
  <c r="D41" i="15"/>
  <c r="D42" i="15"/>
  <c r="D43" i="15"/>
  <c r="D44" i="15"/>
  <c r="D45" i="15"/>
  <c r="D46" i="15"/>
  <c r="D47" i="15"/>
  <c r="D48" i="15"/>
  <c r="D49" i="15"/>
  <c r="D50" i="15"/>
  <c r="D51" i="15"/>
  <c r="D52" i="15"/>
  <c r="D53" i="15"/>
  <c r="D54" i="15"/>
  <c r="D55" i="15"/>
  <c r="D56" i="15"/>
  <c r="D57" i="15"/>
  <c r="D58" i="15"/>
  <c r="D59" i="15"/>
  <c r="D60" i="15"/>
  <c r="D61" i="15"/>
  <c r="D62" i="15"/>
  <c r="D63" i="15"/>
  <c r="D64" i="15"/>
  <c r="D65" i="15"/>
  <c r="D66" i="15"/>
  <c r="D67" i="15"/>
  <c r="D68" i="15"/>
  <c r="D69" i="15"/>
  <c r="D70" i="15"/>
  <c r="D71" i="15"/>
  <c r="D72" i="15"/>
  <c r="D73" i="15"/>
  <c r="D74" i="15"/>
  <c r="D75" i="15"/>
  <c r="D76" i="15"/>
  <c r="D77" i="15"/>
  <c r="D78" i="15"/>
  <c r="D79" i="15"/>
  <c r="D80" i="15"/>
  <c r="D81" i="15"/>
  <c r="D82" i="15"/>
  <c r="D83" i="15"/>
  <c r="D84" i="15"/>
  <c r="D85" i="15"/>
  <c r="D86" i="15"/>
  <c r="D87" i="15"/>
  <c r="D88" i="15"/>
  <c r="D89" i="15"/>
  <c r="D90" i="15"/>
  <c r="D91" i="15"/>
  <c r="D92" i="15"/>
  <c r="D93" i="15"/>
  <c r="D94" i="15"/>
  <c r="D95" i="15"/>
  <c r="D96" i="15"/>
  <c r="D97" i="15"/>
  <c r="D98" i="15"/>
  <c r="D99" i="15"/>
  <c r="D100" i="15"/>
  <c r="D101" i="15"/>
  <c r="D102" i="15"/>
  <c r="D103" i="15"/>
  <c r="D104" i="15"/>
  <c r="D105" i="15"/>
  <c r="D106" i="15"/>
  <c r="D107" i="15"/>
  <c r="D108" i="15"/>
  <c r="D109" i="15"/>
  <c r="D110" i="15"/>
  <c r="D111" i="15"/>
  <c r="D112" i="15"/>
  <c r="D113" i="15"/>
  <c r="D114" i="15"/>
  <c r="D115" i="15"/>
  <c r="D116" i="15"/>
  <c r="D117" i="15"/>
  <c r="D118" i="15"/>
  <c r="D119" i="15"/>
  <c r="D120" i="15"/>
  <c r="D121" i="15"/>
  <c r="D122" i="15"/>
  <c r="D123" i="15"/>
  <c r="D124" i="15"/>
  <c r="D125" i="15"/>
  <c r="D126" i="15"/>
  <c r="D127" i="15"/>
  <c r="D128" i="15"/>
  <c r="D129" i="15"/>
  <c r="D130" i="15"/>
  <c r="D131" i="15"/>
  <c r="D132" i="15"/>
  <c r="D133" i="15"/>
  <c r="D134" i="15"/>
  <c r="D135" i="15"/>
  <c r="D136" i="15"/>
  <c r="D137" i="15"/>
  <c r="D138" i="15"/>
  <c r="D139" i="15"/>
  <c r="D140" i="15"/>
  <c r="D141" i="15"/>
  <c r="D142" i="15"/>
  <c r="D143" i="15"/>
  <c r="D144" i="15"/>
  <c r="D145" i="15"/>
  <c r="D146" i="15"/>
  <c r="D147" i="15"/>
  <c r="D148" i="15"/>
  <c r="D149" i="15"/>
  <c r="D150" i="15"/>
  <c r="D151" i="15"/>
  <c r="D152" i="15"/>
  <c r="D153" i="15"/>
  <c r="D154" i="15"/>
  <c r="D155" i="15"/>
  <c r="D156" i="15"/>
  <c r="D157" i="15"/>
  <c r="D158" i="15"/>
  <c r="D159" i="15"/>
  <c r="D160" i="15"/>
  <c r="D161" i="15"/>
  <c r="D162" i="15"/>
  <c r="D163" i="15"/>
  <c r="D164" i="15"/>
  <c r="D165" i="15"/>
  <c r="D166" i="15"/>
  <c r="D167" i="15"/>
  <c r="D168" i="15"/>
  <c r="D169" i="15"/>
  <c r="D170" i="15"/>
  <c r="D171" i="15"/>
  <c r="D172" i="15"/>
  <c r="D173" i="15"/>
  <c r="D174" i="15"/>
  <c r="D175" i="15"/>
  <c r="D176" i="15"/>
  <c r="D177" i="15"/>
  <c r="D178" i="15"/>
  <c r="D179" i="15"/>
  <c r="D180" i="15"/>
  <c r="D181" i="15"/>
  <c r="D182" i="15"/>
  <c r="D183" i="15"/>
  <c r="D184" i="15"/>
  <c r="D185" i="15"/>
  <c r="D186" i="15"/>
  <c r="D187" i="15"/>
  <c r="D188" i="15"/>
  <c r="D189" i="15"/>
  <c r="D190" i="15"/>
  <c r="D191" i="15"/>
  <c r="D192" i="15"/>
  <c r="D193" i="15"/>
  <c r="D194" i="15"/>
  <c r="D195" i="15"/>
  <c r="D196" i="15"/>
  <c r="D197" i="15"/>
  <c r="D198" i="15"/>
  <c r="D199" i="15"/>
  <c r="D200" i="15"/>
  <c r="D201" i="15"/>
  <c r="D202" i="15"/>
  <c r="D203" i="15"/>
  <c r="D204" i="15"/>
  <c r="D205" i="15"/>
  <c r="D206" i="15"/>
  <c r="D207" i="15"/>
  <c r="D208" i="15"/>
  <c r="D209" i="15"/>
  <c r="D210" i="15"/>
  <c r="D211" i="15"/>
  <c r="D212" i="15"/>
  <c r="D213" i="15"/>
  <c r="D214" i="15"/>
  <c r="D215" i="15"/>
  <c r="D216" i="15"/>
  <c r="D217" i="15"/>
  <c r="D218" i="15"/>
  <c r="D219" i="15"/>
  <c r="D220" i="15"/>
  <c r="D221" i="15"/>
  <c r="D222" i="15"/>
  <c r="D223" i="15"/>
  <c r="D224" i="15"/>
  <c r="D225" i="15"/>
  <c r="D226" i="15"/>
  <c r="D227" i="15"/>
  <c r="D228" i="15"/>
  <c r="D229" i="15"/>
  <c r="D230" i="15"/>
  <c r="D231" i="15"/>
  <c r="D232" i="15"/>
  <c r="D233" i="15"/>
  <c r="D234" i="15"/>
  <c r="D235" i="15"/>
  <c r="D236" i="15"/>
  <c r="D237" i="15"/>
  <c r="D238" i="15"/>
  <c r="D239" i="15"/>
  <c r="D240" i="15"/>
  <c r="D241" i="15"/>
  <c r="D242" i="15"/>
  <c r="D243" i="15"/>
  <c r="D244" i="15"/>
  <c r="D245" i="15"/>
  <c r="D246" i="15"/>
  <c r="D247" i="15"/>
  <c r="D248" i="15"/>
  <c r="D249" i="15"/>
  <c r="D250" i="15"/>
  <c r="D251" i="15"/>
  <c r="D252" i="15"/>
  <c r="D253" i="15"/>
  <c r="D254" i="15"/>
  <c r="N39" i="15"/>
  <c r="M39" i="15"/>
  <c r="L39" i="15"/>
  <c r="K39" i="15"/>
  <c r="J39" i="15"/>
  <c r="I39" i="15"/>
  <c r="H39" i="15"/>
  <c r="G39" i="15"/>
  <c r="F39" i="15"/>
  <c r="E39" i="15"/>
  <c r="D39" i="15"/>
  <c r="N38" i="15"/>
  <c r="M38" i="15"/>
  <c r="L38" i="15"/>
  <c r="K38" i="15"/>
  <c r="J38" i="15"/>
  <c r="I38" i="15"/>
  <c r="H38" i="15"/>
  <c r="G38" i="15"/>
  <c r="F38" i="15"/>
  <c r="E38" i="15"/>
  <c r="D38" i="15"/>
  <c r="N37" i="15"/>
  <c r="M37" i="15"/>
  <c r="L37" i="15"/>
  <c r="K37" i="15"/>
  <c r="J37" i="15"/>
  <c r="I37" i="15"/>
  <c r="H37" i="15"/>
  <c r="G37" i="15"/>
  <c r="F37" i="15"/>
  <c r="E37" i="15"/>
  <c r="D37" i="15"/>
  <c r="N36" i="15"/>
  <c r="M36" i="15"/>
  <c r="L36" i="15"/>
  <c r="K36" i="15"/>
  <c r="J36" i="15"/>
  <c r="I36" i="15"/>
  <c r="H36" i="15"/>
  <c r="G36" i="15"/>
  <c r="F36" i="15"/>
  <c r="E36" i="15"/>
  <c r="D36" i="15"/>
  <c r="N35" i="15"/>
  <c r="M35" i="15"/>
  <c r="L35" i="15"/>
  <c r="K35" i="15"/>
  <c r="J35" i="15"/>
  <c r="I35" i="15"/>
  <c r="H35" i="15"/>
  <c r="G35" i="15"/>
  <c r="F35" i="15"/>
  <c r="E35" i="15"/>
  <c r="D35" i="15"/>
  <c r="N34" i="15"/>
  <c r="M34" i="15"/>
  <c r="L34" i="15"/>
  <c r="K34" i="15"/>
  <c r="J34" i="15"/>
  <c r="I34" i="15"/>
  <c r="H34" i="15"/>
  <c r="G34" i="15"/>
  <c r="F34" i="15"/>
  <c r="E34" i="15"/>
  <c r="D34" i="15"/>
  <c r="N33" i="15"/>
  <c r="M33" i="15"/>
  <c r="L33" i="15"/>
  <c r="K33" i="15"/>
  <c r="J33" i="15"/>
  <c r="I33" i="15"/>
  <c r="H33" i="15"/>
  <c r="G33" i="15"/>
  <c r="F33" i="15"/>
  <c r="E33" i="15"/>
  <c r="D33" i="15"/>
  <c r="N32" i="15"/>
  <c r="M32" i="15"/>
  <c r="L32" i="15"/>
  <c r="K32" i="15"/>
  <c r="J32" i="15"/>
  <c r="I32" i="15"/>
  <c r="H32" i="15"/>
  <c r="G32" i="15"/>
  <c r="F32" i="15"/>
  <c r="E32" i="15"/>
  <c r="D32" i="15"/>
  <c r="N31" i="15"/>
  <c r="M31" i="15"/>
  <c r="L31" i="15"/>
  <c r="K31" i="15"/>
  <c r="J31" i="15"/>
  <c r="I31" i="15"/>
  <c r="H31" i="15"/>
  <c r="G31" i="15"/>
  <c r="F31" i="15"/>
  <c r="E31" i="15"/>
  <c r="D31" i="15"/>
  <c r="N30" i="15"/>
  <c r="M30" i="15"/>
  <c r="L30" i="15"/>
  <c r="K30" i="15"/>
  <c r="J30" i="15"/>
  <c r="I30" i="15"/>
  <c r="H30" i="15"/>
  <c r="G30" i="15"/>
  <c r="F30" i="15"/>
  <c r="E30" i="15"/>
  <c r="D30" i="15"/>
  <c r="N29" i="15"/>
  <c r="M29" i="15"/>
  <c r="L29" i="15"/>
  <c r="K29" i="15"/>
  <c r="J29" i="15"/>
  <c r="I29" i="15"/>
  <c r="H29" i="15"/>
  <c r="G29" i="15"/>
  <c r="F29" i="15"/>
  <c r="E29" i="15"/>
  <c r="D29" i="15"/>
  <c r="N28" i="15"/>
  <c r="M28" i="15"/>
  <c r="L28" i="15"/>
  <c r="K28" i="15"/>
  <c r="J28" i="15"/>
  <c r="I28" i="15"/>
  <c r="H28" i="15"/>
  <c r="G28" i="15"/>
  <c r="F28" i="15"/>
  <c r="E28" i="15"/>
  <c r="D28" i="15"/>
  <c r="N27" i="15"/>
  <c r="M27" i="15"/>
  <c r="L27" i="15"/>
  <c r="K27" i="15"/>
  <c r="J27" i="15"/>
  <c r="I27" i="15"/>
  <c r="H27" i="15"/>
  <c r="G27" i="15"/>
  <c r="F27" i="15"/>
  <c r="E27" i="15"/>
  <c r="D27" i="15"/>
  <c r="N26" i="15"/>
  <c r="M26" i="15"/>
  <c r="L26" i="15"/>
  <c r="K26" i="15"/>
  <c r="J26" i="15"/>
  <c r="I26" i="15"/>
  <c r="H26" i="15"/>
  <c r="G26" i="15"/>
  <c r="F26" i="15"/>
  <c r="E26" i="15"/>
  <c r="D26" i="15"/>
  <c r="N25" i="15"/>
  <c r="M25" i="15"/>
  <c r="L25" i="15"/>
  <c r="K25" i="15"/>
  <c r="J25" i="15"/>
  <c r="I25" i="15"/>
  <c r="H25" i="15"/>
  <c r="G25" i="15"/>
  <c r="F25" i="15"/>
  <c r="E25" i="15"/>
  <c r="D25" i="15"/>
  <c r="N24" i="15"/>
  <c r="M24" i="15"/>
  <c r="L24" i="15"/>
  <c r="K24" i="15"/>
  <c r="J24" i="15"/>
  <c r="I24" i="15"/>
  <c r="H24" i="15"/>
  <c r="G24" i="15"/>
  <c r="F24" i="15"/>
  <c r="E24" i="15"/>
  <c r="D24" i="15"/>
  <c r="N23" i="15"/>
  <c r="M23" i="15"/>
  <c r="L23" i="15"/>
  <c r="K23" i="15"/>
  <c r="J23" i="15"/>
  <c r="I23" i="15"/>
  <c r="H23" i="15"/>
  <c r="G23" i="15"/>
  <c r="F23" i="15"/>
  <c r="E23" i="15"/>
  <c r="D23" i="15"/>
  <c r="N22" i="15"/>
  <c r="M22" i="15"/>
  <c r="L22" i="15"/>
  <c r="K22" i="15"/>
  <c r="J22" i="15"/>
  <c r="I22" i="15"/>
  <c r="H22" i="15"/>
  <c r="G22" i="15"/>
  <c r="F22" i="15"/>
  <c r="E22" i="15"/>
  <c r="D22" i="15"/>
  <c r="C254" i="15"/>
  <c r="C253" i="15"/>
  <c r="C252" i="15"/>
  <c r="C251" i="15"/>
  <c r="C250" i="15"/>
  <c r="C249" i="15"/>
  <c r="C248" i="15"/>
  <c r="C247" i="15"/>
  <c r="C246" i="15"/>
  <c r="C245" i="15"/>
  <c r="C244" i="15"/>
  <c r="C243" i="15"/>
  <c r="C242" i="15"/>
  <c r="C241" i="15"/>
  <c r="C240" i="15"/>
  <c r="C239" i="15"/>
  <c r="C238" i="15"/>
  <c r="C237" i="15"/>
  <c r="C236" i="15"/>
  <c r="C235" i="15"/>
  <c r="C234" i="15"/>
  <c r="C233" i="15"/>
  <c r="C232" i="15"/>
  <c r="C231" i="15"/>
  <c r="C230" i="15"/>
  <c r="C229" i="15"/>
  <c r="C228" i="15"/>
  <c r="C227" i="15"/>
  <c r="C226" i="15"/>
  <c r="C225" i="15"/>
  <c r="C224" i="15"/>
  <c r="C223" i="15"/>
  <c r="C222" i="15"/>
  <c r="C221" i="15"/>
  <c r="C220" i="15"/>
  <c r="C219" i="15"/>
  <c r="C218" i="15"/>
  <c r="C217" i="15"/>
  <c r="C216" i="15"/>
  <c r="C215" i="15"/>
  <c r="C214" i="15"/>
  <c r="C213" i="15"/>
  <c r="C212" i="15"/>
  <c r="C211" i="15"/>
  <c r="C210" i="15"/>
  <c r="C209" i="15"/>
  <c r="C208" i="15"/>
  <c r="C207" i="15"/>
  <c r="C206" i="15"/>
  <c r="C205" i="15"/>
  <c r="C204" i="15"/>
  <c r="C203" i="15"/>
  <c r="C202" i="15"/>
  <c r="C201" i="15"/>
  <c r="C200" i="15"/>
  <c r="C199" i="15"/>
  <c r="C198" i="15"/>
  <c r="C197" i="15"/>
  <c r="C196" i="15"/>
  <c r="C195" i="15"/>
  <c r="C194" i="15"/>
  <c r="C193" i="15"/>
  <c r="C192" i="15"/>
  <c r="C191" i="15"/>
  <c r="C190" i="15"/>
  <c r="C189" i="15"/>
  <c r="C188" i="15"/>
  <c r="C187" i="15"/>
  <c r="C186" i="15"/>
  <c r="C185" i="15"/>
  <c r="C184" i="15"/>
  <c r="C183" i="15"/>
  <c r="C182" i="15"/>
  <c r="C181" i="15"/>
  <c r="C180" i="15"/>
  <c r="C179" i="15"/>
  <c r="C178" i="15"/>
  <c r="C177" i="15"/>
  <c r="C176" i="15"/>
  <c r="C175" i="15"/>
  <c r="C174" i="15"/>
  <c r="C173" i="15"/>
  <c r="C172" i="15"/>
  <c r="C171" i="15"/>
  <c r="C170" i="15"/>
  <c r="C169" i="15"/>
  <c r="C168" i="15"/>
  <c r="C167" i="15"/>
  <c r="C166" i="15"/>
  <c r="C165" i="15"/>
  <c r="C164" i="15"/>
  <c r="C163" i="15"/>
  <c r="C162" i="15"/>
  <c r="C161" i="15"/>
  <c r="C160" i="15"/>
  <c r="C159" i="15"/>
  <c r="C158" i="15"/>
  <c r="C157" i="15"/>
  <c r="C156" i="15"/>
  <c r="C155" i="15"/>
  <c r="C154" i="15"/>
  <c r="C153" i="15"/>
  <c r="C152" i="15"/>
  <c r="C151" i="15"/>
  <c r="C150" i="15"/>
  <c r="C149" i="15"/>
  <c r="C148" i="15"/>
  <c r="C147" i="15"/>
  <c r="C146" i="15"/>
  <c r="C145" i="15"/>
  <c r="C144" i="15"/>
  <c r="C143" i="15"/>
  <c r="C142" i="15"/>
  <c r="C141" i="15"/>
  <c r="C140" i="15"/>
  <c r="C139" i="15"/>
  <c r="C138" i="15"/>
  <c r="C137" i="15"/>
  <c r="C136" i="15"/>
  <c r="C135" i="15"/>
  <c r="C134" i="15"/>
  <c r="C133" i="15"/>
  <c r="C132" i="15"/>
  <c r="C131" i="15"/>
  <c r="C130" i="15"/>
  <c r="C129" i="15"/>
  <c r="C128" i="15"/>
  <c r="C127" i="15"/>
  <c r="C126" i="15"/>
  <c r="C125" i="15"/>
  <c r="C124" i="15"/>
  <c r="C123" i="15"/>
  <c r="C122" i="15"/>
  <c r="C121" i="15"/>
  <c r="C120" i="15"/>
  <c r="C119" i="15"/>
  <c r="C118" i="15"/>
  <c r="C117" i="15"/>
  <c r="C116" i="15"/>
  <c r="C115" i="15"/>
  <c r="C114" i="15"/>
  <c r="C113" i="15"/>
  <c r="C112" i="15"/>
  <c r="C111" i="15"/>
  <c r="C110" i="15"/>
  <c r="C109" i="15"/>
  <c r="C108" i="15"/>
  <c r="C107" i="15"/>
  <c r="C106" i="15"/>
  <c r="C105" i="15"/>
  <c r="C104" i="15"/>
  <c r="C103" i="15"/>
  <c r="C102" i="15"/>
  <c r="C101" i="15"/>
  <c r="C100" i="15"/>
  <c r="C99" i="15"/>
  <c r="C98" i="15"/>
  <c r="C97" i="15"/>
  <c r="C96" i="15"/>
  <c r="C95" i="15"/>
  <c r="C94" i="15"/>
  <c r="C93" i="15"/>
  <c r="C92" i="15"/>
  <c r="C91" i="15"/>
  <c r="C90" i="15"/>
  <c r="C89" i="15"/>
  <c r="C88" i="15"/>
  <c r="C87" i="15"/>
  <c r="C86" i="15"/>
  <c r="C85" i="15"/>
  <c r="C84" i="15"/>
  <c r="C83" i="15"/>
  <c r="C82" i="15"/>
  <c r="C81" i="15"/>
  <c r="C80" i="15"/>
  <c r="C79" i="15"/>
  <c r="C78" i="15"/>
  <c r="C77" i="15"/>
  <c r="C76" i="15"/>
  <c r="C75" i="15"/>
  <c r="C74" i="15"/>
  <c r="C73" i="15"/>
  <c r="C72" i="15"/>
  <c r="C71" i="15"/>
  <c r="C70" i="15"/>
  <c r="C69" i="15"/>
  <c r="C68" i="15"/>
  <c r="C67" i="15"/>
  <c r="C66" i="15"/>
  <c r="C65" i="15"/>
  <c r="C64" i="15"/>
  <c r="C63" i="15"/>
  <c r="C62" i="15"/>
  <c r="C61" i="15"/>
  <c r="C60" i="15"/>
  <c r="C59" i="15"/>
  <c r="C58" i="15"/>
  <c r="C57" i="15"/>
  <c r="C56" i="15"/>
  <c r="C55" i="15"/>
  <c r="C54" i="15"/>
  <c r="C53" i="15"/>
  <c r="C52" i="15"/>
  <c r="C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N82" i="15" l="1"/>
  <c r="N78" i="15"/>
  <c r="N66" i="15"/>
  <c r="N62" i="15"/>
  <c r="N85" i="15"/>
  <c r="N81" i="15"/>
  <c r="N65" i="15"/>
  <c r="N61" i="15"/>
  <c r="N84" i="15"/>
  <c r="N64" i="15"/>
  <c r="M66" i="15"/>
  <c r="M62" i="15"/>
  <c r="M58" i="15"/>
  <c r="M65" i="15"/>
  <c r="M64" i="15"/>
  <c r="L63" i="15"/>
  <c r="L62" i="15"/>
  <c r="L65" i="15"/>
  <c r="L61" i="15"/>
  <c r="L64" i="15"/>
  <c r="K63" i="15"/>
  <c r="K61" i="15"/>
  <c r="K64" i="15"/>
  <c r="J78" i="15"/>
  <c r="J62" i="15"/>
  <c r="J81" i="15"/>
  <c r="J77" i="15"/>
  <c r="J61" i="15"/>
  <c r="J80" i="15"/>
  <c r="I242" i="15"/>
  <c r="I222" i="15"/>
  <c r="I206" i="15"/>
  <c r="I186" i="15"/>
  <c r="I170" i="15"/>
  <c r="I150" i="15"/>
  <c r="I134" i="15"/>
  <c r="I114" i="15"/>
  <c r="I98" i="15"/>
  <c r="I78" i="15"/>
  <c r="I62" i="15"/>
  <c r="I241" i="15"/>
  <c r="I221" i="15"/>
  <c r="I205" i="15"/>
  <c r="I185" i="15"/>
  <c r="I169" i="15"/>
  <c r="I149" i="15"/>
  <c r="I133" i="15"/>
  <c r="I113" i="15"/>
  <c r="I97" i="15"/>
  <c r="I77" i="15"/>
  <c r="I61" i="15"/>
  <c r="I224" i="15"/>
  <c r="I188" i="15"/>
  <c r="I152" i="15"/>
  <c r="I116" i="15"/>
  <c r="I80" i="15"/>
  <c r="H222" i="15"/>
  <c r="H186" i="15"/>
  <c r="H150" i="15"/>
  <c r="H114" i="15"/>
  <c r="H78" i="15"/>
  <c r="H241" i="15"/>
  <c r="H221" i="15"/>
  <c r="H205" i="15"/>
  <c r="H185" i="15"/>
  <c r="H169" i="15"/>
  <c r="H149" i="15"/>
  <c r="H133" i="15"/>
  <c r="H113" i="15"/>
  <c r="H97" i="15"/>
  <c r="H77" i="15"/>
  <c r="H61" i="15"/>
  <c r="G186" i="15"/>
  <c r="G221" i="15"/>
  <c r="G185" i="15"/>
  <c r="G149" i="15"/>
  <c r="G113" i="15"/>
  <c r="G77" i="15"/>
  <c r="G222" i="15"/>
  <c r="G150" i="15"/>
  <c r="G114" i="15"/>
  <c r="G78" i="15"/>
  <c r="F221" i="15"/>
  <c r="F185" i="15"/>
  <c r="F149" i="15"/>
  <c r="F113" i="15"/>
  <c r="F77" i="15"/>
  <c r="N96" i="15" l="1"/>
  <c r="N100" i="15"/>
  <c r="N95" i="15"/>
  <c r="N103" i="15"/>
  <c r="N94" i="15"/>
  <c r="N102" i="15"/>
  <c r="N99" i="15"/>
  <c r="N79" i="15"/>
  <c r="N83" i="15"/>
  <c r="N97" i="15" s="1"/>
  <c r="N80" i="15"/>
  <c r="N77" i="15"/>
  <c r="M79" i="15"/>
  <c r="M83" i="15"/>
  <c r="M80" i="15"/>
  <c r="M81" i="15"/>
  <c r="M78" i="15"/>
  <c r="M77" i="15"/>
  <c r="M84" i="15"/>
  <c r="M82" i="15"/>
  <c r="L76" i="15"/>
  <c r="L80" i="15"/>
  <c r="L77" i="15"/>
  <c r="L81" i="15"/>
  <c r="L78" i="15"/>
  <c r="L82" i="15"/>
  <c r="L79" i="15"/>
  <c r="L83" i="15"/>
  <c r="K76" i="15"/>
  <c r="K80" i="15"/>
  <c r="K77" i="15"/>
  <c r="K81" i="15"/>
  <c r="K78" i="15"/>
  <c r="K82" i="15"/>
  <c r="K79" i="15"/>
  <c r="J96" i="15"/>
  <c r="J97" i="15"/>
  <c r="J99" i="15"/>
  <c r="J94" i="15"/>
  <c r="J98" i="15"/>
  <c r="J95" i="15"/>
  <c r="N112" i="15" l="1"/>
  <c r="N116" i="15"/>
  <c r="N120" i="15"/>
  <c r="N113" i="15"/>
  <c r="N117" i="15"/>
  <c r="N121" i="15"/>
  <c r="N114" i="15"/>
  <c r="N115" i="15"/>
  <c r="N119" i="15"/>
  <c r="N98" i="15"/>
  <c r="N101" i="15"/>
  <c r="N118" i="15" s="1"/>
  <c r="M96" i="15"/>
  <c r="M100" i="15"/>
  <c r="M95" i="15"/>
  <c r="M97" i="15"/>
  <c r="M101" i="15"/>
  <c r="M94" i="15"/>
  <c r="M98" i="15"/>
  <c r="M102" i="15"/>
  <c r="M99" i="15"/>
  <c r="L96" i="15"/>
  <c r="L100" i="15"/>
  <c r="L97" i="15"/>
  <c r="L101" i="15"/>
  <c r="L94" i="15"/>
  <c r="L98" i="15"/>
  <c r="L95" i="15"/>
  <c r="L99" i="15"/>
  <c r="K96" i="15"/>
  <c r="K100" i="15"/>
  <c r="K95" i="15"/>
  <c r="K97" i="15"/>
  <c r="K94" i="15"/>
  <c r="K98" i="15"/>
  <c r="K99" i="15"/>
  <c r="J112" i="15"/>
  <c r="J116" i="15"/>
  <c r="J113" i="15"/>
  <c r="J117" i="15"/>
  <c r="J114" i="15"/>
  <c r="J115" i="15"/>
  <c r="N132" i="15" l="1"/>
  <c r="N136" i="15"/>
  <c r="N131" i="15"/>
  <c r="N135" i="15"/>
  <c r="N139" i="15"/>
  <c r="N133" i="15"/>
  <c r="N137" i="15"/>
  <c r="N130" i="15"/>
  <c r="N134" i="15"/>
  <c r="N138" i="15"/>
  <c r="M112" i="15"/>
  <c r="M116" i="15"/>
  <c r="M120" i="15"/>
  <c r="M119" i="15"/>
  <c r="M113" i="15"/>
  <c r="M117" i="15"/>
  <c r="M115" i="15"/>
  <c r="M114" i="15"/>
  <c r="M118" i="15"/>
  <c r="L112" i="15"/>
  <c r="L116" i="15"/>
  <c r="L113" i="15"/>
  <c r="L117" i="15"/>
  <c r="L114" i="15"/>
  <c r="L118" i="15"/>
  <c r="L115" i="15"/>
  <c r="L119" i="15"/>
  <c r="K112" i="15"/>
  <c r="K116" i="15"/>
  <c r="K115" i="15"/>
  <c r="K113" i="15"/>
  <c r="K117" i="15"/>
  <c r="K114" i="15"/>
  <c r="K118" i="15"/>
  <c r="J132" i="15"/>
  <c r="J131" i="15"/>
  <c r="J133" i="15"/>
  <c r="J130" i="15"/>
  <c r="J134" i="15"/>
  <c r="J135" i="15"/>
  <c r="N148" i="15" l="1"/>
  <c r="N152" i="15"/>
  <c r="N156" i="15"/>
  <c r="N149" i="15"/>
  <c r="N153" i="15"/>
  <c r="N157" i="15"/>
  <c r="N150" i="15"/>
  <c r="N154" i="15"/>
  <c r="N151" i="15"/>
  <c r="N155" i="15"/>
  <c r="M132" i="15"/>
  <c r="M136" i="15"/>
  <c r="M131" i="15"/>
  <c r="M135" i="15"/>
  <c r="M133" i="15"/>
  <c r="M137" i="15"/>
  <c r="M130" i="15"/>
  <c r="M134" i="15"/>
  <c r="M138" i="15"/>
  <c r="L132" i="15"/>
  <c r="L136" i="15"/>
  <c r="L131" i="15"/>
  <c r="L135" i="15"/>
  <c r="L133" i="15"/>
  <c r="L137" i="15"/>
  <c r="L130" i="15"/>
  <c r="L134" i="15"/>
  <c r="K132" i="15"/>
  <c r="K136" i="15"/>
  <c r="K133" i="15"/>
  <c r="K130" i="15"/>
  <c r="K134" i="15"/>
  <c r="K131" i="15"/>
  <c r="K135" i="15"/>
  <c r="J148" i="15"/>
  <c r="J152" i="15"/>
  <c r="J149" i="15"/>
  <c r="J153" i="15"/>
  <c r="J151" i="15"/>
  <c r="J150" i="15"/>
  <c r="C3" i="1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169" i="11"/>
  <c r="C170" i="11"/>
  <c r="C171" i="11"/>
  <c r="C172" i="11"/>
  <c r="C173" i="11"/>
  <c r="C174" i="11"/>
  <c r="C175" i="11"/>
  <c r="C176" i="11"/>
  <c r="C177" i="11"/>
  <c r="C178" i="11"/>
  <c r="C179" i="11"/>
  <c r="C180" i="11"/>
  <c r="C181" i="11"/>
  <c r="C182" i="11"/>
  <c r="C183" i="11"/>
  <c r="C184" i="11"/>
  <c r="C185" i="11"/>
  <c r="C186" i="11"/>
  <c r="C187" i="11"/>
  <c r="C188" i="11"/>
  <c r="C189" i="11"/>
  <c r="C190" i="11"/>
  <c r="C191" i="11"/>
  <c r="C192" i="11"/>
  <c r="C193" i="11"/>
  <c r="C194" i="11"/>
  <c r="C195" i="11"/>
  <c r="C196" i="11"/>
  <c r="C197" i="11"/>
  <c r="C198" i="11"/>
  <c r="C199" i="11"/>
  <c r="C200" i="11"/>
  <c r="C201" i="11"/>
  <c r="C202" i="11"/>
  <c r="C203" i="11"/>
  <c r="C204" i="11"/>
  <c r="C205" i="11"/>
  <c r="C206" i="11"/>
  <c r="C207" i="11"/>
  <c r="C208" i="11"/>
  <c r="C209" i="11"/>
  <c r="C210" i="11"/>
  <c r="C211" i="11"/>
  <c r="C212" i="11"/>
  <c r="C213" i="11"/>
  <c r="C214" i="11"/>
  <c r="C215" i="11"/>
  <c r="C216" i="11"/>
  <c r="C217" i="11"/>
  <c r="C218" i="11"/>
  <c r="C219" i="11"/>
  <c r="C220" i="11"/>
  <c r="C221" i="11"/>
  <c r="C222" i="11"/>
  <c r="C223" i="11"/>
  <c r="C224" i="11"/>
  <c r="C225" i="11"/>
  <c r="C226" i="11"/>
  <c r="C227" i="11"/>
  <c r="C228" i="11"/>
  <c r="C229" i="11"/>
  <c r="C230" i="11"/>
  <c r="C231" i="11"/>
  <c r="C232" i="11"/>
  <c r="C233" i="11"/>
  <c r="C234" i="11"/>
  <c r="C2" i="11"/>
  <c r="N168" i="15" l="1"/>
  <c r="N172" i="15"/>
  <c r="N169" i="15"/>
  <c r="N173" i="15"/>
  <c r="N167" i="15"/>
  <c r="N171" i="15"/>
  <c r="N166" i="15"/>
  <c r="N170" i="15"/>
  <c r="N174" i="15"/>
  <c r="N175" i="15"/>
  <c r="M148" i="15"/>
  <c r="M152" i="15"/>
  <c r="M156" i="15"/>
  <c r="M151" i="15"/>
  <c r="M155" i="15"/>
  <c r="M149" i="15"/>
  <c r="M153" i="15"/>
  <c r="M150" i="15"/>
  <c r="M154" i="15"/>
  <c r="L148" i="15"/>
  <c r="L152" i="15"/>
  <c r="L151" i="15"/>
  <c r="L149" i="15"/>
  <c r="L153" i="15"/>
  <c r="L150" i="15"/>
  <c r="L154" i="15"/>
  <c r="L155" i="15"/>
  <c r="K148" i="15"/>
  <c r="K152" i="15"/>
  <c r="K149" i="15"/>
  <c r="K153" i="15"/>
  <c r="K150" i="15"/>
  <c r="K154" i="15"/>
  <c r="K151" i="15"/>
  <c r="J168" i="15"/>
  <c r="J171" i="15"/>
  <c r="J169" i="15"/>
  <c r="J166" i="15"/>
  <c r="J170" i="15"/>
  <c r="J167" i="15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97" i="9"/>
  <c r="N98" i="9"/>
  <c r="N99" i="9"/>
  <c r="N100" i="9"/>
  <c r="N101" i="9"/>
  <c r="N102" i="9"/>
  <c r="N103" i="9"/>
  <c r="N104" i="9"/>
  <c r="N105" i="9"/>
  <c r="N106" i="9"/>
  <c r="N107" i="9"/>
  <c r="N108" i="9"/>
  <c r="N109" i="9"/>
  <c r="N110" i="9"/>
  <c r="N111" i="9"/>
  <c r="N112" i="9"/>
  <c r="N113" i="9"/>
  <c r="N114" i="9"/>
  <c r="N115" i="9"/>
  <c r="N116" i="9"/>
  <c r="N117" i="9"/>
  <c r="N118" i="9"/>
  <c r="N119" i="9"/>
  <c r="N120" i="9"/>
  <c r="N121" i="9"/>
  <c r="N122" i="9"/>
  <c r="N123" i="9"/>
  <c r="N124" i="9"/>
  <c r="N125" i="9"/>
  <c r="N126" i="9"/>
  <c r="N127" i="9"/>
  <c r="N128" i="9"/>
  <c r="N129" i="9"/>
  <c r="N130" i="9"/>
  <c r="N131" i="9"/>
  <c r="N132" i="9"/>
  <c r="N133" i="9"/>
  <c r="N134" i="9"/>
  <c r="N135" i="9"/>
  <c r="N136" i="9"/>
  <c r="N137" i="9"/>
  <c r="N138" i="9"/>
  <c r="N139" i="9"/>
  <c r="N140" i="9"/>
  <c r="N141" i="9"/>
  <c r="N142" i="9"/>
  <c r="N143" i="9"/>
  <c r="N144" i="9"/>
  <c r="N145" i="9"/>
  <c r="N146" i="9"/>
  <c r="N147" i="9"/>
  <c r="N148" i="9"/>
  <c r="N149" i="9"/>
  <c r="N150" i="9"/>
  <c r="N151" i="9"/>
  <c r="N152" i="9"/>
  <c r="N153" i="9"/>
  <c r="N154" i="9"/>
  <c r="N155" i="9"/>
  <c r="N156" i="9"/>
  <c r="N157" i="9"/>
  <c r="N158" i="9"/>
  <c r="N159" i="9"/>
  <c r="N160" i="9"/>
  <c r="N161" i="9"/>
  <c r="N162" i="9"/>
  <c r="N163" i="9"/>
  <c r="N164" i="9"/>
  <c r="N165" i="9"/>
  <c r="N166" i="9"/>
  <c r="N167" i="9"/>
  <c r="N168" i="9"/>
  <c r="N169" i="9"/>
  <c r="N170" i="9"/>
  <c r="N171" i="9"/>
  <c r="N172" i="9"/>
  <c r="N173" i="9"/>
  <c r="N174" i="9"/>
  <c r="N175" i="9"/>
  <c r="N176" i="9"/>
  <c r="N177" i="9"/>
  <c r="N178" i="9"/>
  <c r="N179" i="9"/>
  <c r="N180" i="9"/>
  <c r="N181" i="9"/>
  <c r="N182" i="9"/>
  <c r="N183" i="9"/>
  <c r="N184" i="9"/>
  <c r="N185" i="9"/>
  <c r="N186" i="9"/>
  <c r="N187" i="9"/>
  <c r="N188" i="9"/>
  <c r="N189" i="9"/>
  <c r="N190" i="9"/>
  <c r="N191" i="9"/>
  <c r="N192" i="9"/>
  <c r="N193" i="9"/>
  <c r="N194" i="9"/>
  <c r="N195" i="9"/>
  <c r="N196" i="9"/>
  <c r="N197" i="9"/>
  <c r="N198" i="9"/>
  <c r="N199" i="9"/>
  <c r="N200" i="9"/>
  <c r="N201" i="9"/>
  <c r="N202" i="9"/>
  <c r="N203" i="9"/>
  <c r="N204" i="9"/>
  <c r="N205" i="9"/>
  <c r="N206" i="9"/>
  <c r="N207" i="9"/>
  <c r="N208" i="9"/>
  <c r="N209" i="9"/>
  <c r="N210" i="9"/>
  <c r="N211" i="9"/>
  <c r="N212" i="9"/>
  <c r="N213" i="9"/>
  <c r="N214" i="9"/>
  <c r="N215" i="9"/>
  <c r="N216" i="9"/>
  <c r="N217" i="9"/>
  <c r="N218" i="9"/>
  <c r="N219" i="9"/>
  <c r="N220" i="9"/>
  <c r="N221" i="9"/>
  <c r="N222" i="9"/>
  <c r="N223" i="9"/>
  <c r="N224" i="9"/>
  <c r="N225" i="9"/>
  <c r="N226" i="9"/>
  <c r="N227" i="9"/>
  <c r="N228" i="9"/>
  <c r="N229" i="9"/>
  <c r="N230" i="9"/>
  <c r="N231" i="9"/>
  <c r="N232" i="9"/>
  <c r="N233" i="9"/>
  <c r="N234" i="9"/>
  <c r="N235" i="9"/>
  <c r="N236" i="9"/>
  <c r="N237" i="9"/>
  <c r="N238" i="9"/>
  <c r="N239" i="9"/>
  <c r="N240" i="9"/>
  <c r="N241" i="9"/>
  <c r="N242" i="9"/>
  <c r="N243" i="9"/>
  <c r="N244" i="9"/>
  <c r="N245" i="9"/>
  <c r="N246" i="9"/>
  <c r="N247" i="9"/>
  <c r="N248" i="9"/>
  <c r="N249" i="9"/>
  <c r="N250" i="9"/>
  <c r="N251" i="9"/>
  <c r="N252" i="9"/>
  <c r="N253" i="9"/>
  <c r="N254" i="9"/>
  <c r="N255" i="9"/>
  <c r="N256" i="9"/>
  <c r="N257" i="9"/>
  <c r="N258" i="9"/>
  <c r="N259" i="9"/>
  <c r="N260" i="9"/>
  <c r="N261" i="9"/>
  <c r="N262" i="9"/>
  <c r="N263" i="9"/>
  <c r="N264" i="9"/>
  <c r="N265" i="9"/>
  <c r="N266" i="9"/>
  <c r="N267" i="9"/>
  <c r="N268" i="9"/>
  <c r="N269" i="9"/>
  <c r="N270" i="9"/>
  <c r="N271" i="9"/>
  <c r="N272" i="9"/>
  <c r="N273" i="9"/>
  <c r="N274" i="9"/>
  <c r="N275" i="9"/>
  <c r="N276" i="9"/>
  <c r="N277" i="9"/>
  <c r="N278" i="9"/>
  <c r="N279" i="9"/>
  <c r="N280" i="9"/>
  <c r="N281" i="9"/>
  <c r="N282" i="9"/>
  <c r="N283" i="9"/>
  <c r="N284" i="9"/>
  <c r="N285" i="9"/>
  <c r="N286" i="9"/>
  <c r="N287" i="9"/>
  <c r="N288" i="9"/>
  <c r="N289" i="9"/>
  <c r="N290" i="9"/>
  <c r="N291" i="9"/>
  <c r="N292" i="9"/>
  <c r="N293" i="9"/>
  <c r="N294" i="9"/>
  <c r="N295" i="9"/>
  <c r="N296" i="9"/>
  <c r="N297" i="9"/>
  <c r="N298" i="9"/>
  <c r="N299" i="9"/>
  <c r="N300" i="9"/>
  <c r="N301" i="9"/>
  <c r="N302" i="9"/>
  <c r="N303" i="9"/>
  <c r="N304" i="9"/>
  <c r="N305" i="9"/>
  <c r="N306" i="9"/>
  <c r="N307" i="9"/>
  <c r="N308" i="9"/>
  <c r="N309" i="9"/>
  <c r="N310" i="9"/>
  <c r="N311" i="9"/>
  <c r="N312" i="9"/>
  <c r="N313" i="9"/>
  <c r="N314" i="9"/>
  <c r="N315" i="9"/>
  <c r="N316" i="9"/>
  <c r="N317" i="9"/>
  <c r="N318" i="9"/>
  <c r="N319" i="9"/>
  <c r="N320" i="9"/>
  <c r="N321" i="9"/>
  <c r="N322" i="9"/>
  <c r="N323" i="9"/>
  <c r="N324" i="9"/>
  <c r="N325" i="9"/>
  <c r="N326" i="9"/>
  <c r="N327" i="9"/>
  <c r="N328" i="9"/>
  <c r="N329" i="9"/>
  <c r="N330" i="9"/>
  <c r="N331" i="9"/>
  <c r="N332" i="9"/>
  <c r="N333" i="9"/>
  <c r="N334" i="9"/>
  <c r="N335" i="9"/>
  <c r="N336" i="9"/>
  <c r="N337" i="9"/>
  <c r="N338" i="9"/>
  <c r="N339" i="9"/>
  <c r="N340" i="9"/>
  <c r="N341" i="9"/>
  <c r="N342" i="9"/>
  <c r="N343" i="9"/>
  <c r="N344" i="9"/>
  <c r="N345" i="9"/>
  <c r="N346" i="9"/>
  <c r="N347" i="9"/>
  <c r="N348" i="9"/>
  <c r="N349" i="9"/>
  <c r="N350" i="9"/>
  <c r="N351" i="9"/>
  <c r="N352" i="9"/>
  <c r="N353" i="9"/>
  <c r="N354" i="9"/>
  <c r="N355" i="9"/>
  <c r="N356" i="9"/>
  <c r="N357" i="9"/>
  <c r="N358" i="9"/>
  <c r="N359" i="9"/>
  <c r="N360" i="9"/>
  <c r="N361" i="9"/>
  <c r="N362" i="9"/>
  <c r="N363" i="9"/>
  <c r="N364" i="9"/>
  <c r="N365" i="9"/>
  <c r="N366" i="9"/>
  <c r="N367" i="9"/>
  <c r="N368" i="9"/>
  <c r="N369" i="9"/>
  <c r="N370" i="9"/>
  <c r="N371" i="9"/>
  <c r="N372" i="9"/>
  <c r="N373" i="9"/>
  <c r="N374" i="9"/>
  <c r="N375" i="9"/>
  <c r="N376" i="9"/>
  <c r="N377" i="9"/>
  <c r="N378" i="9"/>
  <c r="N379" i="9"/>
  <c r="N380" i="9"/>
  <c r="N381" i="9"/>
  <c r="N382" i="9"/>
  <c r="N383" i="9"/>
  <c r="N384" i="9"/>
  <c r="N385" i="9"/>
  <c r="N386" i="9"/>
  <c r="N387" i="9"/>
  <c r="N388" i="9"/>
  <c r="N389" i="9"/>
  <c r="N390" i="9"/>
  <c r="N391" i="9"/>
  <c r="N392" i="9"/>
  <c r="N393" i="9"/>
  <c r="N394" i="9"/>
  <c r="N395" i="9"/>
  <c r="N396" i="9"/>
  <c r="N397" i="9"/>
  <c r="N398" i="9"/>
  <c r="N399" i="9"/>
  <c r="N400" i="9"/>
  <c r="N401" i="9"/>
  <c r="N402" i="9"/>
  <c r="N403" i="9"/>
  <c r="N404" i="9"/>
  <c r="N405" i="9"/>
  <c r="N406" i="9"/>
  <c r="N407" i="9"/>
  <c r="N408" i="9"/>
  <c r="N409" i="9"/>
  <c r="N410" i="9"/>
  <c r="N411" i="9"/>
  <c r="N412" i="9"/>
  <c r="N413" i="9"/>
  <c r="N414" i="9"/>
  <c r="N415" i="9"/>
  <c r="N416" i="9"/>
  <c r="N417" i="9"/>
  <c r="N418" i="9"/>
  <c r="N419" i="9"/>
  <c r="N420" i="9"/>
  <c r="N421" i="9"/>
  <c r="N422" i="9"/>
  <c r="N423" i="9"/>
  <c r="N424" i="9"/>
  <c r="N425" i="9"/>
  <c r="N426" i="9"/>
  <c r="N427" i="9"/>
  <c r="N428" i="9"/>
  <c r="N429" i="9"/>
  <c r="N430" i="9"/>
  <c r="N431" i="9"/>
  <c r="N432" i="9"/>
  <c r="N433" i="9"/>
  <c r="N434" i="9"/>
  <c r="N435" i="9"/>
  <c r="N436" i="9"/>
  <c r="N437" i="9"/>
  <c r="N438" i="9"/>
  <c r="N439" i="9"/>
  <c r="N440" i="9"/>
  <c r="N441" i="9"/>
  <c r="N442" i="9"/>
  <c r="N443" i="9"/>
  <c r="N444" i="9"/>
  <c r="N445" i="9"/>
  <c r="N446" i="9"/>
  <c r="N447" i="9"/>
  <c r="N448" i="9"/>
  <c r="N449" i="9"/>
  <c r="N450" i="9"/>
  <c r="N451" i="9"/>
  <c r="N452" i="9"/>
  <c r="N453" i="9"/>
  <c r="N454" i="9"/>
  <c r="N455" i="9"/>
  <c r="N456" i="9"/>
  <c r="N457" i="9"/>
  <c r="N458" i="9"/>
  <c r="N459" i="9"/>
  <c r="N460" i="9"/>
  <c r="N461" i="9"/>
  <c r="N462" i="9"/>
  <c r="N463" i="9"/>
  <c r="N464" i="9"/>
  <c r="N465" i="9"/>
  <c r="N466" i="9"/>
  <c r="N467" i="9"/>
  <c r="N468" i="9"/>
  <c r="N469" i="9"/>
  <c r="N470" i="9"/>
  <c r="N471" i="9"/>
  <c r="N472" i="9"/>
  <c r="N473" i="9"/>
  <c r="N474" i="9"/>
  <c r="N475" i="9"/>
  <c r="N476" i="9"/>
  <c r="N477" i="9"/>
  <c r="N478" i="9"/>
  <c r="N479" i="9"/>
  <c r="N480" i="9"/>
  <c r="N481" i="9"/>
  <c r="N482" i="9"/>
  <c r="N483" i="9"/>
  <c r="N484" i="9"/>
  <c r="N485" i="9"/>
  <c r="N486" i="9"/>
  <c r="N487" i="9"/>
  <c r="N488" i="9"/>
  <c r="N489" i="9"/>
  <c r="N490" i="9"/>
  <c r="N491" i="9"/>
  <c r="N492" i="9"/>
  <c r="N493" i="9"/>
  <c r="N494" i="9"/>
  <c r="N495" i="9"/>
  <c r="N496" i="9"/>
  <c r="N497" i="9"/>
  <c r="N498" i="9"/>
  <c r="N499" i="9"/>
  <c r="N500" i="9"/>
  <c r="N501" i="9"/>
  <c r="N502" i="9"/>
  <c r="N503" i="9"/>
  <c r="N504" i="9"/>
  <c r="N505" i="9"/>
  <c r="N506" i="9"/>
  <c r="N507" i="9"/>
  <c r="N508" i="9"/>
  <c r="N509" i="9"/>
  <c r="N510" i="9"/>
  <c r="N511" i="9"/>
  <c r="N512" i="9"/>
  <c r="N513" i="9"/>
  <c r="N514" i="9"/>
  <c r="N515" i="9"/>
  <c r="N516" i="9"/>
  <c r="N517" i="9"/>
  <c r="N518" i="9"/>
  <c r="N519" i="9"/>
  <c r="N520" i="9"/>
  <c r="N521" i="9"/>
  <c r="N522" i="9"/>
  <c r="N523" i="9"/>
  <c r="N524" i="9"/>
  <c r="N525" i="9"/>
  <c r="N526" i="9"/>
  <c r="N527" i="9"/>
  <c r="N528" i="9"/>
  <c r="N529" i="9"/>
  <c r="N530" i="9"/>
  <c r="N531" i="9"/>
  <c r="N532" i="9"/>
  <c r="N533" i="9"/>
  <c r="N534" i="9"/>
  <c r="N535" i="9"/>
  <c r="N536" i="9"/>
  <c r="N537" i="9"/>
  <c r="N538" i="9"/>
  <c r="N539" i="9"/>
  <c r="N540" i="9"/>
  <c r="N541" i="9"/>
  <c r="N542" i="9"/>
  <c r="N543" i="9"/>
  <c r="N544" i="9"/>
  <c r="N545" i="9"/>
  <c r="N546" i="9"/>
  <c r="N547" i="9"/>
  <c r="N548" i="9"/>
  <c r="N549" i="9"/>
  <c r="N550" i="9"/>
  <c r="N551" i="9"/>
  <c r="N552" i="9"/>
  <c r="N553" i="9"/>
  <c r="N554" i="9"/>
  <c r="N555" i="9"/>
  <c r="N556" i="9"/>
  <c r="N557" i="9"/>
  <c r="N558" i="9"/>
  <c r="N559" i="9"/>
  <c r="N560" i="9"/>
  <c r="N561" i="9"/>
  <c r="N562" i="9"/>
  <c r="N563" i="9"/>
  <c r="N564" i="9"/>
  <c r="N565" i="9"/>
  <c r="N566" i="9"/>
  <c r="N567" i="9"/>
  <c r="N568" i="9"/>
  <c r="N569" i="9"/>
  <c r="N570" i="9"/>
  <c r="N571" i="9"/>
  <c r="N572" i="9"/>
  <c r="N573" i="9"/>
  <c r="N574" i="9"/>
  <c r="N575" i="9"/>
  <c r="N576" i="9"/>
  <c r="N577" i="9"/>
  <c r="N578" i="9"/>
  <c r="N579" i="9"/>
  <c r="N580" i="9"/>
  <c r="N581" i="9"/>
  <c r="N582" i="9"/>
  <c r="N583" i="9"/>
  <c r="N584" i="9"/>
  <c r="N585" i="9"/>
  <c r="N586" i="9"/>
  <c r="N587" i="9"/>
  <c r="N588" i="9"/>
  <c r="N589" i="9"/>
  <c r="N590" i="9"/>
  <c r="N591" i="9"/>
  <c r="N592" i="9"/>
  <c r="N593" i="9"/>
  <c r="N594" i="9"/>
  <c r="N595" i="9"/>
  <c r="N596" i="9"/>
  <c r="N597" i="9"/>
  <c r="N598" i="9"/>
  <c r="N599" i="9"/>
  <c r="N600" i="9"/>
  <c r="N601" i="9"/>
  <c r="N602" i="9"/>
  <c r="N603" i="9"/>
  <c r="N604" i="9"/>
  <c r="N605" i="9"/>
  <c r="N606" i="9"/>
  <c r="N607" i="9"/>
  <c r="N608" i="9"/>
  <c r="N609" i="9"/>
  <c r="N610" i="9"/>
  <c r="N611" i="9"/>
  <c r="N612" i="9"/>
  <c r="N613" i="9"/>
  <c r="N614" i="9"/>
  <c r="N615" i="9"/>
  <c r="N616" i="9"/>
  <c r="N617" i="9"/>
  <c r="N618" i="9"/>
  <c r="N619" i="9"/>
  <c r="N620" i="9"/>
  <c r="N621" i="9"/>
  <c r="N622" i="9"/>
  <c r="N623" i="9"/>
  <c r="N624" i="9"/>
  <c r="N625" i="9"/>
  <c r="N626" i="9"/>
  <c r="N627" i="9"/>
  <c r="N628" i="9"/>
  <c r="N629" i="9"/>
  <c r="N630" i="9"/>
  <c r="N631" i="9"/>
  <c r="N632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114" i="9"/>
  <c r="M115" i="9"/>
  <c r="M116" i="9"/>
  <c r="M117" i="9"/>
  <c r="M118" i="9"/>
  <c r="M119" i="9"/>
  <c r="M120" i="9"/>
  <c r="M121" i="9"/>
  <c r="M122" i="9"/>
  <c r="M123" i="9"/>
  <c r="M124" i="9"/>
  <c r="M125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39" i="9"/>
  <c r="M140" i="9"/>
  <c r="M141" i="9"/>
  <c r="M142" i="9"/>
  <c r="M143" i="9"/>
  <c r="M144" i="9"/>
  <c r="M145" i="9"/>
  <c r="M146" i="9"/>
  <c r="M147" i="9"/>
  <c r="M148" i="9"/>
  <c r="M149" i="9"/>
  <c r="M150" i="9"/>
  <c r="M151" i="9"/>
  <c r="M152" i="9"/>
  <c r="M153" i="9"/>
  <c r="M154" i="9"/>
  <c r="M155" i="9"/>
  <c r="M156" i="9"/>
  <c r="M157" i="9"/>
  <c r="M158" i="9"/>
  <c r="M159" i="9"/>
  <c r="M160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3" i="9"/>
  <c r="M244" i="9"/>
  <c r="M245" i="9"/>
  <c r="M246" i="9"/>
  <c r="M247" i="9"/>
  <c r="M248" i="9"/>
  <c r="M249" i="9"/>
  <c r="M250" i="9"/>
  <c r="M251" i="9"/>
  <c r="M252" i="9"/>
  <c r="M253" i="9"/>
  <c r="M254" i="9"/>
  <c r="M255" i="9"/>
  <c r="M256" i="9"/>
  <c r="M257" i="9"/>
  <c r="M258" i="9"/>
  <c r="M259" i="9"/>
  <c r="M260" i="9"/>
  <c r="M261" i="9"/>
  <c r="M262" i="9"/>
  <c r="M263" i="9"/>
  <c r="M264" i="9"/>
  <c r="M265" i="9"/>
  <c r="M266" i="9"/>
  <c r="M267" i="9"/>
  <c r="M268" i="9"/>
  <c r="M269" i="9"/>
  <c r="M270" i="9"/>
  <c r="M271" i="9"/>
  <c r="M272" i="9"/>
  <c r="M273" i="9"/>
  <c r="M274" i="9"/>
  <c r="M275" i="9"/>
  <c r="M276" i="9"/>
  <c r="M277" i="9"/>
  <c r="M278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315" i="9"/>
  <c r="M316" i="9"/>
  <c r="M317" i="9"/>
  <c r="M318" i="9"/>
  <c r="M319" i="9"/>
  <c r="M320" i="9"/>
  <c r="M321" i="9"/>
  <c r="M322" i="9"/>
  <c r="M323" i="9"/>
  <c r="M324" i="9"/>
  <c r="M325" i="9"/>
  <c r="M326" i="9"/>
  <c r="M327" i="9"/>
  <c r="M328" i="9"/>
  <c r="M329" i="9"/>
  <c r="M330" i="9"/>
  <c r="M331" i="9"/>
  <c r="M332" i="9"/>
  <c r="M333" i="9"/>
  <c r="M334" i="9"/>
  <c r="M335" i="9"/>
  <c r="M336" i="9"/>
  <c r="M337" i="9"/>
  <c r="M338" i="9"/>
  <c r="M339" i="9"/>
  <c r="M340" i="9"/>
  <c r="M341" i="9"/>
  <c r="M342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374" i="9"/>
  <c r="M375" i="9"/>
  <c r="M376" i="9"/>
  <c r="M377" i="9"/>
  <c r="M378" i="9"/>
  <c r="M379" i="9"/>
  <c r="M380" i="9"/>
  <c r="M381" i="9"/>
  <c r="M382" i="9"/>
  <c r="M383" i="9"/>
  <c r="M384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2" i="9"/>
  <c r="M403" i="9"/>
  <c r="M404" i="9"/>
  <c r="M405" i="9"/>
  <c r="M406" i="9"/>
  <c r="M407" i="9"/>
  <c r="M408" i="9"/>
  <c r="M409" i="9"/>
  <c r="M410" i="9"/>
  <c r="M411" i="9"/>
  <c r="M412" i="9"/>
  <c r="M413" i="9"/>
  <c r="M414" i="9"/>
  <c r="M415" i="9"/>
  <c r="M416" i="9"/>
  <c r="M417" i="9"/>
  <c r="M418" i="9"/>
  <c r="M419" i="9"/>
  <c r="M420" i="9"/>
  <c r="M421" i="9"/>
  <c r="M422" i="9"/>
  <c r="M423" i="9"/>
  <c r="M424" i="9"/>
  <c r="M425" i="9"/>
  <c r="M426" i="9"/>
  <c r="M427" i="9"/>
  <c r="M428" i="9"/>
  <c r="M429" i="9"/>
  <c r="M430" i="9"/>
  <c r="M431" i="9"/>
  <c r="M432" i="9"/>
  <c r="M433" i="9"/>
  <c r="M434" i="9"/>
  <c r="M435" i="9"/>
  <c r="M436" i="9"/>
  <c r="M437" i="9"/>
  <c r="M438" i="9"/>
  <c r="M439" i="9"/>
  <c r="M440" i="9"/>
  <c r="M441" i="9"/>
  <c r="M442" i="9"/>
  <c r="M443" i="9"/>
  <c r="M444" i="9"/>
  <c r="M445" i="9"/>
  <c r="M446" i="9"/>
  <c r="M447" i="9"/>
  <c r="M448" i="9"/>
  <c r="M449" i="9"/>
  <c r="M450" i="9"/>
  <c r="M451" i="9"/>
  <c r="M452" i="9"/>
  <c r="M453" i="9"/>
  <c r="M454" i="9"/>
  <c r="M455" i="9"/>
  <c r="M456" i="9"/>
  <c r="M457" i="9"/>
  <c r="M458" i="9"/>
  <c r="M459" i="9"/>
  <c r="M460" i="9"/>
  <c r="M461" i="9"/>
  <c r="M462" i="9"/>
  <c r="M463" i="9"/>
  <c r="M464" i="9"/>
  <c r="M465" i="9"/>
  <c r="M466" i="9"/>
  <c r="M467" i="9"/>
  <c r="M468" i="9"/>
  <c r="M469" i="9"/>
  <c r="M470" i="9"/>
  <c r="M471" i="9"/>
  <c r="M472" i="9"/>
  <c r="M473" i="9"/>
  <c r="M474" i="9"/>
  <c r="M475" i="9"/>
  <c r="M476" i="9"/>
  <c r="M477" i="9"/>
  <c r="M478" i="9"/>
  <c r="M479" i="9"/>
  <c r="M480" i="9"/>
  <c r="M481" i="9"/>
  <c r="M482" i="9"/>
  <c r="M483" i="9"/>
  <c r="M484" i="9"/>
  <c r="M485" i="9"/>
  <c r="M486" i="9"/>
  <c r="M487" i="9"/>
  <c r="M488" i="9"/>
  <c r="M489" i="9"/>
  <c r="M490" i="9"/>
  <c r="M491" i="9"/>
  <c r="M492" i="9"/>
  <c r="M493" i="9"/>
  <c r="M494" i="9"/>
  <c r="M495" i="9"/>
  <c r="M496" i="9"/>
  <c r="M497" i="9"/>
  <c r="M498" i="9"/>
  <c r="M499" i="9"/>
  <c r="M500" i="9"/>
  <c r="M501" i="9"/>
  <c r="M502" i="9"/>
  <c r="M503" i="9"/>
  <c r="M504" i="9"/>
  <c r="M505" i="9"/>
  <c r="M506" i="9"/>
  <c r="M507" i="9"/>
  <c r="M508" i="9"/>
  <c r="M509" i="9"/>
  <c r="M510" i="9"/>
  <c r="M511" i="9"/>
  <c r="M512" i="9"/>
  <c r="M513" i="9"/>
  <c r="M514" i="9"/>
  <c r="M515" i="9"/>
  <c r="M516" i="9"/>
  <c r="M517" i="9"/>
  <c r="M518" i="9"/>
  <c r="M519" i="9"/>
  <c r="M520" i="9"/>
  <c r="M521" i="9"/>
  <c r="M522" i="9"/>
  <c r="M523" i="9"/>
  <c r="M524" i="9"/>
  <c r="M525" i="9"/>
  <c r="M526" i="9"/>
  <c r="M527" i="9"/>
  <c r="M528" i="9"/>
  <c r="M529" i="9"/>
  <c r="M530" i="9"/>
  <c r="M531" i="9"/>
  <c r="M532" i="9"/>
  <c r="M533" i="9"/>
  <c r="M534" i="9"/>
  <c r="M535" i="9"/>
  <c r="M536" i="9"/>
  <c r="M537" i="9"/>
  <c r="M538" i="9"/>
  <c r="M539" i="9"/>
  <c r="M540" i="9"/>
  <c r="M541" i="9"/>
  <c r="M542" i="9"/>
  <c r="M543" i="9"/>
  <c r="M544" i="9"/>
  <c r="M545" i="9"/>
  <c r="M546" i="9"/>
  <c r="M547" i="9"/>
  <c r="M548" i="9"/>
  <c r="M549" i="9"/>
  <c r="M550" i="9"/>
  <c r="M551" i="9"/>
  <c r="M552" i="9"/>
  <c r="M553" i="9"/>
  <c r="M554" i="9"/>
  <c r="M555" i="9"/>
  <c r="M556" i="9"/>
  <c r="M557" i="9"/>
  <c r="M558" i="9"/>
  <c r="M559" i="9"/>
  <c r="M560" i="9"/>
  <c r="M561" i="9"/>
  <c r="M562" i="9"/>
  <c r="M563" i="9"/>
  <c r="M564" i="9"/>
  <c r="M565" i="9"/>
  <c r="M566" i="9"/>
  <c r="M567" i="9"/>
  <c r="M568" i="9"/>
  <c r="M569" i="9"/>
  <c r="M570" i="9"/>
  <c r="M571" i="9"/>
  <c r="M572" i="9"/>
  <c r="M573" i="9"/>
  <c r="M574" i="9"/>
  <c r="M575" i="9"/>
  <c r="M576" i="9"/>
  <c r="M577" i="9"/>
  <c r="M578" i="9"/>
  <c r="M579" i="9"/>
  <c r="M580" i="9"/>
  <c r="M581" i="9"/>
  <c r="M582" i="9"/>
  <c r="M583" i="9"/>
  <c r="M584" i="9"/>
  <c r="M585" i="9"/>
  <c r="M586" i="9"/>
  <c r="M587" i="9"/>
  <c r="M588" i="9"/>
  <c r="M589" i="9"/>
  <c r="M590" i="9"/>
  <c r="M591" i="9"/>
  <c r="M592" i="9"/>
  <c r="M593" i="9"/>
  <c r="M594" i="9"/>
  <c r="M595" i="9"/>
  <c r="M596" i="9"/>
  <c r="M597" i="9"/>
  <c r="M598" i="9"/>
  <c r="M599" i="9"/>
  <c r="M600" i="9"/>
  <c r="M601" i="9"/>
  <c r="M602" i="9"/>
  <c r="M603" i="9"/>
  <c r="M604" i="9"/>
  <c r="M605" i="9"/>
  <c r="M606" i="9"/>
  <c r="M607" i="9"/>
  <c r="M608" i="9"/>
  <c r="M609" i="9"/>
  <c r="M610" i="9"/>
  <c r="M611" i="9"/>
  <c r="M612" i="9"/>
  <c r="M613" i="9"/>
  <c r="M614" i="9"/>
  <c r="M615" i="9"/>
  <c r="M616" i="9"/>
  <c r="M617" i="9"/>
  <c r="M618" i="9"/>
  <c r="M619" i="9"/>
  <c r="M620" i="9"/>
  <c r="M621" i="9"/>
  <c r="M622" i="9"/>
  <c r="M623" i="9"/>
  <c r="M624" i="9"/>
  <c r="M625" i="9"/>
  <c r="M626" i="9"/>
  <c r="M627" i="9"/>
  <c r="M628" i="9"/>
  <c r="M629" i="9"/>
  <c r="M630" i="9"/>
  <c r="M631" i="9"/>
  <c r="M632" i="9"/>
  <c r="M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L269" i="9"/>
  <c r="L270" i="9"/>
  <c r="L271" i="9"/>
  <c r="L272" i="9"/>
  <c r="L273" i="9"/>
  <c r="L274" i="9"/>
  <c r="L275" i="9"/>
  <c r="L276" i="9"/>
  <c r="L277" i="9"/>
  <c r="L278" i="9"/>
  <c r="L279" i="9"/>
  <c r="L280" i="9"/>
  <c r="L281" i="9"/>
  <c r="L282" i="9"/>
  <c r="L283" i="9"/>
  <c r="L284" i="9"/>
  <c r="L285" i="9"/>
  <c r="L286" i="9"/>
  <c r="L287" i="9"/>
  <c r="L288" i="9"/>
  <c r="L289" i="9"/>
  <c r="L290" i="9"/>
  <c r="L291" i="9"/>
  <c r="L292" i="9"/>
  <c r="L293" i="9"/>
  <c r="L294" i="9"/>
  <c r="L295" i="9"/>
  <c r="L296" i="9"/>
  <c r="L297" i="9"/>
  <c r="L298" i="9"/>
  <c r="L299" i="9"/>
  <c r="L300" i="9"/>
  <c r="L301" i="9"/>
  <c r="L302" i="9"/>
  <c r="L303" i="9"/>
  <c r="L304" i="9"/>
  <c r="L305" i="9"/>
  <c r="L306" i="9"/>
  <c r="L307" i="9"/>
  <c r="L308" i="9"/>
  <c r="L309" i="9"/>
  <c r="L310" i="9"/>
  <c r="L311" i="9"/>
  <c r="L312" i="9"/>
  <c r="L313" i="9"/>
  <c r="L314" i="9"/>
  <c r="L315" i="9"/>
  <c r="L316" i="9"/>
  <c r="L317" i="9"/>
  <c r="L318" i="9"/>
  <c r="L319" i="9"/>
  <c r="L320" i="9"/>
  <c r="L321" i="9"/>
  <c r="L322" i="9"/>
  <c r="L323" i="9"/>
  <c r="L324" i="9"/>
  <c r="L325" i="9"/>
  <c r="L326" i="9"/>
  <c r="L327" i="9"/>
  <c r="L328" i="9"/>
  <c r="L329" i="9"/>
  <c r="L330" i="9"/>
  <c r="L331" i="9"/>
  <c r="L332" i="9"/>
  <c r="L333" i="9"/>
  <c r="L334" i="9"/>
  <c r="L335" i="9"/>
  <c r="L336" i="9"/>
  <c r="L337" i="9"/>
  <c r="L338" i="9"/>
  <c r="L339" i="9"/>
  <c r="L340" i="9"/>
  <c r="L341" i="9"/>
  <c r="L342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374" i="9"/>
  <c r="L375" i="9"/>
  <c r="L376" i="9"/>
  <c r="L377" i="9"/>
  <c r="L378" i="9"/>
  <c r="L379" i="9"/>
  <c r="L380" i="9"/>
  <c r="L381" i="9"/>
  <c r="L382" i="9"/>
  <c r="L383" i="9"/>
  <c r="L384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2" i="9"/>
  <c r="L403" i="9"/>
  <c r="L404" i="9"/>
  <c r="L405" i="9"/>
  <c r="L406" i="9"/>
  <c r="L407" i="9"/>
  <c r="L408" i="9"/>
  <c r="L409" i="9"/>
  <c r="L410" i="9"/>
  <c r="L411" i="9"/>
  <c r="L412" i="9"/>
  <c r="L413" i="9"/>
  <c r="L414" i="9"/>
  <c r="L415" i="9"/>
  <c r="L416" i="9"/>
  <c r="L417" i="9"/>
  <c r="L418" i="9"/>
  <c r="L419" i="9"/>
  <c r="L420" i="9"/>
  <c r="L421" i="9"/>
  <c r="L422" i="9"/>
  <c r="L423" i="9"/>
  <c r="L424" i="9"/>
  <c r="L425" i="9"/>
  <c r="L426" i="9"/>
  <c r="L427" i="9"/>
  <c r="L428" i="9"/>
  <c r="L429" i="9"/>
  <c r="L430" i="9"/>
  <c r="L431" i="9"/>
  <c r="L432" i="9"/>
  <c r="L433" i="9"/>
  <c r="L434" i="9"/>
  <c r="L435" i="9"/>
  <c r="L436" i="9"/>
  <c r="L437" i="9"/>
  <c r="L438" i="9"/>
  <c r="L439" i="9"/>
  <c r="L440" i="9"/>
  <c r="L441" i="9"/>
  <c r="L442" i="9"/>
  <c r="L443" i="9"/>
  <c r="L444" i="9"/>
  <c r="L445" i="9"/>
  <c r="L446" i="9"/>
  <c r="L447" i="9"/>
  <c r="L448" i="9"/>
  <c r="L449" i="9"/>
  <c r="L450" i="9"/>
  <c r="L451" i="9"/>
  <c r="L452" i="9"/>
  <c r="L453" i="9"/>
  <c r="L454" i="9"/>
  <c r="L455" i="9"/>
  <c r="L456" i="9"/>
  <c r="L457" i="9"/>
  <c r="L458" i="9"/>
  <c r="L459" i="9"/>
  <c r="L460" i="9"/>
  <c r="L461" i="9"/>
  <c r="L462" i="9"/>
  <c r="L463" i="9"/>
  <c r="L464" i="9"/>
  <c r="L465" i="9"/>
  <c r="L466" i="9"/>
  <c r="L467" i="9"/>
  <c r="L468" i="9"/>
  <c r="L469" i="9"/>
  <c r="L470" i="9"/>
  <c r="L471" i="9"/>
  <c r="L472" i="9"/>
  <c r="L473" i="9"/>
  <c r="L474" i="9"/>
  <c r="L475" i="9"/>
  <c r="L476" i="9"/>
  <c r="L477" i="9"/>
  <c r="L478" i="9"/>
  <c r="L479" i="9"/>
  <c r="L480" i="9"/>
  <c r="L481" i="9"/>
  <c r="L482" i="9"/>
  <c r="L483" i="9"/>
  <c r="L484" i="9"/>
  <c r="L485" i="9"/>
  <c r="L486" i="9"/>
  <c r="L487" i="9"/>
  <c r="L488" i="9"/>
  <c r="L489" i="9"/>
  <c r="L490" i="9"/>
  <c r="L491" i="9"/>
  <c r="L492" i="9"/>
  <c r="L493" i="9"/>
  <c r="L494" i="9"/>
  <c r="L495" i="9"/>
  <c r="L496" i="9"/>
  <c r="L497" i="9"/>
  <c r="L498" i="9"/>
  <c r="L499" i="9"/>
  <c r="L500" i="9"/>
  <c r="L501" i="9"/>
  <c r="L502" i="9"/>
  <c r="L503" i="9"/>
  <c r="L504" i="9"/>
  <c r="L505" i="9"/>
  <c r="L506" i="9"/>
  <c r="L507" i="9"/>
  <c r="L508" i="9"/>
  <c r="L509" i="9"/>
  <c r="L510" i="9"/>
  <c r="L511" i="9"/>
  <c r="L512" i="9"/>
  <c r="L513" i="9"/>
  <c r="L514" i="9"/>
  <c r="L515" i="9"/>
  <c r="L516" i="9"/>
  <c r="L517" i="9"/>
  <c r="L518" i="9"/>
  <c r="L519" i="9"/>
  <c r="L520" i="9"/>
  <c r="L521" i="9"/>
  <c r="L522" i="9"/>
  <c r="L523" i="9"/>
  <c r="L524" i="9"/>
  <c r="L525" i="9"/>
  <c r="L526" i="9"/>
  <c r="L527" i="9"/>
  <c r="L528" i="9"/>
  <c r="L529" i="9"/>
  <c r="L530" i="9"/>
  <c r="L531" i="9"/>
  <c r="L532" i="9"/>
  <c r="L533" i="9"/>
  <c r="L534" i="9"/>
  <c r="L535" i="9"/>
  <c r="L536" i="9"/>
  <c r="L537" i="9"/>
  <c r="L538" i="9"/>
  <c r="L539" i="9"/>
  <c r="L540" i="9"/>
  <c r="L541" i="9"/>
  <c r="L542" i="9"/>
  <c r="L543" i="9"/>
  <c r="L544" i="9"/>
  <c r="L545" i="9"/>
  <c r="L546" i="9"/>
  <c r="L547" i="9"/>
  <c r="L548" i="9"/>
  <c r="L549" i="9"/>
  <c r="L550" i="9"/>
  <c r="L551" i="9"/>
  <c r="L552" i="9"/>
  <c r="L553" i="9"/>
  <c r="L554" i="9"/>
  <c r="L555" i="9"/>
  <c r="L556" i="9"/>
  <c r="L557" i="9"/>
  <c r="L558" i="9"/>
  <c r="L559" i="9"/>
  <c r="L560" i="9"/>
  <c r="L561" i="9"/>
  <c r="L562" i="9"/>
  <c r="L563" i="9"/>
  <c r="L564" i="9"/>
  <c r="L565" i="9"/>
  <c r="L566" i="9"/>
  <c r="L567" i="9"/>
  <c r="L568" i="9"/>
  <c r="L569" i="9"/>
  <c r="L570" i="9"/>
  <c r="L571" i="9"/>
  <c r="L572" i="9"/>
  <c r="L573" i="9"/>
  <c r="L574" i="9"/>
  <c r="L575" i="9"/>
  <c r="L576" i="9"/>
  <c r="L577" i="9"/>
  <c r="L578" i="9"/>
  <c r="L579" i="9"/>
  <c r="L580" i="9"/>
  <c r="L581" i="9"/>
  <c r="L582" i="9"/>
  <c r="L583" i="9"/>
  <c r="L584" i="9"/>
  <c r="L585" i="9"/>
  <c r="L586" i="9"/>
  <c r="L587" i="9"/>
  <c r="L588" i="9"/>
  <c r="L589" i="9"/>
  <c r="L590" i="9"/>
  <c r="L591" i="9"/>
  <c r="L592" i="9"/>
  <c r="L593" i="9"/>
  <c r="L594" i="9"/>
  <c r="L595" i="9"/>
  <c r="L596" i="9"/>
  <c r="L597" i="9"/>
  <c r="L598" i="9"/>
  <c r="L599" i="9"/>
  <c r="L600" i="9"/>
  <c r="L601" i="9"/>
  <c r="L602" i="9"/>
  <c r="L603" i="9"/>
  <c r="L604" i="9"/>
  <c r="L605" i="9"/>
  <c r="L606" i="9"/>
  <c r="L607" i="9"/>
  <c r="L608" i="9"/>
  <c r="L609" i="9"/>
  <c r="L610" i="9"/>
  <c r="L611" i="9"/>
  <c r="L612" i="9"/>
  <c r="L613" i="9"/>
  <c r="L614" i="9"/>
  <c r="L615" i="9"/>
  <c r="L616" i="9"/>
  <c r="L617" i="9"/>
  <c r="L618" i="9"/>
  <c r="L619" i="9"/>
  <c r="L620" i="9"/>
  <c r="L621" i="9"/>
  <c r="L622" i="9"/>
  <c r="L623" i="9"/>
  <c r="L624" i="9"/>
  <c r="L625" i="9"/>
  <c r="L626" i="9"/>
  <c r="L627" i="9"/>
  <c r="L628" i="9"/>
  <c r="L629" i="9"/>
  <c r="L630" i="9"/>
  <c r="L631" i="9"/>
  <c r="L632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0" i="9"/>
  <c r="K111" i="9"/>
  <c r="K112" i="9"/>
  <c r="K113" i="9"/>
  <c r="K114" i="9"/>
  <c r="K115" i="9"/>
  <c r="K116" i="9"/>
  <c r="K117" i="9"/>
  <c r="K118" i="9"/>
  <c r="K119" i="9"/>
  <c r="K120" i="9"/>
  <c r="K121" i="9"/>
  <c r="K122" i="9"/>
  <c r="K123" i="9"/>
  <c r="K124" i="9"/>
  <c r="K125" i="9"/>
  <c r="K126" i="9"/>
  <c r="K127" i="9"/>
  <c r="K128" i="9"/>
  <c r="K129" i="9"/>
  <c r="K130" i="9"/>
  <c r="K131" i="9"/>
  <c r="K132" i="9"/>
  <c r="K133" i="9"/>
  <c r="K134" i="9"/>
  <c r="K135" i="9"/>
  <c r="K136" i="9"/>
  <c r="K137" i="9"/>
  <c r="K138" i="9"/>
  <c r="K139" i="9"/>
  <c r="K140" i="9"/>
  <c r="K141" i="9"/>
  <c r="K142" i="9"/>
  <c r="K143" i="9"/>
  <c r="K144" i="9"/>
  <c r="K145" i="9"/>
  <c r="K146" i="9"/>
  <c r="K147" i="9"/>
  <c r="K148" i="9"/>
  <c r="K149" i="9"/>
  <c r="K150" i="9"/>
  <c r="K151" i="9"/>
  <c r="K152" i="9"/>
  <c r="K153" i="9"/>
  <c r="K154" i="9"/>
  <c r="K155" i="9"/>
  <c r="K156" i="9"/>
  <c r="K157" i="9"/>
  <c r="K158" i="9"/>
  <c r="K159" i="9"/>
  <c r="K160" i="9"/>
  <c r="K161" i="9"/>
  <c r="K162" i="9"/>
  <c r="K163" i="9"/>
  <c r="K164" i="9"/>
  <c r="K165" i="9"/>
  <c r="K166" i="9"/>
  <c r="K167" i="9"/>
  <c r="K168" i="9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K182" i="9"/>
  <c r="K183" i="9"/>
  <c r="K184" i="9"/>
  <c r="K185" i="9"/>
  <c r="K186" i="9"/>
  <c r="K187" i="9"/>
  <c r="K188" i="9"/>
  <c r="K189" i="9"/>
  <c r="K190" i="9"/>
  <c r="K191" i="9"/>
  <c r="K192" i="9"/>
  <c r="K193" i="9"/>
  <c r="K194" i="9"/>
  <c r="K195" i="9"/>
  <c r="K196" i="9"/>
  <c r="K197" i="9"/>
  <c r="K198" i="9"/>
  <c r="K199" i="9"/>
  <c r="K200" i="9"/>
  <c r="K201" i="9"/>
  <c r="K202" i="9"/>
  <c r="K203" i="9"/>
  <c r="K204" i="9"/>
  <c r="K205" i="9"/>
  <c r="K206" i="9"/>
  <c r="K207" i="9"/>
  <c r="K208" i="9"/>
  <c r="K209" i="9"/>
  <c r="K210" i="9"/>
  <c r="K211" i="9"/>
  <c r="K212" i="9"/>
  <c r="K213" i="9"/>
  <c r="K214" i="9"/>
  <c r="K215" i="9"/>
  <c r="K216" i="9"/>
  <c r="K217" i="9"/>
  <c r="K218" i="9"/>
  <c r="K219" i="9"/>
  <c r="K220" i="9"/>
  <c r="K221" i="9"/>
  <c r="K222" i="9"/>
  <c r="K223" i="9"/>
  <c r="K224" i="9"/>
  <c r="K225" i="9"/>
  <c r="K226" i="9"/>
  <c r="K227" i="9"/>
  <c r="K228" i="9"/>
  <c r="K229" i="9"/>
  <c r="K230" i="9"/>
  <c r="K231" i="9"/>
  <c r="K232" i="9"/>
  <c r="K233" i="9"/>
  <c r="K234" i="9"/>
  <c r="K235" i="9"/>
  <c r="K236" i="9"/>
  <c r="K237" i="9"/>
  <c r="K238" i="9"/>
  <c r="K239" i="9"/>
  <c r="K240" i="9"/>
  <c r="K241" i="9"/>
  <c r="K242" i="9"/>
  <c r="K243" i="9"/>
  <c r="K244" i="9"/>
  <c r="K245" i="9"/>
  <c r="K246" i="9"/>
  <c r="K247" i="9"/>
  <c r="K248" i="9"/>
  <c r="K249" i="9"/>
  <c r="K250" i="9"/>
  <c r="K251" i="9"/>
  <c r="K252" i="9"/>
  <c r="K253" i="9"/>
  <c r="K254" i="9"/>
  <c r="K255" i="9"/>
  <c r="K256" i="9"/>
  <c r="K257" i="9"/>
  <c r="K258" i="9"/>
  <c r="K259" i="9"/>
  <c r="K260" i="9"/>
  <c r="K261" i="9"/>
  <c r="K262" i="9"/>
  <c r="K263" i="9"/>
  <c r="K264" i="9"/>
  <c r="K265" i="9"/>
  <c r="K266" i="9"/>
  <c r="K267" i="9"/>
  <c r="K268" i="9"/>
  <c r="K269" i="9"/>
  <c r="K270" i="9"/>
  <c r="K271" i="9"/>
  <c r="K272" i="9"/>
  <c r="K273" i="9"/>
  <c r="K274" i="9"/>
  <c r="K275" i="9"/>
  <c r="K276" i="9"/>
  <c r="K277" i="9"/>
  <c r="K278" i="9"/>
  <c r="K279" i="9"/>
  <c r="K280" i="9"/>
  <c r="K281" i="9"/>
  <c r="K282" i="9"/>
  <c r="K283" i="9"/>
  <c r="K284" i="9"/>
  <c r="K285" i="9"/>
  <c r="K286" i="9"/>
  <c r="K287" i="9"/>
  <c r="K288" i="9"/>
  <c r="K289" i="9"/>
  <c r="K290" i="9"/>
  <c r="K291" i="9"/>
  <c r="K292" i="9"/>
  <c r="K293" i="9"/>
  <c r="K294" i="9"/>
  <c r="K295" i="9"/>
  <c r="K296" i="9"/>
  <c r="K297" i="9"/>
  <c r="K298" i="9"/>
  <c r="K299" i="9"/>
  <c r="K300" i="9"/>
  <c r="K301" i="9"/>
  <c r="K302" i="9"/>
  <c r="K303" i="9"/>
  <c r="K304" i="9"/>
  <c r="K305" i="9"/>
  <c r="K306" i="9"/>
  <c r="K307" i="9"/>
  <c r="K308" i="9"/>
  <c r="K309" i="9"/>
  <c r="K310" i="9"/>
  <c r="K311" i="9"/>
  <c r="K312" i="9"/>
  <c r="K313" i="9"/>
  <c r="K314" i="9"/>
  <c r="K315" i="9"/>
  <c r="K316" i="9"/>
  <c r="K317" i="9"/>
  <c r="K318" i="9"/>
  <c r="K319" i="9"/>
  <c r="K320" i="9"/>
  <c r="K321" i="9"/>
  <c r="K322" i="9"/>
  <c r="K323" i="9"/>
  <c r="K324" i="9"/>
  <c r="K325" i="9"/>
  <c r="K326" i="9"/>
  <c r="K327" i="9"/>
  <c r="K328" i="9"/>
  <c r="K329" i="9"/>
  <c r="K330" i="9"/>
  <c r="K331" i="9"/>
  <c r="K332" i="9"/>
  <c r="K333" i="9"/>
  <c r="K334" i="9"/>
  <c r="K335" i="9"/>
  <c r="K336" i="9"/>
  <c r="K337" i="9"/>
  <c r="K338" i="9"/>
  <c r="K339" i="9"/>
  <c r="K340" i="9"/>
  <c r="K341" i="9"/>
  <c r="K342" i="9"/>
  <c r="K343" i="9"/>
  <c r="K344" i="9"/>
  <c r="K345" i="9"/>
  <c r="K346" i="9"/>
  <c r="K347" i="9"/>
  <c r="K348" i="9"/>
  <c r="K349" i="9"/>
  <c r="K350" i="9"/>
  <c r="K351" i="9"/>
  <c r="K352" i="9"/>
  <c r="K353" i="9"/>
  <c r="K354" i="9"/>
  <c r="K355" i="9"/>
  <c r="K356" i="9"/>
  <c r="K357" i="9"/>
  <c r="K358" i="9"/>
  <c r="K359" i="9"/>
  <c r="K360" i="9"/>
  <c r="K361" i="9"/>
  <c r="K362" i="9"/>
  <c r="K363" i="9"/>
  <c r="K364" i="9"/>
  <c r="K365" i="9"/>
  <c r="K366" i="9"/>
  <c r="K367" i="9"/>
  <c r="K368" i="9"/>
  <c r="K369" i="9"/>
  <c r="K370" i="9"/>
  <c r="K371" i="9"/>
  <c r="K372" i="9"/>
  <c r="K373" i="9"/>
  <c r="K374" i="9"/>
  <c r="K375" i="9"/>
  <c r="K376" i="9"/>
  <c r="K377" i="9"/>
  <c r="K378" i="9"/>
  <c r="K379" i="9"/>
  <c r="K380" i="9"/>
  <c r="K381" i="9"/>
  <c r="K382" i="9"/>
  <c r="K383" i="9"/>
  <c r="K384" i="9"/>
  <c r="K385" i="9"/>
  <c r="K386" i="9"/>
  <c r="K387" i="9"/>
  <c r="K388" i="9"/>
  <c r="K389" i="9"/>
  <c r="K390" i="9"/>
  <c r="K391" i="9"/>
  <c r="K392" i="9"/>
  <c r="K393" i="9"/>
  <c r="K394" i="9"/>
  <c r="K395" i="9"/>
  <c r="K396" i="9"/>
  <c r="K397" i="9"/>
  <c r="K398" i="9"/>
  <c r="K399" i="9"/>
  <c r="K400" i="9"/>
  <c r="K401" i="9"/>
  <c r="K402" i="9"/>
  <c r="K403" i="9"/>
  <c r="K404" i="9"/>
  <c r="K405" i="9"/>
  <c r="K406" i="9"/>
  <c r="K407" i="9"/>
  <c r="K408" i="9"/>
  <c r="K409" i="9"/>
  <c r="K410" i="9"/>
  <c r="K411" i="9"/>
  <c r="K412" i="9"/>
  <c r="K413" i="9"/>
  <c r="K414" i="9"/>
  <c r="K415" i="9"/>
  <c r="K416" i="9"/>
  <c r="K417" i="9"/>
  <c r="K418" i="9"/>
  <c r="K419" i="9"/>
  <c r="K420" i="9"/>
  <c r="K421" i="9"/>
  <c r="K422" i="9"/>
  <c r="K423" i="9"/>
  <c r="K424" i="9"/>
  <c r="K425" i="9"/>
  <c r="K426" i="9"/>
  <c r="K427" i="9"/>
  <c r="K428" i="9"/>
  <c r="K429" i="9"/>
  <c r="K430" i="9"/>
  <c r="K431" i="9"/>
  <c r="K432" i="9"/>
  <c r="K433" i="9"/>
  <c r="K434" i="9"/>
  <c r="K435" i="9"/>
  <c r="K436" i="9"/>
  <c r="K437" i="9"/>
  <c r="K438" i="9"/>
  <c r="K439" i="9"/>
  <c r="K440" i="9"/>
  <c r="K441" i="9"/>
  <c r="K442" i="9"/>
  <c r="K443" i="9"/>
  <c r="K444" i="9"/>
  <c r="K445" i="9"/>
  <c r="K446" i="9"/>
  <c r="K447" i="9"/>
  <c r="K448" i="9"/>
  <c r="K449" i="9"/>
  <c r="K450" i="9"/>
  <c r="K451" i="9"/>
  <c r="K452" i="9"/>
  <c r="K453" i="9"/>
  <c r="K454" i="9"/>
  <c r="K455" i="9"/>
  <c r="K456" i="9"/>
  <c r="K457" i="9"/>
  <c r="K458" i="9"/>
  <c r="K459" i="9"/>
  <c r="K460" i="9"/>
  <c r="K461" i="9"/>
  <c r="K462" i="9"/>
  <c r="K463" i="9"/>
  <c r="K464" i="9"/>
  <c r="K465" i="9"/>
  <c r="K466" i="9"/>
  <c r="K467" i="9"/>
  <c r="K468" i="9"/>
  <c r="K469" i="9"/>
  <c r="K470" i="9"/>
  <c r="K471" i="9"/>
  <c r="K472" i="9"/>
  <c r="K473" i="9"/>
  <c r="K474" i="9"/>
  <c r="K475" i="9"/>
  <c r="K476" i="9"/>
  <c r="K477" i="9"/>
  <c r="K478" i="9"/>
  <c r="K479" i="9"/>
  <c r="K480" i="9"/>
  <c r="K481" i="9"/>
  <c r="K482" i="9"/>
  <c r="K483" i="9"/>
  <c r="K484" i="9"/>
  <c r="K485" i="9"/>
  <c r="K486" i="9"/>
  <c r="K487" i="9"/>
  <c r="K488" i="9"/>
  <c r="K489" i="9"/>
  <c r="K490" i="9"/>
  <c r="K491" i="9"/>
  <c r="K492" i="9"/>
  <c r="K493" i="9"/>
  <c r="K494" i="9"/>
  <c r="K495" i="9"/>
  <c r="K496" i="9"/>
  <c r="K497" i="9"/>
  <c r="K498" i="9"/>
  <c r="K499" i="9"/>
  <c r="K500" i="9"/>
  <c r="K501" i="9"/>
  <c r="K502" i="9"/>
  <c r="K503" i="9"/>
  <c r="K504" i="9"/>
  <c r="K505" i="9"/>
  <c r="K506" i="9"/>
  <c r="K507" i="9"/>
  <c r="K508" i="9"/>
  <c r="K509" i="9"/>
  <c r="K510" i="9"/>
  <c r="K511" i="9"/>
  <c r="K512" i="9"/>
  <c r="K513" i="9"/>
  <c r="K514" i="9"/>
  <c r="K515" i="9"/>
  <c r="K516" i="9"/>
  <c r="K517" i="9"/>
  <c r="K518" i="9"/>
  <c r="K519" i="9"/>
  <c r="K520" i="9"/>
  <c r="K521" i="9"/>
  <c r="K522" i="9"/>
  <c r="K523" i="9"/>
  <c r="K524" i="9"/>
  <c r="K525" i="9"/>
  <c r="K526" i="9"/>
  <c r="K527" i="9"/>
  <c r="K528" i="9"/>
  <c r="K529" i="9"/>
  <c r="K530" i="9"/>
  <c r="K531" i="9"/>
  <c r="K532" i="9"/>
  <c r="K533" i="9"/>
  <c r="K534" i="9"/>
  <c r="K535" i="9"/>
  <c r="K536" i="9"/>
  <c r="K537" i="9"/>
  <c r="K538" i="9"/>
  <c r="K539" i="9"/>
  <c r="K540" i="9"/>
  <c r="K541" i="9"/>
  <c r="K542" i="9"/>
  <c r="K543" i="9"/>
  <c r="K544" i="9"/>
  <c r="K545" i="9"/>
  <c r="K546" i="9"/>
  <c r="K547" i="9"/>
  <c r="K548" i="9"/>
  <c r="K549" i="9"/>
  <c r="K550" i="9"/>
  <c r="K551" i="9"/>
  <c r="K552" i="9"/>
  <c r="K553" i="9"/>
  <c r="K554" i="9"/>
  <c r="K555" i="9"/>
  <c r="K556" i="9"/>
  <c r="K557" i="9"/>
  <c r="K558" i="9"/>
  <c r="K559" i="9"/>
  <c r="K560" i="9"/>
  <c r="K561" i="9"/>
  <c r="K562" i="9"/>
  <c r="K563" i="9"/>
  <c r="K564" i="9"/>
  <c r="K565" i="9"/>
  <c r="K566" i="9"/>
  <c r="K567" i="9"/>
  <c r="K568" i="9"/>
  <c r="K569" i="9"/>
  <c r="K570" i="9"/>
  <c r="K571" i="9"/>
  <c r="K572" i="9"/>
  <c r="K573" i="9"/>
  <c r="K574" i="9"/>
  <c r="K575" i="9"/>
  <c r="K576" i="9"/>
  <c r="K577" i="9"/>
  <c r="K578" i="9"/>
  <c r="K579" i="9"/>
  <c r="K580" i="9"/>
  <c r="K581" i="9"/>
  <c r="K582" i="9"/>
  <c r="K583" i="9"/>
  <c r="K584" i="9"/>
  <c r="K585" i="9"/>
  <c r="K586" i="9"/>
  <c r="K587" i="9"/>
  <c r="K588" i="9"/>
  <c r="K589" i="9"/>
  <c r="K590" i="9"/>
  <c r="K591" i="9"/>
  <c r="K592" i="9"/>
  <c r="K593" i="9"/>
  <c r="K594" i="9"/>
  <c r="K595" i="9"/>
  <c r="K596" i="9"/>
  <c r="K597" i="9"/>
  <c r="K598" i="9"/>
  <c r="K599" i="9"/>
  <c r="K600" i="9"/>
  <c r="K601" i="9"/>
  <c r="K602" i="9"/>
  <c r="K603" i="9"/>
  <c r="K604" i="9"/>
  <c r="K605" i="9"/>
  <c r="K606" i="9"/>
  <c r="K607" i="9"/>
  <c r="K608" i="9"/>
  <c r="K609" i="9"/>
  <c r="K610" i="9"/>
  <c r="K611" i="9"/>
  <c r="K612" i="9"/>
  <c r="K613" i="9"/>
  <c r="K614" i="9"/>
  <c r="K615" i="9"/>
  <c r="K616" i="9"/>
  <c r="K617" i="9"/>
  <c r="K618" i="9"/>
  <c r="K619" i="9"/>
  <c r="K620" i="9"/>
  <c r="K621" i="9"/>
  <c r="K622" i="9"/>
  <c r="K623" i="9"/>
  <c r="K624" i="9"/>
  <c r="K625" i="9"/>
  <c r="K626" i="9"/>
  <c r="K627" i="9"/>
  <c r="K628" i="9"/>
  <c r="K629" i="9"/>
  <c r="K630" i="9"/>
  <c r="K631" i="9"/>
  <c r="K632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0" i="9"/>
  <c r="J131" i="9"/>
  <c r="J132" i="9"/>
  <c r="J133" i="9"/>
  <c r="J134" i="9"/>
  <c r="J135" i="9"/>
  <c r="J136" i="9"/>
  <c r="J137" i="9"/>
  <c r="J138" i="9"/>
  <c r="J139" i="9"/>
  <c r="J140" i="9"/>
  <c r="J141" i="9"/>
  <c r="J142" i="9"/>
  <c r="J143" i="9"/>
  <c r="J144" i="9"/>
  <c r="J145" i="9"/>
  <c r="J146" i="9"/>
  <c r="J147" i="9"/>
  <c r="J148" i="9"/>
  <c r="J149" i="9"/>
  <c r="J150" i="9"/>
  <c r="J151" i="9"/>
  <c r="J152" i="9"/>
  <c r="J153" i="9"/>
  <c r="J154" i="9"/>
  <c r="J155" i="9"/>
  <c r="J156" i="9"/>
  <c r="J157" i="9"/>
  <c r="J158" i="9"/>
  <c r="J159" i="9"/>
  <c r="J160" i="9"/>
  <c r="J161" i="9"/>
  <c r="J162" i="9"/>
  <c r="J163" i="9"/>
  <c r="J164" i="9"/>
  <c r="J165" i="9"/>
  <c r="J166" i="9"/>
  <c r="J167" i="9"/>
  <c r="J168" i="9"/>
  <c r="J169" i="9"/>
  <c r="J170" i="9"/>
  <c r="J171" i="9"/>
  <c r="J172" i="9"/>
  <c r="J173" i="9"/>
  <c r="J174" i="9"/>
  <c r="J175" i="9"/>
  <c r="J176" i="9"/>
  <c r="J177" i="9"/>
  <c r="J178" i="9"/>
  <c r="J179" i="9"/>
  <c r="J180" i="9"/>
  <c r="J181" i="9"/>
  <c r="J182" i="9"/>
  <c r="J183" i="9"/>
  <c r="J184" i="9"/>
  <c r="J185" i="9"/>
  <c r="J186" i="9"/>
  <c r="J187" i="9"/>
  <c r="J188" i="9"/>
  <c r="J189" i="9"/>
  <c r="J190" i="9"/>
  <c r="J191" i="9"/>
  <c r="J192" i="9"/>
  <c r="J193" i="9"/>
  <c r="J194" i="9"/>
  <c r="J195" i="9"/>
  <c r="J196" i="9"/>
  <c r="J197" i="9"/>
  <c r="J198" i="9"/>
  <c r="J199" i="9"/>
  <c r="J200" i="9"/>
  <c r="J201" i="9"/>
  <c r="J202" i="9"/>
  <c r="J203" i="9"/>
  <c r="J204" i="9"/>
  <c r="J205" i="9"/>
  <c r="J206" i="9"/>
  <c r="J207" i="9"/>
  <c r="J208" i="9"/>
  <c r="J209" i="9"/>
  <c r="J210" i="9"/>
  <c r="J211" i="9"/>
  <c r="J212" i="9"/>
  <c r="J213" i="9"/>
  <c r="J214" i="9"/>
  <c r="J215" i="9"/>
  <c r="J216" i="9"/>
  <c r="J217" i="9"/>
  <c r="J218" i="9"/>
  <c r="J219" i="9"/>
  <c r="J220" i="9"/>
  <c r="J221" i="9"/>
  <c r="J222" i="9"/>
  <c r="J223" i="9"/>
  <c r="J224" i="9"/>
  <c r="J225" i="9"/>
  <c r="J226" i="9"/>
  <c r="J227" i="9"/>
  <c r="J228" i="9"/>
  <c r="J229" i="9"/>
  <c r="J230" i="9"/>
  <c r="J231" i="9"/>
  <c r="J232" i="9"/>
  <c r="J233" i="9"/>
  <c r="J234" i="9"/>
  <c r="J235" i="9"/>
  <c r="J236" i="9"/>
  <c r="J237" i="9"/>
  <c r="J238" i="9"/>
  <c r="J239" i="9"/>
  <c r="J240" i="9"/>
  <c r="J241" i="9"/>
  <c r="J242" i="9"/>
  <c r="J243" i="9"/>
  <c r="J244" i="9"/>
  <c r="J245" i="9"/>
  <c r="J246" i="9"/>
  <c r="J247" i="9"/>
  <c r="J248" i="9"/>
  <c r="J249" i="9"/>
  <c r="J250" i="9"/>
  <c r="J251" i="9"/>
  <c r="J252" i="9"/>
  <c r="J253" i="9"/>
  <c r="J254" i="9"/>
  <c r="J255" i="9"/>
  <c r="J256" i="9"/>
  <c r="J257" i="9"/>
  <c r="J258" i="9"/>
  <c r="J259" i="9"/>
  <c r="J260" i="9"/>
  <c r="J261" i="9"/>
  <c r="J262" i="9"/>
  <c r="J263" i="9"/>
  <c r="J264" i="9"/>
  <c r="J265" i="9"/>
  <c r="J266" i="9"/>
  <c r="J267" i="9"/>
  <c r="J268" i="9"/>
  <c r="J269" i="9"/>
  <c r="J270" i="9"/>
  <c r="J271" i="9"/>
  <c r="J272" i="9"/>
  <c r="J273" i="9"/>
  <c r="J274" i="9"/>
  <c r="J275" i="9"/>
  <c r="J276" i="9"/>
  <c r="J277" i="9"/>
  <c r="J278" i="9"/>
  <c r="J279" i="9"/>
  <c r="J280" i="9"/>
  <c r="J281" i="9"/>
  <c r="J282" i="9"/>
  <c r="J283" i="9"/>
  <c r="J284" i="9"/>
  <c r="J285" i="9"/>
  <c r="J286" i="9"/>
  <c r="J287" i="9"/>
  <c r="J288" i="9"/>
  <c r="J289" i="9"/>
  <c r="J290" i="9"/>
  <c r="J291" i="9"/>
  <c r="J292" i="9"/>
  <c r="J293" i="9"/>
  <c r="J294" i="9"/>
  <c r="J295" i="9"/>
  <c r="J296" i="9"/>
  <c r="J297" i="9"/>
  <c r="J298" i="9"/>
  <c r="J299" i="9"/>
  <c r="J300" i="9"/>
  <c r="J301" i="9"/>
  <c r="J302" i="9"/>
  <c r="J303" i="9"/>
  <c r="J304" i="9"/>
  <c r="J305" i="9"/>
  <c r="J306" i="9"/>
  <c r="J307" i="9"/>
  <c r="J308" i="9"/>
  <c r="J309" i="9"/>
  <c r="J310" i="9"/>
  <c r="J311" i="9"/>
  <c r="J312" i="9"/>
  <c r="J313" i="9"/>
  <c r="J314" i="9"/>
  <c r="J315" i="9"/>
  <c r="J316" i="9"/>
  <c r="J317" i="9"/>
  <c r="J318" i="9"/>
  <c r="J319" i="9"/>
  <c r="J320" i="9"/>
  <c r="J321" i="9"/>
  <c r="J322" i="9"/>
  <c r="J323" i="9"/>
  <c r="J324" i="9"/>
  <c r="J325" i="9"/>
  <c r="J326" i="9"/>
  <c r="J327" i="9"/>
  <c r="J328" i="9"/>
  <c r="J329" i="9"/>
  <c r="J330" i="9"/>
  <c r="J331" i="9"/>
  <c r="J332" i="9"/>
  <c r="J333" i="9"/>
  <c r="J334" i="9"/>
  <c r="J335" i="9"/>
  <c r="J336" i="9"/>
  <c r="J337" i="9"/>
  <c r="J338" i="9"/>
  <c r="J339" i="9"/>
  <c r="J340" i="9"/>
  <c r="J341" i="9"/>
  <c r="J342" i="9"/>
  <c r="J343" i="9"/>
  <c r="J344" i="9"/>
  <c r="J345" i="9"/>
  <c r="J346" i="9"/>
  <c r="J347" i="9"/>
  <c r="J348" i="9"/>
  <c r="J349" i="9"/>
  <c r="J350" i="9"/>
  <c r="J351" i="9"/>
  <c r="J352" i="9"/>
  <c r="J353" i="9"/>
  <c r="J354" i="9"/>
  <c r="J355" i="9"/>
  <c r="J356" i="9"/>
  <c r="J357" i="9"/>
  <c r="J358" i="9"/>
  <c r="J359" i="9"/>
  <c r="J360" i="9"/>
  <c r="J361" i="9"/>
  <c r="J362" i="9"/>
  <c r="J363" i="9"/>
  <c r="J364" i="9"/>
  <c r="J365" i="9"/>
  <c r="J366" i="9"/>
  <c r="J367" i="9"/>
  <c r="J368" i="9"/>
  <c r="J369" i="9"/>
  <c r="J370" i="9"/>
  <c r="J371" i="9"/>
  <c r="J372" i="9"/>
  <c r="J373" i="9"/>
  <c r="J374" i="9"/>
  <c r="J375" i="9"/>
  <c r="J376" i="9"/>
  <c r="J377" i="9"/>
  <c r="J378" i="9"/>
  <c r="J379" i="9"/>
  <c r="J380" i="9"/>
  <c r="J381" i="9"/>
  <c r="J382" i="9"/>
  <c r="J383" i="9"/>
  <c r="J384" i="9"/>
  <c r="J385" i="9"/>
  <c r="J386" i="9"/>
  <c r="J387" i="9"/>
  <c r="J388" i="9"/>
  <c r="J389" i="9"/>
  <c r="J390" i="9"/>
  <c r="J391" i="9"/>
  <c r="J392" i="9"/>
  <c r="J393" i="9"/>
  <c r="J394" i="9"/>
  <c r="J395" i="9"/>
  <c r="J396" i="9"/>
  <c r="J397" i="9"/>
  <c r="J398" i="9"/>
  <c r="J399" i="9"/>
  <c r="J400" i="9"/>
  <c r="J401" i="9"/>
  <c r="J402" i="9"/>
  <c r="J403" i="9"/>
  <c r="J404" i="9"/>
  <c r="J405" i="9"/>
  <c r="J406" i="9"/>
  <c r="J407" i="9"/>
  <c r="J408" i="9"/>
  <c r="J409" i="9"/>
  <c r="J410" i="9"/>
  <c r="J411" i="9"/>
  <c r="J412" i="9"/>
  <c r="J413" i="9"/>
  <c r="J414" i="9"/>
  <c r="J415" i="9"/>
  <c r="J416" i="9"/>
  <c r="J417" i="9"/>
  <c r="J418" i="9"/>
  <c r="J419" i="9"/>
  <c r="J420" i="9"/>
  <c r="J421" i="9"/>
  <c r="J422" i="9"/>
  <c r="J423" i="9"/>
  <c r="J424" i="9"/>
  <c r="J425" i="9"/>
  <c r="J426" i="9"/>
  <c r="J427" i="9"/>
  <c r="J428" i="9"/>
  <c r="J429" i="9"/>
  <c r="J430" i="9"/>
  <c r="J431" i="9"/>
  <c r="J432" i="9"/>
  <c r="J433" i="9"/>
  <c r="J434" i="9"/>
  <c r="J435" i="9"/>
  <c r="J436" i="9"/>
  <c r="J437" i="9"/>
  <c r="J438" i="9"/>
  <c r="J439" i="9"/>
  <c r="J440" i="9"/>
  <c r="J441" i="9"/>
  <c r="J442" i="9"/>
  <c r="J443" i="9"/>
  <c r="J444" i="9"/>
  <c r="J445" i="9"/>
  <c r="J446" i="9"/>
  <c r="J447" i="9"/>
  <c r="J448" i="9"/>
  <c r="J449" i="9"/>
  <c r="J450" i="9"/>
  <c r="J451" i="9"/>
  <c r="J452" i="9"/>
  <c r="J453" i="9"/>
  <c r="J454" i="9"/>
  <c r="J455" i="9"/>
  <c r="J456" i="9"/>
  <c r="J457" i="9"/>
  <c r="J458" i="9"/>
  <c r="J459" i="9"/>
  <c r="J460" i="9"/>
  <c r="J461" i="9"/>
  <c r="J462" i="9"/>
  <c r="J463" i="9"/>
  <c r="J464" i="9"/>
  <c r="J465" i="9"/>
  <c r="J466" i="9"/>
  <c r="J467" i="9"/>
  <c r="J468" i="9"/>
  <c r="J469" i="9"/>
  <c r="J470" i="9"/>
  <c r="J471" i="9"/>
  <c r="J472" i="9"/>
  <c r="J473" i="9"/>
  <c r="J474" i="9"/>
  <c r="J475" i="9"/>
  <c r="J476" i="9"/>
  <c r="J477" i="9"/>
  <c r="J478" i="9"/>
  <c r="J479" i="9"/>
  <c r="J480" i="9"/>
  <c r="J481" i="9"/>
  <c r="J482" i="9"/>
  <c r="J483" i="9"/>
  <c r="J484" i="9"/>
  <c r="J485" i="9"/>
  <c r="J486" i="9"/>
  <c r="J487" i="9"/>
  <c r="J488" i="9"/>
  <c r="J489" i="9"/>
  <c r="J490" i="9"/>
  <c r="J491" i="9"/>
  <c r="J492" i="9"/>
  <c r="J493" i="9"/>
  <c r="J494" i="9"/>
  <c r="J495" i="9"/>
  <c r="J496" i="9"/>
  <c r="J497" i="9"/>
  <c r="J498" i="9"/>
  <c r="J499" i="9"/>
  <c r="J500" i="9"/>
  <c r="J501" i="9"/>
  <c r="J502" i="9"/>
  <c r="J503" i="9"/>
  <c r="J504" i="9"/>
  <c r="J505" i="9"/>
  <c r="J506" i="9"/>
  <c r="J507" i="9"/>
  <c r="J508" i="9"/>
  <c r="J509" i="9"/>
  <c r="J510" i="9"/>
  <c r="J511" i="9"/>
  <c r="J512" i="9"/>
  <c r="J513" i="9"/>
  <c r="J514" i="9"/>
  <c r="J515" i="9"/>
  <c r="J516" i="9"/>
  <c r="J517" i="9"/>
  <c r="J518" i="9"/>
  <c r="J519" i="9"/>
  <c r="J520" i="9"/>
  <c r="J521" i="9"/>
  <c r="J522" i="9"/>
  <c r="J523" i="9"/>
  <c r="J524" i="9"/>
  <c r="J525" i="9"/>
  <c r="J526" i="9"/>
  <c r="J527" i="9"/>
  <c r="J528" i="9"/>
  <c r="J529" i="9"/>
  <c r="J530" i="9"/>
  <c r="J531" i="9"/>
  <c r="J532" i="9"/>
  <c r="J533" i="9"/>
  <c r="J534" i="9"/>
  <c r="J535" i="9"/>
  <c r="J536" i="9"/>
  <c r="J537" i="9"/>
  <c r="J538" i="9"/>
  <c r="J539" i="9"/>
  <c r="J540" i="9"/>
  <c r="J541" i="9"/>
  <c r="J542" i="9"/>
  <c r="J543" i="9"/>
  <c r="J544" i="9"/>
  <c r="J545" i="9"/>
  <c r="J546" i="9"/>
  <c r="J547" i="9"/>
  <c r="J548" i="9"/>
  <c r="J549" i="9"/>
  <c r="J550" i="9"/>
  <c r="J551" i="9"/>
  <c r="J552" i="9"/>
  <c r="J553" i="9"/>
  <c r="J554" i="9"/>
  <c r="J555" i="9"/>
  <c r="J556" i="9"/>
  <c r="J557" i="9"/>
  <c r="J558" i="9"/>
  <c r="J559" i="9"/>
  <c r="J560" i="9"/>
  <c r="J561" i="9"/>
  <c r="J562" i="9"/>
  <c r="J563" i="9"/>
  <c r="J564" i="9"/>
  <c r="J565" i="9"/>
  <c r="J566" i="9"/>
  <c r="J567" i="9"/>
  <c r="J568" i="9"/>
  <c r="J569" i="9"/>
  <c r="J570" i="9"/>
  <c r="J571" i="9"/>
  <c r="J572" i="9"/>
  <c r="J573" i="9"/>
  <c r="J574" i="9"/>
  <c r="J575" i="9"/>
  <c r="J576" i="9"/>
  <c r="J577" i="9"/>
  <c r="J578" i="9"/>
  <c r="J579" i="9"/>
  <c r="J580" i="9"/>
  <c r="J581" i="9"/>
  <c r="J582" i="9"/>
  <c r="J583" i="9"/>
  <c r="J584" i="9"/>
  <c r="J585" i="9"/>
  <c r="J586" i="9"/>
  <c r="J587" i="9"/>
  <c r="J588" i="9"/>
  <c r="J589" i="9"/>
  <c r="J590" i="9"/>
  <c r="J591" i="9"/>
  <c r="J592" i="9"/>
  <c r="J593" i="9"/>
  <c r="J594" i="9"/>
  <c r="J595" i="9"/>
  <c r="J596" i="9"/>
  <c r="J597" i="9"/>
  <c r="J598" i="9"/>
  <c r="J599" i="9"/>
  <c r="J600" i="9"/>
  <c r="J601" i="9"/>
  <c r="J602" i="9"/>
  <c r="J603" i="9"/>
  <c r="J604" i="9"/>
  <c r="J605" i="9"/>
  <c r="J606" i="9"/>
  <c r="J607" i="9"/>
  <c r="J608" i="9"/>
  <c r="J609" i="9"/>
  <c r="J610" i="9"/>
  <c r="J611" i="9"/>
  <c r="J612" i="9"/>
  <c r="J613" i="9"/>
  <c r="J614" i="9"/>
  <c r="J615" i="9"/>
  <c r="J616" i="9"/>
  <c r="J617" i="9"/>
  <c r="J618" i="9"/>
  <c r="J619" i="9"/>
  <c r="J620" i="9"/>
  <c r="J621" i="9"/>
  <c r="J622" i="9"/>
  <c r="J623" i="9"/>
  <c r="J624" i="9"/>
  <c r="J625" i="9"/>
  <c r="J626" i="9"/>
  <c r="J627" i="9"/>
  <c r="J628" i="9"/>
  <c r="J629" i="9"/>
  <c r="J630" i="9"/>
  <c r="J631" i="9"/>
  <c r="J632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217" i="9"/>
  <c r="I218" i="9"/>
  <c r="I219" i="9"/>
  <c r="I220" i="9"/>
  <c r="I221" i="9"/>
  <c r="I222" i="9"/>
  <c r="I223" i="9"/>
  <c r="I224" i="9"/>
  <c r="I225" i="9"/>
  <c r="I226" i="9"/>
  <c r="I227" i="9"/>
  <c r="I228" i="9"/>
  <c r="I229" i="9"/>
  <c r="I230" i="9"/>
  <c r="I231" i="9"/>
  <c r="I232" i="9"/>
  <c r="I233" i="9"/>
  <c r="I234" i="9"/>
  <c r="I235" i="9"/>
  <c r="I236" i="9"/>
  <c r="I237" i="9"/>
  <c r="I238" i="9"/>
  <c r="I239" i="9"/>
  <c r="I240" i="9"/>
  <c r="I241" i="9"/>
  <c r="I242" i="9"/>
  <c r="I243" i="9"/>
  <c r="I244" i="9"/>
  <c r="I245" i="9"/>
  <c r="I246" i="9"/>
  <c r="I247" i="9"/>
  <c r="I248" i="9"/>
  <c r="I249" i="9"/>
  <c r="I250" i="9"/>
  <c r="I251" i="9"/>
  <c r="I252" i="9"/>
  <c r="I253" i="9"/>
  <c r="I254" i="9"/>
  <c r="I255" i="9"/>
  <c r="I256" i="9"/>
  <c r="I257" i="9"/>
  <c r="I258" i="9"/>
  <c r="I259" i="9"/>
  <c r="I260" i="9"/>
  <c r="I261" i="9"/>
  <c r="I262" i="9"/>
  <c r="I263" i="9"/>
  <c r="I264" i="9"/>
  <c r="I265" i="9"/>
  <c r="I266" i="9"/>
  <c r="I267" i="9"/>
  <c r="I268" i="9"/>
  <c r="I269" i="9"/>
  <c r="I270" i="9"/>
  <c r="I271" i="9"/>
  <c r="I272" i="9"/>
  <c r="I273" i="9"/>
  <c r="I274" i="9"/>
  <c r="I275" i="9"/>
  <c r="I276" i="9"/>
  <c r="I277" i="9"/>
  <c r="I278" i="9"/>
  <c r="I279" i="9"/>
  <c r="I280" i="9"/>
  <c r="I281" i="9"/>
  <c r="I282" i="9"/>
  <c r="I283" i="9"/>
  <c r="I284" i="9"/>
  <c r="I285" i="9"/>
  <c r="I286" i="9"/>
  <c r="I287" i="9"/>
  <c r="I288" i="9"/>
  <c r="I289" i="9"/>
  <c r="I290" i="9"/>
  <c r="I291" i="9"/>
  <c r="I292" i="9"/>
  <c r="I293" i="9"/>
  <c r="I294" i="9"/>
  <c r="I295" i="9"/>
  <c r="I296" i="9"/>
  <c r="I297" i="9"/>
  <c r="I298" i="9"/>
  <c r="I299" i="9"/>
  <c r="I300" i="9"/>
  <c r="I301" i="9"/>
  <c r="I302" i="9"/>
  <c r="I303" i="9"/>
  <c r="I304" i="9"/>
  <c r="I305" i="9"/>
  <c r="I306" i="9"/>
  <c r="I307" i="9"/>
  <c r="I308" i="9"/>
  <c r="I309" i="9"/>
  <c r="I310" i="9"/>
  <c r="I311" i="9"/>
  <c r="I312" i="9"/>
  <c r="I313" i="9"/>
  <c r="I314" i="9"/>
  <c r="I315" i="9"/>
  <c r="I316" i="9"/>
  <c r="I317" i="9"/>
  <c r="I318" i="9"/>
  <c r="I319" i="9"/>
  <c r="I320" i="9"/>
  <c r="I321" i="9"/>
  <c r="I322" i="9"/>
  <c r="I323" i="9"/>
  <c r="I324" i="9"/>
  <c r="I325" i="9"/>
  <c r="I326" i="9"/>
  <c r="I327" i="9"/>
  <c r="I328" i="9"/>
  <c r="I329" i="9"/>
  <c r="I330" i="9"/>
  <c r="I331" i="9"/>
  <c r="I332" i="9"/>
  <c r="I333" i="9"/>
  <c r="I334" i="9"/>
  <c r="I335" i="9"/>
  <c r="I336" i="9"/>
  <c r="I337" i="9"/>
  <c r="I338" i="9"/>
  <c r="I339" i="9"/>
  <c r="I340" i="9"/>
  <c r="I341" i="9"/>
  <c r="I342" i="9"/>
  <c r="I343" i="9"/>
  <c r="I344" i="9"/>
  <c r="I345" i="9"/>
  <c r="I346" i="9"/>
  <c r="I347" i="9"/>
  <c r="I348" i="9"/>
  <c r="I349" i="9"/>
  <c r="I350" i="9"/>
  <c r="I351" i="9"/>
  <c r="I352" i="9"/>
  <c r="I353" i="9"/>
  <c r="I354" i="9"/>
  <c r="I355" i="9"/>
  <c r="I356" i="9"/>
  <c r="I357" i="9"/>
  <c r="I358" i="9"/>
  <c r="I359" i="9"/>
  <c r="I360" i="9"/>
  <c r="I361" i="9"/>
  <c r="I362" i="9"/>
  <c r="I363" i="9"/>
  <c r="I364" i="9"/>
  <c r="I365" i="9"/>
  <c r="I366" i="9"/>
  <c r="I367" i="9"/>
  <c r="I368" i="9"/>
  <c r="I369" i="9"/>
  <c r="I370" i="9"/>
  <c r="I371" i="9"/>
  <c r="I372" i="9"/>
  <c r="I373" i="9"/>
  <c r="I374" i="9"/>
  <c r="I375" i="9"/>
  <c r="I376" i="9"/>
  <c r="I377" i="9"/>
  <c r="I378" i="9"/>
  <c r="I379" i="9"/>
  <c r="I380" i="9"/>
  <c r="I381" i="9"/>
  <c r="I382" i="9"/>
  <c r="I383" i="9"/>
  <c r="I384" i="9"/>
  <c r="I385" i="9"/>
  <c r="I386" i="9"/>
  <c r="I387" i="9"/>
  <c r="I388" i="9"/>
  <c r="I389" i="9"/>
  <c r="I390" i="9"/>
  <c r="I391" i="9"/>
  <c r="I392" i="9"/>
  <c r="I393" i="9"/>
  <c r="I394" i="9"/>
  <c r="I395" i="9"/>
  <c r="I396" i="9"/>
  <c r="I397" i="9"/>
  <c r="I398" i="9"/>
  <c r="I399" i="9"/>
  <c r="I400" i="9"/>
  <c r="I401" i="9"/>
  <c r="I402" i="9"/>
  <c r="I403" i="9"/>
  <c r="I404" i="9"/>
  <c r="I405" i="9"/>
  <c r="I406" i="9"/>
  <c r="I407" i="9"/>
  <c r="I408" i="9"/>
  <c r="I409" i="9"/>
  <c r="I410" i="9"/>
  <c r="I411" i="9"/>
  <c r="I412" i="9"/>
  <c r="I413" i="9"/>
  <c r="I414" i="9"/>
  <c r="I415" i="9"/>
  <c r="I416" i="9"/>
  <c r="I417" i="9"/>
  <c r="I418" i="9"/>
  <c r="I419" i="9"/>
  <c r="I420" i="9"/>
  <c r="I421" i="9"/>
  <c r="I422" i="9"/>
  <c r="I423" i="9"/>
  <c r="I424" i="9"/>
  <c r="I425" i="9"/>
  <c r="I426" i="9"/>
  <c r="I427" i="9"/>
  <c r="I428" i="9"/>
  <c r="I429" i="9"/>
  <c r="I430" i="9"/>
  <c r="I431" i="9"/>
  <c r="I432" i="9"/>
  <c r="I433" i="9"/>
  <c r="I434" i="9"/>
  <c r="I435" i="9"/>
  <c r="I436" i="9"/>
  <c r="I437" i="9"/>
  <c r="I438" i="9"/>
  <c r="I439" i="9"/>
  <c r="I440" i="9"/>
  <c r="I441" i="9"/>
  <c r="I442" i="9"/>
  <c r="I443" i="9"/>
  <c r="I444" i="9"/>
  <c r="I445" i="9"/>
  <c r="I446" i="9"/>
  <c r="I447" i="9"/>
  <c r="I448" i="9"/>
  <c r="I449" i="9"/>
  <c r="I450" i="9"/>
  <c r="I451" i="9"/>
  <c r="I452" i="9"/>
  <c r="I453" i="9"/>
  <c r="I454" i="9"/>
  <c r="I455" i="9"/>
  <c r="I456" i="9"/>
  <c r="I457" i="9"/>
  <c r="I458" i="9"/>
  <c r="I459" i="9"/>
  <c r="I460" i="9"/>
  <c r="I461" i="9"/>
  <c r="I462" i="9"/>
  <c r="I463" i="9"/>
  <c r="I464" i="9"/>
  <c r="I465" i="9"/>
  <c r="I466" i="9"/>
  <c r="I467" i="9"/>
  <c r="I468" i="9"/>
  <c r="I469" i="9"/>
  <c r="I470" i="9"/>
  <c r="I471" i="9"/>
  <c r="I472" i="9"/>
  <c r="I473" i="9"/>
  <c r="I474" i="9"/>
  <c r="I475" i="9"/>
  <c r="I476" i="9"/>
  <c r="I477" i="9"/>
  <c r="I478" i="9"/>
  <c r="I479" i="9"/>
  <c r="I480" i="9"/>
  <c r="I481" i="9"/>
  <c r="I482" i="9"/>
  <c r="I483" i="9"/>
  <c r="I484" i="9"/>
  <c r="I485" i="9"/>
  <c r="I486" i="9"/>
  <c r="I487" i="9"/>
  <c r="I488" i="9"/>
  <c r="I489" i="9"/>
  <c r="I490" i="9"/>
  <c r="I491" i="9"/>
  <c r="I492" i="9"/>
  <c r="I493" i="9"/>
  <c r="I494" i="9"/>
  <c r="I495" i="9"/>
  <c r="I496" i="9"/>
  <c r="I497" i="9"/>
  <c r="I498" i="9"/>
  <c r="I499" i="9"/>
  <c r="I500" i="9"/>
  <c r="I501" i="9"/>
  <c r="I502" i="9"/>
  <c r="I503" i="9"/>
  <c r="I504" i="9"/>
  <c r="I505" i="9"/>
  <c r="I506" i="9"/>
  <c r="I507" i="9"/>
  <c r="I508" i="9"/>
  <c r="I509" i="9"/>
  <c r="I510" i="9"/>
  <c r="I511" i="9"/>
  <c r="I512" i="9"/>
  <c r="I513" i="9"/>
  <c r="I514" i="9"/>
  <c r="I515" i="9"/>
  <c r="I516" i="9"/>
  <c r="I517" i="9"/>
  <c r="I518" i="9"/>
  <c r="I519" i="9"/>
  <c r="I520" i="9"/>
  <c r="I521" i="9"/>
  <c r="I522" i="9"/>
  <c r="I523" i="9"/>
  <c r="I524" i="9"/>
  <c r="I525" i="9"/>
  <c r="I526" i="9"/>
  <c r="I527" i="9"/>
  <c r="I528" i="9"/>
  <c r="I529" i="9"/>
  <c r="I530" i="9"/>
  <c r="I531" i="9"/>
  <c r="I532" i="9"/>
  <c r="I533" i="9"/>
  <c r="I534" i="9"/>
  <c r="I535" i="9"/>
  <c r="I536" i="9"/>
  <c r="I537" i="9"/>
  <c r="I538" i="9"/>
  <c r="I539" i="9"/>
  <c r="I540" i="9"/>
  <c r="I541" i="9"/>
  <c r="I542" i="9"/>
  <c r="I543" i="9"/>
  <c r="I544" i="9"/>
  <c r="I545" i="9"/>
  <c r="I546" i="9"/>
  <c r="I547" i="9"/>
  <c r="I548" i="9"/>
  <c r="I549" i="9"/>
  <c r="I550" i="9"/>
  <c r="I551" i="9"/>
  <c r="I552" i="9"/>
  <c r="I553" i="9"/>
  <c r="I554" i="9"/>
  <c r="I555" i="9"/>
  <c r="I556" i="9"/>
  <c r="I557" i="9"/>
  <c r="I558" i="9"/>
  <c r="I559" i="9"/>
  <c r="I560" i="9"/>
  <c r="I561" i="9"/>
  <c r="I562" i="9"/>
  <c r="I563" i="9"/>
  <c r="I564" i="9"/>
  <c r="I565" i="9"/>
  <c r="I566" i="9"/>
  <c r="I567" i="9"/>
  <c r="I568" i="9"/>
  <c r="I569" i="9"/>
  <c r="I570" i="9"/>
  <c r="I571" i="9"/>
  <c r="I572" i="9"/>
  <c r="I573" i="9"/>
  <c r="I574" i="9"/>
  <c r="I575" i="9"/>
  <c r="I576" i="9"/>
  <c r="I577" i="9"/>
  <c r="I578" i="9"/>
  <c r="I579" i="9"/>
  <c r="I580" i="9"/>
  <c r="I581" i="9"/>
  <c r="I582" i="9"/>
  <c r="I583" i="9"/>
  <c r="I584" i="9"/>
  <c r="I585" i="9"/>
  <c r="I586" i="9"/>
  <c r="I587" i="9"/>
  <c r="I588" i="9"/>
  <c r="I589" i="9"/>
  <c r="I590" i="9"/>
  <c r="I591" i="9"/>
  <c r="I592" i="9"/>
  <c r="I593" i="9"/>
  <c r="I594" i="9"/>
  <c r="I595" i="9"/>
  <c r="I596" i="9"/>
  <c r="I597" i="9"/>
  <c r="I598" i="9"/>
  <c r="I599" i="9"/>
  <c r="I600" i="9"/>
  <c r="I601" i="9"/>
  <c r="I602" i="9"/>
  <c r="I603" i="9"/>
  <c r="I604" i="9"/>
  <c r="I605" i="9"/>
  <c r="I606" i="9"/>
  <c r="I607" i="9"/>
  <c r="I608" i="9"/>
  <c r="I609" i="9"/>
  <c r="I610" i="9"/>
  <c r="I611" i="9"/>
  <c r="I612" i="9"/>
  <c r="I613" i="9"/>
  <c r="I614" i="9"/>
  <c r="I615" i="9"/>
  <c r="I616" i="9"/>
  <c r="I617" i="9"/>
  <c r="I618" i="9"/>
  <c r="I619" i="9"/>
  <c r="I620" i="9"/>
  <c r="I621" i="9"/>
  <c r="I622" i="9"/>
  <c r="I623" i="9"/>
  <c r="I624" i="9"/>
  <c r="I625" i="9"/>
  <c r="I626" i="9"/>
  <c r="I627" i="9"/>
  <c r="I628" i="9"/>
  <c r="I629" i="9"/>
  <c r="I630" i="9"/>
  <c r="I631" i="9"/>
  <c r="I632" i="9"/>
  <c r="I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474" i="9"/>
  <c r="E475" i="9"/>
  <c r="E476" i="9"/>
  <c r="E477" i="9"/>
  <c r="E478" i="9"/>
  <c r="E479" i="9"/>
  <c r="E480" i="9"/>
  <c r="E481" i="9"/>
  <c r="E482" i="9"/>
  <c r="E483" i="9"/>
  <c r="E484" i="9"/>
  <c r="E485" i="9"/>
  <c r="E486" i="9"/>
  <c r="E487" i="9"/>
  <c r="E488" i="9"/>
  <c r="E489" i="9"/>
  <c r="E490" i="9"/>
  <c r="E491" i="9"/>
  <c r="E492" i="9"/>
  <c r="E493" i="9"/>
  <c r="E494" i="9"/>
  <c r="E495" i="9"/>
  <c r="E496" i="9"/>
  <c r="E497" i="9"/>
  <c r="E498" i="9"/>
  <c r="E499" i="9"/>
  <c r="E500" i="9"/>
  <c r="E501" i="9"/>
  <c r="E502" i="9"/>
  <c r="E503" i="9"/>
  <c r="E504" i="9"/>
  <c r="E505" i="9"/>
  <c r="E506" i="9"/>
  <c r="E507" i="9"/>
  <c r="E508" i="9"/>
  <c r="E509" i="9"/>
  <c r="E510" i="9"/>
  <c r="E511" i="9"/>
  <c r="E512" i="9"/>
  <c r="E513" i="9"/>
  <c r="E514" i="9"/>
  <c r="E515" i="9"/>
  <c r="E516" i="9"/>
  <c r="E517" i="9"/>
  <c r="E518" i="9"/>
  <c r="E519" i="9"/>
  <c r="E520" i="9"/>
  <c r="E521" i="9"/>
  <c r="E522" i="9"/>
  <c r="E523" i="9"/>
  <c r="E524" i="9"/>
  <c r="E525" i="9"/>
  <c r="E526" i="9"/>
  <c r="E527" i="9"/>
  <c r="E528" i="9"/>
  <c r="E529" i="9"/>
  <c r="E530" i="9"/>
  <c r="E531" i="9"/>
  <c r="E532" i="9"/>
  <c r="E533" i="9"/>
  <c r="E534" i="9"/>
  <c r="E535" i="9"/>
  <c r="E536" i="9"/>
  <c r="E537" i="9"/>
  <c r="E538" i="9"/>
  <c r="E539" i="9"/>
  <c r="E540" i="9"/>
  <c r="E541" i="9"/>
  <c r="E542" i="9"/>
  <c r="E543" i="9"/>
  <c r="E544" i="9"/>
  <c r="E545" i="9"/>
  <c r="E546" i="9"/>
  <c r="E547" i="9"/>
  <c r="E548" i="9"/>
  <c r="E549" i="9"/>
  <c r="E550" i="9"/>
  <c r="E551" i="9"/>
  <c r="E552" i="9"/>
  <c r="E553" i="9"/>
  <c r="E554" i="9"/>
  <c r="E555" i="9"/>
  <c r="E556" i="9"/>
  <c r="E557" i="9"/>
  <c r="E558" i="9"/>
  <c r="E559" i="9"/>
  <c r="E560" i="9"/>
  <c r="E561" i="9"/>
  <c r="E562" i="9"/>
  <c r="E563" i="9"/>
  <c r="E564" i="9"/>
  <c r="E565" i="9"/>
  <c r="E566" i="9"/>
  <c r="E567" i="9"/>
  <c r="E568" i="9"/>
  <c r="E569" i="9"/>
  <c r="E570" i="9"/>
  <c r="E571" i="9"/>
  <c r="E572" i="9"/>
  <c r="E573" i="9"/>
  <c r="E574" i="9"/>
  <c r="E575" i="9"/>
  <c r="E576" i="9"/>
  <c r="E577" i="9"/>
  <c r="E578" i="9"/>
  <c r="E579" i="9"/>
  <c r="E580" i="9"/>
  <c r="E581" i="9"/>
  <c r="E582" i="9"/>
  <c r="E583" i="9"/>
  <c r="E584" i="9"/>
  <c r="E585" i="9"/>
  <c r="E586" i="9"/>
  <c r="E587" i="9"/>
  <c r="E588" i="9"/>
  <c r="E589" i="9"/>
  <c r="E590" i="9"/>
  <c r="E591" i="9"/>
  <c r="E592" i="9"/>
  <c r="E593" i="9"/>
  <c r="E594" i="9"/>
  <c r="E595" i="9"/>
  <c r="E596" i="9"/>
  <c r="E597" i="9"/>
  <c r="E598" i="9"/>
  <c r="E599" i="9"/>
  <c r="E600" i="9"/>
  <c r="E601" i="9"/>
  <c r="E602" i="9"/>
  <c r="E603" i="9"/>
  <c r="E604" i="9"/>
  <c r="E605" i="9"/>
  <c r="E606" i="9"/>
  <c r="E607" i="9"/>
  <c r="E608" i="9"/>
  <c r="E609" i="9"/>
  <c r="E610" i="9"/>
  <c r="E611" i="9"/>
  <c r="E612" i="9"/>
  <c r="E613" i="9"/>
  <c r="E614" i="9"/>
  <c r="E615" i="9"/>
  <c r="E616" i="9"/>
  <c r="E617" i="9"/>
  <c r="E618" i="9"/>
  <c r="E619" i="9"/>
  <c r="E620" i="9"/>
  <c r="E621" i="9"/>
  <c r="E622" i="9"/>
  <c r="E623" i="9"/>
  <c r="E624" i="9"/>
  <c r="E625" i="9"/>
  <c r="E626" i="9"/>
  <c r="E627" i="9"/>
  <c r="E628" i="9"/>
  <c r="E629" i="9"/>
  <c r="E630" i="9"/>
  <c r="E631" i="9"/>
  <c r="E632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N40" i="9"/>
  <c r="L40" i="9"/>
  <c r="K40" i="9"/>
  <c r="J40" i="9"/>
  <c r="H40" i="9"/>
  <c r="G40" i="9"/>
  <c r="F40" i="9"/>
  <c r="E40" i="9"/>
  <c r="D40" i="9"/>
  <c r="N39" i="9"/>
  <c r="M39" i="9"/>
  <c r="L39" i="9"/>
  <c r="K39" i="9"/>
  <c r="J39" i="9"/>
  <c r="I39" i="9"/>
  <c r="H39" i="9"/>
  <c r="G39" i="9"/>
  <c r="F39" i="9"/>
  <c r="E39" i="9"/>
  <c r="D39" i="9"/>
  <c r="N38" i="9"/>
  <c r="M38" i="9"/>
  <c r="L38" i="9"/>
  <c r="K38" i="9"/>
  <c r="J38" i="9"/>
  <c r="I38" i="9"/>
  <c r="H38" i="9"/>
  <c r="G38" i="9"/>
  <c r="F38" i="9"/>
  <c r="E38" i="9"/>
  <c r="D38" i="9"/>
  <c r="N37" i="9"/>
  <c r="M37" i="9"/>
  <c r="L37" i="9"/>
  <c r="K37" i="9"/>
  <c r="J37" i="9"/>
  <c r="I37" i="9"/>
  <c r="H37" i="9"/>
  <c r="G37" i="9"/>
  <c r="F37" i="9"/>
  <c r="E37" i="9"/>
  <c r="D37" i="9"/>
  <c r="N36" i="9"/>
  <c r="M36" i="9"/>
  <c r="L36" i="9"/>
  <c r="K36" i="9"/>
  <c r="J36" i="9"/>
  <c r="I36" i="9"/>
  <c r="H36" i="9"/>
  <c r="G36" i="9"/>
  <c r="F36" i="9"/>
  <c r="E36" i="9"/>
  <c r="D36" i="9"/>
  <c r="N35" i="9"/>
  <c r="M35" i="9"/>
  <c r="L35" i="9"/>
  <c r="K35" i="9"/>
  <c r="J35" i="9"/>
  <c r="I35" i="9"/>
  <c r="H35" i="9"/>
  <c r="G35" i="9"/>
  <c r="F35" i="9"/>
  <c r="E35" i="9"/>
  <c r="D35" i="9"/>
  <c r="N34" i="9"/>
  <c r="M34" i="9"/>
  <c r="L34" i="9"/>
  <c r="K34" i="9"/>
  <c r="J34" i="9"/>
  <c r="I34" i="9"/>
  <c r="H34" i="9"/>
  <c r="G34" i="9"/>
  <c r="F34" i="9"/>
  <c r="E34" i="9"/>
  <c r="D34" i="9"/>
  <c r="N33" i="9"/>
  <c r="M33" i="9"/>
  <c r="L33" i="9"/>
  <c r="K33" i="9"/>
  <c r="J33" i="9"/>
  <c r="I33" i="9"/>
  <c r="H33" i="9"/>
  <c r="G33" i="9"/>
  <c r="F33" i="9"/>
  <c r="E33" i="9"/>
  <c r="D33" i="9"/>
  <c r="N32" i="9"/>
  <c r="M32" i="9"/>
  <c r="L32" i="9"/>
  <c r="K32" i="9"/>
  <c r="J32" i="9"/>
  <c r="I32" i="9"/>
  <c r="H32" i="9"/>
  <c r="G32" i="9"/>
  <c r="F32" i="9"/>
  <c r="E32" i="9"/>
  <c r="D32" i="9"/>
  <c r="N31" i="9"/>
  <c r="M31" i="9"/>
  <c r="L31" i="9"/>
  <c r="K31" i="9"/>
  <c r="J31" i="9"/>
  <c r="I31" i="9"/>
  <c r="H31" i="9"/>
  <c r="G31" i="9"/>
  <c r="F31" i="9"/>
  <c r="E31" i="9"/>
  <c r="D31" i="9"/>
  <c r="N30" i="9"/>
  <c r="M30" i="9"/>
  <c r="L30" i="9"/>
  <c r="K30" i="9"/>
  <c r="J30" i="9"/>
  <c r="I30" i="9"/>
  <c r="H30" i="9"/>
  <c r="G30" i="9"/>
  <c r="F30" i="9"/>
  <c r="E30" i="9"/>
  <c r="D30" i="9"/>
  <c r="N29" i="9"/>
  <c r="M29" i="9"/>
  <c r="L29" i="9"/>
  <c r="K29" i="9"/>
  <c r="J29" i="9"/>
  <c r="I29" i="9"/>
  <c r="H29" i="9"/>
  <c r="G29" i="9"/>
  <c r="F29" i="9"/>
  <c r="E29" i="9"/>
  <c r="D29" i="9"/>
  <c r="N28" i="9"/>
  <c r="M28" i="9"/>
  <c r="L28" i="9"/>
  <c r="K28" i="9"/>
  <c r="J28" i="9"/>
  <c r="I28" i="9"/>
  <c r="H28" i="9"/>
  <c r="G28" i="9"/>
  <c r="F28" i="9"/>
  <c r="E28" i="9"/>
  <c r="D28" i="9"/>
  <c r="N27" i="9"/>
  <c r="M27" i="9"/>
  <c r="L27" i="9"/>
  <c r="K27" i="9"/>
  <c r="J27" i="9"/>
  <c r="I27" i="9"/>
  <c r="H27" i="9"/>
  <c r="G27" i="9"/>
  <c r="F27" i="9"/>
  <c r="E27" i="9"/>
  <c r="D27" i="9"/>
  <c r="N26" i="9"/>
  <c r="M26" i="9"/>
  <c r="L26" i="9"/>
  <c r="K26" i="9"/>
  <c r="J26" i="9"/>
  <c r="I26" i="9"/>
  <c r="H26" i="9"/>
  <c r="G26" i="9"/>
  <c r="F26" i="9"/>
  <c r="E26" i="9"/>
  <c r="D26" i="9"/>
  <c r="N25" i="9"/>
  <c r="M25" i="9"/>
  <c r="L25" i="9"/>
  <c r="K25" i="9"/>
  <c r="J25" i="9"/>
  <c r="I25" i="9"/>
  <c r="H25" i="9"/>
  <c r="G25" i="9"/>
  <c r="F25" i="9"/>
  <c r="E25" i="9"/>
  <c r="D25" i="9"/>
  <c r="N24" i="9"/>
  <c r="M24" i="9"/>
  <c r="L24" i="9"/>
  <c r="K24" i="9"/>
  <c r="J24" i="9"/>
  <c r="I24" i="9"/>
  <c r="H24" i="9"/>
  <c r="G24" i="9"/>
  <c r="F24" i="9"/>
  <c r="E24" i="9"/>
  <c r="D24" i="9"/>
  <c r="N23" i="9"/>
  <c r="M23" i="9"/>
  <c r="L23" i="9"/>
  <c r="K23" i="9"/>
  <c r="J23" i="9"/>
  <c r="I23" i="9"/>
  <c r="H23" i="9"/>
  <c r="G23" i="9"/>
  <c r="F23" i="9"/>
  <c r="E23" i="9"/>
  <c r="D23" i="9"/>
  <c r="N22" i="9"/>
  <c r="M22" i="9"/>
  <c r="L22" i="9"/>
  <c r="K22" i="9"/>
  <c r="J22" i="9"/>
  <c r="I22" i="9"/>
  <c r="H22" i="9"/>
  <c r="G22" i="9"/>
  <c r="F22" i="9"/>
  <c r="E22" i="9"/>
  <c r="D22" i="9"/>
  <c r="D22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N233" i="8"/>
  <c r="N234" i="8"/>
  <c r="N235" i="8"/>
  <c r="N236" i="8"/>
  <c r="N237" i="8"/>
  <c r="N238" i="8"/>
  <c r="N239" i="8"/>
  <c r="N240" i="8"/>
  <c r="N241" i="8"/>
  <c r="N242" i="8"/>
  <c r="N243" i="8"/>
  <c r="N244" i="8"/>
  <c r="N245" i="8"/>
  <c r="N246" i="8"/>
  <c r="N247" i="8"/>
  <c r="N248" i="8"/>
  <c r="N249" i="8"/>
  <c r="N250" i="8"/>
  <c r="N251" i="8"/>
  <c r="N252" i="8"/>
  <c r="N253" i="8"/>
  <c r="N254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M177" i="8"/>
  <c r="M178" i="8"/>
  <c r="M179" i="8"/>
  <c r="M180" i="8"/>
  <c r="M181" i="8"/>
  <c r="M182" i="8"/>
  <c r="M183" i="8"/>
  <c r="M184" i="8"/>
  <c r="M185" i="8"/>
  <c r="M186" i="8"/>
  <c r="M187" i="8"/>
  <c r="M188" i="8"/>
  <c r="M189" i="8"/>
  <c r="M190" i="8"/>
  <c r="M191" i="8"/>
  <c r="M192" i="8"/>
  <c r="M193" i="8"/>
  <c r="M194" i="8"/>
  <c r="M195" i="8"/>
  <c r="M196" i="8"/>
  <c r="M197" i="8"/>
  <c r="M198" i="8"/>
  <c r="M199" i="8"/>
  <c r="M200" i="8"/>
  <c r="M201" i="8"/>
  <c r="M202" i="8"/>
  <c r="M203" i="8"/>
  <c r="M204" i="8"/>
  <c r="M205" i="8"/>
  <c r="M206" i="8"/>
  <c r="M207" i="8"/>
  <c r="M208" i="8"/>
  <c r="M209" i="8"/>
  <c r="M210" i="8"/>
  <c r="M211" i="8"/>
  <c r="M212" i="8"/>
  <c r="M213" i="8"/>
  <c r="M214" i="8"/>
  <c r="M215" i="8"/>
  <c r="M216" i="8"/>
  <c r="M217" i="8"/>
  <c r="M218" i="8"/>
  <c r="M219" i="8"/>
  <c r="M220" i="8"/>
  <c r="M221" i="8"/>
  <c r="M222" i="8"/>
  <c r="M223" i="8"/>
  <c r="M224" i="8"/>
  <c r="M225" i="8"/>
  <c r="M226" i="8"/>
  <c r="M227" i="8"/>
  <c r="M228" i="8"/>
  <c r="M229" i="8"/>
  <c r="M230" i="8"/>
  <c r="M231" i="8"/>
  <c r="M232" i="8"/>
  <c r="M233" i="8"/>
  <c r="M234" i="8"/>
  <c r="M235" i="8"/>
  <c r="M236" i="8"/>
  <c r="M237" i="8"/>
  <c r="M238" i="8"/>
  <c r="M239" i="8"/>
  <c r="M240" i="8"/>
  <c r="M241" i="8"/>
  <c r="M242" i="8"/>
  <c r="M243" i="8"/>
  <c r="M244" i="8"/>
  <c r="M245" i="8"/>
  <c r="M246" i="8"/>
  <c r="M247" i="8"/>
  <c r="M248" i="8"/>
  <c r="M249" i="8"/>
  <c r="M250" i="8"/>
  <c r="M251" i="8"/>
  <c r="M252" i="8"/>
  <c r="M253" i="8"/>
  <c r="M254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233" i="8"/>
  <c r="G234" i="8"/>
  <c r="G235" i="8"/>
  <c r="G236" i="8"/>
  <c r="G237" i="8"/>
  <c r="G238" i="8"/>
  <c r="G239" i="8"/>
  <c r="G240" i="8"/>
  <c r="G241" i="8"/>
  <c r="G242" i="8"/>
  <c r="G243" i="8"/>
  <c r="G244" i="8"/>
  <c r="G245" i="8"/>
  <c r="G246" i="8"/>
  <c r="G247" i="8"/>
  <c r="G248" i="8"/>
  <c r="G249" i="8"/>
  <c r="G250" i="8"/>
  <c r="G251" i="8"/>
  <c r="G252" i="8"/>
  <c r="G253" i="8"/>
  <c r="G254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N38" i="8"/>
  <c r="M38" i="8"/>
  <c r="L38" i="8"/>
  <c r="K38" i="8"/>
  <c r="J38" i="8"/>
  <c r="I38" i="8"/>
  <c r="H38" i="8"/>
  <c r="G38" i="8"/>
  <c r="F38" i="8"/>
  <c r="E38" i="8"/>
  <c r="D38" i="8"/>
  <c r="N37" i="8"/>
  <c r="M37" i="8"/>
  <c r="L37" i="8"/>
  <c r="K37" i="8"/>
  <c r="J37" i="8"/>
  <c r="I37" i="8"/>
  <c r="H37" i="8"/>
  <c r="G37" i="8"/>
  <c r="F37" i="8"/>
  <c r="E37" i="8"/>
  <c r="D37" i="8"/>
  <c r="N36" i="8"/>
  <c r="M36" i="8"/>
  <c r="L36" i="8"/>
  <c r="K36" i="8"/>
  <c r="J36" i="8"/>
  <c r="I36" i="8"/>
  <c r="H36" i="8"/>
  <c r="G36" i="8"/>
  <c r="F36" i="8"/>
  <c r="E36" i="8"/>
  <c r="D36" i="8"/>
  <c r="N35" i="8"/>
  <c r="M35" i="8"/>
  <c r="L35" i="8"/>
  <c r="K35" i="8"/>
  <c r="J35" i="8"/>
  <c r="I35" i="8"/>
  <c r="H35" i="8"/>
  <c r="G35" i="8"/>
  <c r="F35" i="8"/>
  <c r="E35" i="8"/>
  <c r="D35" i="8"/>
  <c r="N34" i="8"/>
  <c r="M34" i="8"/>
  <c r="L34" i="8"/>
  <c r="K34" i="8"/>
  <c r="J34" i="8"/>
  <c r="I34" i="8"/>
  <c r="H34" i="8"/>
  <c r="G34" i="8"/>
  <c r="F34" i="8"/>
  <c r="E34" i="8"/>
  <c r="D34" i="8"/>
  <c r="N33" i="8"/>
  <c r="M33" i="8"/>
  <c r="L33" i="8"/>
  <c r="K33" i="8"/>
  <c r="J33" i="8"/>
  <c r="I33" i="8"/>
  <c r="H33" i="8"/>
  <c r="G33" i="8"/>
  <c r="F33" i="8"/>
  <c r="E33" i="8"/>
  <c r="D33" i="8"/>
  <c r="N32" i="8"/>
  <c r="M32" i="8"/>
  <c r="L32" i="8"/>
  <c r="K32" i="8"/>
  <c r="J32" i="8"/>
  <c r="I32" i="8"/>
  <c r="H32" i="8"/>
  <c r="G32" i="8"/>
  <c r="F32" i="8"/>
  <c r="E32" i="8"/>
  <c r="D32" i="8"/>
  <c r="N31" i="8"/>
  <c r="M31" i="8"/>
  <c r="L31" i="8"/>
  <c r="K31" i="8"/>
  <c r="J31" i="8"/>
  <c r="I31" i="8"/>
  <c r="H31" i="8"/>
  <c r="G31" i="8"/>
  <c r="F31" i="8"/>
  <c r="E31" i="8"/>
  <c r="D31" i="8"/>
  <c r="N30" i="8"/>
  <c r="M30" i="8"/>
  <c r="L30" i="8"/>
  <c r="K30" i="8"/>
  <c r="J30" i="8"/>
  <c r="I30" i="8"/>
  <c r="H30" i="8"/>
  <c r="G30" i="8"/>
  <c r="F30" i="8"/>
  <c r="E30" i="8"/>
  <c r="D30" i="8"/>
  <c r="N29" i="8"/>
  <c r="M29" i="8"/>
  <c r="L29" i="8"/>
  <c r="K29" i="8"/>
  <c r="J29" i="8"/>
  <c r="I29" i="8"/>
  <c r="H29" i="8"/>
  <c r="G29" i="8"/>
  <c r="F29" i="8"/>
  <c r="E29" i="8"/>
  <c r="D29" i="8"/>
  <c r="N28" i="8"/>
  <c r="M28" i="8"/>
  <c r="L28" i="8"/>
  <c r="K28" i="8"/>
  <c r="J28" i="8"/>
  <c r="I28" i="8"/>
  <c r="H28" i="8"/>
  <c r="G28" i="8"/>
  <c r="F28" i="8"/>
  <c r="E28" i="8"/>
  <c r="D28" i="8"/>
  <c r="N27" i="8"/>
  <c r="M27" i="8"/>
  <c r="L27" i="8"/>
  <c r="K27" i="8"/>
  <c r="J27" i="8"/>
  <c r="I27" i="8"/>
  <c r="H27" i="8"/>
  <c r="G27" i="8"/>
  <c r="F27" i="8"/>
  <c r="E27" i="8"/>
  <c r="D27" i="8"/>
  <c r="N26" i="8"/>
  <c r="M26" i="8"/>
  <c r="L26" i="8"/>
  <c r="K26" i="8"/>
  <c r="J26" i="8"/>
  <c r="I26" i="8"/>
  <c r="H26" i="8"/>
  <c r="G26" i="8"/>
  <c r="F26" i="8"/>
  <c r="E26" i="8"/>
  <c r="D26" i="8"/>
  <c r="N25" i="8"/>
  <c r="M25" i="8"/>
  <c r="L25" i="8"/>
  <c r="K25" i="8"/>
  <c r="J25" i="8"/>
  <c r="I25" i="8"/>
  <c r="H25" i="8"/>
  <c r="G25" i="8"/>
  <c r="F25" i="8"/>
  <c r="E25" i="8"/>
  <c r="D25" i="8"/>
  <c r="N24" i="8"/>
  <c r="M24" i="8"/>
  <c r="L24" i="8"/>
  <c r="K24" i="8"/>
  <c r="J24" i="8"/>
  <c r="I24" i="8"/>
  <c r="H24" i="8"/>
  <c r="G24" i="8"/>
  <c r="F24" i="8"/>
  <c r="E24" i="8"/>
  <c r="D24" i="8"/>
  <c r="N23" i="8"/>
  <c r="M23" i="8"/>
  <c r="L23" i="8"/>
  <c r="K23" i="8"/>
  <c r="J23" i="8"/>
  <c r="I23" i="8"/>
  <c r="H23" i="8"/>
  <c r="G23" i="8"/>
  <c r="F23" i="8"/>
  <c r="E23" i="8"/>
  <c r="D23" i="8"/>
  <c r="N22" i="8"/>
  <c r="M22" i="8"/>
  <c r="L22" i="8"/>
  <c r="K22" i="8"/>
  <c r="J22" i="8"/>
  <c r="I22" i="8"/>
  <c r="H22" i="8"/>
  <c r="G22" i="8"/>
  <c r="F22" i="8"/>
  <c r="E22" i="8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N39" i="7"/>
  <c r="M39" i="7"/>
  <c r="L39" i="7"/>
  <c r="K39" i="7"/>
  <c r="J39" i="7"/>
  <c r="I39" i="7"/>
  <c r="H39" i="7"/>
  <c r="G39" i="7"/>
  <c r="F39" i="7"/>
  <c r="E39" i="7"/>
  <c r="D39" i="7"/>
  <c r="N38" i="7"/>
  <c r="M38" i="7"/>
  <c r="L38" i="7"/>
  <c r="K38" i="7"/>
  <c r="J38" i="7"/>
  <c r="I38" i="7"/>
  <c r="H38" i="7"/>
  <c r="G38" i="7"/>
  <c r="F38" i="7"/>
  <c r="E38" i="7"/>
  <c r="D38" i="7"/>
  <c r="N37" i="7"/>
  <c r="M37" i="7"/>
  <c r="L37" i="7"/>
  <c r="K37" i="7"/>
  <c r="J37" i="7"/>
  <c r="I37" i="7"/>
  <c r="H37" i="7"/>
  <c r="G37" i="7"/>
  <c r="F37" i="7"/>
  <c r="E37" i="7"/>
  <c r="D37" i="7"/>
  <c r="N36" i="7"/>
  <c r="M36" i="7"/>
  <c r="L36" i="7"/>
  <c r="K36" i="7"/>
  <c r="J36" i="7"/>
  <c r="I36" i="7"/>
  <c r="H36" i="7"/>
  <c r="G36" i="7"/>
  <c r="F36" i="7"/>
  <c r="E36" i="7"/>
  <c r="D36" i="7"/>
  <c r="N35" i="7"/>
  <c r="M35" i="7"/>
  <c r="L35" i="7"/>
  <c r="K35" i="7"/>
  <c r="J35" i="7"/>
  <c r="I35" i="7"/>
  <c r="H35" i="7"/>
  <c r="G35" i="7"/>
  <c r="F35" i="7"/>
  <c r="E35" i="7"/>
  <c r="D35" i="7"/>
  <c r="N34" i="7"/>
  <c r="M34" i="7"/>
  <c r="L34" i="7"/>
  <c r="K34" i="7"/>
  <c r="J34" i="7"/>
  <c r="I34" i="7"/>
  <c r="H34" i="7"/>
  <c r="G34" i="7"/>
  <c r="F34" i="7"/>
  <c r="E34" i="7"/>
  <c r="D34" i="7"/>
  <c r="N33" i="7"/>
  <c r="M33" i="7"/>
  <c r="L33" i="7"/>
  <c r="K33" i="7"/>
  <c r="J33" i="7"/>
  <c r="I33" i="7"/>
  <c r="H33" i="7"/>
  <c r="G33" i="7"/>
  <c r="F33" i="7"/>
  <c r="E33" i="7"/>
  <c r="D33" i="7"/>
  <c r="N32" i="7"/>
  <c r="M32" i="7"/>
  <c r="L32" i="7"/>
  <c r="K32" i="7"/>
  <c r="J32" i="7"/>
  <c r="I32" i="7"/>
  <c r="H32" i="7"/>
  <c r="G32" i="7"/>
  <c r="F32" i="7"/>
  <c r="E32" i="7"/>
  <c r="D32" i="7"/>
  <c r="N31" i="7"/>
  <c r="M31" i="7"/>
  <c r="L31" i="7"/>
  <c r="K31" i="7"/>
  <c r="J31" i="7"/>
  <c r="I31" i="7"/>
  <c r="H31" i="7"/>
  <c r="G31" i="7"/>
  <c r="F31" i="7"/>
  <c r="E31" i="7"/>
  <c r="D31" i="7"/>
  <c r="N30" i="7"/>
  <c r="M30" i="7"/>
  <c r="L30" i="7"/>
  <c r="K30" i="7"/>
  <c r="J30" i="7"/>
  <c r="I30" i="7"/>
  <c r="H30" i="7"/>
  <c r="G30" i="7"/>
  <c r="F30" i="7"/>
  <c r="E30" i="7"/>
  <c r="D30" i="7"/>
  <c r="N29" i="7"/>
  <c r="M29" i="7"/>
  <c r="L29" i="7"/>
  <c r="K29" i="7"/>
  <c r="J29" i="7"/>
  <c r="I29" i="7"/>
  <c r="H29" i="7"/>
  <c r="G29" i="7"/>
  <c r="F29" i="7"/>
  <c r="E29" i="7"/>
  <c r="D29" i="7"/>
  <c r="N28" i="7"/>
  <c r="M28" i="7"/>
  <c r="L28" i="7"/>
  <c r="K28" i="7"/>
  <c r="J28" i="7"/>
  <c r="I28" i="7"/>
  <c r="H28" i="7"/>
  <c r="G28" i="7"/>
  <c r="F28" i="7"/>
  <c r="E28" i="7"/>
  <c r="D28" i="7"/>
  <c r="N27" i="7"/>
  <c r="M27" i="7"/>
  <c r="L27" i="7"/>
  <c r="K27" i="7"/>
  <c r="J27" i="7"/>
  <c r="I27" i="7"/>
  <c r="H27" i="7"/>
  <c r="G27" i="7"/>
  <c r="F27" i="7"/>
  <c r="E27" i="7"/>
  <c r="D27" i="7"/>
  <c r="N26" i="7"/>
  <c r="M26" i="7"/>
  <c r="L26" i="7"/>
  <c r="K26" i="7"/>
  <c r="J26" i="7"/>
  <c r="I26" i="7"/>
  <c r="H26" i="7"/>
  <c r="G26" i="7"/>
  <c r="F26" i="7"/>
  <c r="E26" i="7"/>
  <c r="D26" i="7"/>
  <c r="N25" i="7"/>
  <c r="M25" i="7"/>
  <c r="L25" i="7"/>
  <c r="K25" i="7"/>
  <c r="J25" i="7"/>
  <c r="I25" i="7"/>
  <c r="H25" i="7"/>
  <c r="G25" i="7"/>
  <c r="F25" i="7"/>
  <c r="E25" i="7"/>
  <c r="D25" i="7"/>
  <c r="N24" i="7"/>
  <c r="M24" i="7"/>
  <c r="L24" i="7"/>
  <c r="K24" i="7"/>
  <c r="J24" i="7"/>
  <c r="I24" i="7"/>
  <c r="H24" i="7"/>
  <c r="G24" i="7"/>
  <c r="F24" i="7"/>
  <c r="E24" i="7"/>
  <c r="D24" i="7"/>
  <c r="N23" i="7"/>
  <c r="M23" i="7"/>
  <c r="L23" i="7"/>
  <c r="K23" i="7"/>
  <c r="J23" i="7"/>
  <c r="I23" i="7"/>
  <c r="H23" i="7"/>
  <c r="G23" i="7"/>
  <c r="F23" i="7"/>
  <c r="E23" i="7"/>
  <c r="D23" i="7"/>
  <c r="N22" i="7"/>
  <c r="M22" i="7"/>
  <c r="L22" i="7"/>
  <c r="K22" i="7"/>
  <c r="J22" i="7"/>
  <c r="I22" i="7"/>
  <c r="H22" i="7"/>
  <c r="G22" i="7"/>
  <c r="F22" i="7"/>
  <c r="E22" i="7"/>
  <c r="D22" i="7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N37" i="6"/>
  <c r="M37" i="6"/>
  <c r="L37" i="6"/>
  <c r="K37" i="6"/>
  <c r="J37" i="6"/>
  <c r="I37" i="6"/>
  <c r="H37" i="6"/>
  <c r="G37" i="6"/>
  <c r="F37" i="6"/>
  <c r="E37" i="6"/>
  <c r="D37" i="6"/>
  <c r="N36" i="6"/>
  <c r="M36" i="6"/>
  <c r="L36" i="6"/>
  <c r="K36" i="6"/>
  <c r="J36" i="6"/>
  <c r="I36" i="6"/>
  <c r="H36" i="6"/>
  <c r="G36" i="6"/>
  <c r="F36" i="6"/>
  <c r="E36" i="6"/>
  <c r="D36" i="6"/>
  <c r="N35" i="6"/>
  <c r="M35" i="6"/>
  <c r="L35" i="6"/>
  <c r="K35" i="6"/>
  <c r="J35" i="6"/>
  <c r="I35" i="6"/>
  <c r="H35" i="6"/>
  <c r="G35" i="6"/>
  <c r="F35" i="6"/>
  <c r="E35" i="6"/>
  <c r="D35" i="6"/>
  <c r="N34" i="6"/>
  <c r="M34" i="6"/>
  <c r="L34" i="6"/>
  <c r="K34" i="6"/>
  <c r="J34" i="6"/>
  <c r="I34" i="6"/>
  <c r="H34" i="6"/>
  <c r="G34" i="6"/>
  <c r="F34" i="6"/>
  <c r="E34" i="6"/>
  <c r="D34" i="6"/>
  <c r="N33" i="6"/>
  <c r="M33" i="6"/>
  <c r="L33" i="6"/>
  <c r="K33" i="6"/>
  <c r="J33" i="6"/>
  <c r="I33" i="6"/>
  <c r="H33" i="6"/>
  <c r="G33" i="6"/>
  <c r="F33" i="6"/>
  <c r="E33" i="6"/>
  <c r="D33" i="6"/>
  <c r="N32" i="6"/>
  <c r="M32" i="6"/>
  <c r="L32" i="6"/>
  <c r="K32" i="6"/>
  <c r="J32" i="6"/>
  <c r="I32" i="6"/>
  <c r="H32" i="6"/>
  <c r="G32" i="6"/>
  <c r="F32" i="6"/>
  <c r="E32" i="6"/>
  <c r="D32" i="6"/>
  <c r="N31" i="6"/>
  <c r="M31" i="6"/>
  <c r="L31" i="6"/>
  <c r="K31" i="6"/>
  <c r="J31" i="6"/>
  <c r="I31" i="6"/>
  <c r="H31" i="6"/>
  <c r="G31" i="6"/>
  <c r="F31" i="6"/>
  <c r="E31" i="6"/>
  <c r="D31" i="6"/>
  <c r="N30" i="6"/>
  <c r="M30" i="6"/>
  <c r="L30" i="6"/>
  <c r="K30" i="6"/>
  <c r="J30" i="6"/>
  <c r="I30" i="6"/>
  <c r="H30" i="6"/>
  <c r="G30" i="6"/>
  <c r="F30" i="6"/>
  <c r="E30" i="6"/>
  <c r="D30" i="6"/>
  <c r="N29" i="6"/>
  <c r="M29" i="6"/>
  <c r="L29" i="6"/>
  <c r="K29" i="6"/>
  <c r="J29" i="6"/>
  <c r="I29" i="6"/>
  <c r="H29" i="6"/>
  <c r="G29" i="6"/>
  <c r="F29" i="6"/>
  <c r="E29" i="6"/>
  <c r="D29" i="6"/>
  <c r="N28" i="6"/>
  <c r="M28" i="6"/>
  <c r="L28" i="6"/>
  <c r="K28" i="6"/>
  <c r="J28" i="6"/>
  <c r="I28" i="6"/>
  <c r="H28" i="6"/>
  <c r="G28" i="6"/>
  <c r="F28" i="6"/>
  <c r="E28" i="6"/>
  <c r="D28" i="6"/>
  <c r="N27" i="6"/>
  <c r="M27" i="6"/>
  <c r="L27" i="6"/>
  <c r="K27" i="6"/>
  <c r="J27" i="6"/>
  <c r="I27" i="6"/>
  <c r="H27" i="6"/>
  <c r="G27" i="6"/>
  <c r="F27" i="6"/>
  <c r="E27" i="6"/>
  <c r="D27" i="6"/>
  <c r="N26" i="6"/>
  <c r="M26" i="6"/>
  <c r="L26" i="6"/>
  <c r="K26" i="6"/>
  <c r="J26" i="6"/>
  <c r="I26" i="6"/>
  <c r="H26" i="6"/>
  <c r="G26" i="6"/>
  <c r="F26" i="6"/>
  <c r="E26" i="6"/>
  <c r="D26" i="6"/>
  <c r="N25" i="6"/>
  <c r="M25" i="6"/>
  <c r="L25" i="6"/>
  <c r="K25" i="6"/>
  <c r="J25" i="6"/>
  <c r="I25" i="6"/>
  <c r="H25" i="6"/>
  <c r="G25" i="6"/>
  <c r="F25" i="6"/>
  <c r="E25" i="6"/>
  <c r="D25" i="6"/>
  <c r="N24" i="6"/>
  <c r="M24" i="6"/>
  <c r="L24" i="6"/>
  <c r="K24" i="6"/>
  <c r="J24" i="6"/>
  <c r="I24" i="6"/>
  <c r="H24" i="6"/>
  <c r="G24" i="6"/>
  <c r="F24" i="6"/>
  <c r="E24" i="6"/>
  <c r="D24" i="6"/>
  <c r="N23" i="6"/>
  <c r="M23" i="6"/>
  <c r="L23" i="6"/>
  <c r="K23" i="6"/>
  <c r="J23" i="6"/>
  <c r="I23" i="6"/>
  <c r="H23" i="6"/>
  <c r="G23" i="6"/>
  <c r="F23" i="6"/>
  <c r="E23" i="6"/>
  <c r="D23" i="6"/>
  <c r="N22" i="6"/>
  <c r="M22" i="6"/>
  <c r="L22" i="6"/>
  <c r="K22" i="6"/>
  <c r="J22" i="6"/>
  <c r="I22" i="6"/>
  <c r="H22" i="6"/>
  <c r="G22" i="6"/>
  <c r="F22" i="6"/>
  <c r="E22" i="6"/>
  <c r="D22" i="6"/>
  <c r="N37" i="10"/>
  <c r="N38" i="10"/>
  <c r="N39" i="10"/>
  <c r="N40" i="10"/>
  <c r="N41" i="10"/>
  <c r="N42" i="10"/>
  <c r="N43" i="10"/>
  <c r="N44" i="10"/>
  <c r="N45" i="10"/>
  <c r="N46" i="10"/>
  <c r="N47" i="10"/>
  <c r="N48" i="10"/>
  <c r="N49" i="10"/>
  <c r="N50" i="10"/>
  <c r="N51" i="10"/>
  <c r="N52" i="10"/>
  <c r="N53" i="10"/>
  <c r="N54" i="10"/>
  <c r="N55" i="10"/>
  <c r="N56" i="10"/>
  <c r="N57" i="10"/>
  <c r="N58" i="10"/>
  <c r="N59" i="10"/>
  <c r="N60" i="10"/>
  <c r="N61" i="10"/>
  <c r="N62" i="10"/>
  <c r="N63" i="10"/>
  <c r="N64" i="10"/>
  <c r="N65" i="10"/>
  <c r="N66" i="10"/>
  <c r="N67" i="10"/>
  <c r="N68" i="10"/>
  <c r="N69" i="10"/>
  <c r="N70" i="10"/>
  <c r="N71" i="10"/>
  <c r="N72" i="10"/>
  <c r="N73" i="10"/>
  <c r="N74" i="10"/>
  <c r="N75" i="10"/>
  <c r="N76" i="10"/>
  <c r="N77" i="10"/>
  <c r="N78" i="10"/>
  <c r="N79" i="10"/>
  <c r="N80" i="10"/>
  <c r="N81" i="10"/>
  <c r="N82" i="10"/>
  <c r="N83" i="10"/>
  <c r="N84" i="10"/>
  <c r="N85" i="10"/>
  <c r="N86" i="10"/>
  <c r="N87" i="10"/>
  <c r="N88" i="10"/>
  <c r="N89" i="10"/>
  <c r="N90" i="10"/>
  <c r="N91" i="10"/>
  <c r="N92" i="10"/>
  <c r="N93" i="10"/>
  <c r="N94" i="10"/>
  <c r="N95" i="10"/>
  <c r="N96" i="10"/>
  <c r="N97" i="10"/>
  <c r="N98" i="10"/>
  <c r="N99" i="10"/>
  <c r="N100" i="10"/>
  <c r="N101" i="10"/>
  <c r="N102" i="10"/>
  <c r="N103" i="10"/>
  <c r="N104" i="10"/>
  <c r="N105" i="10"/>
  <c r="N106" i="10"/>
  <c r="N107" i="10"/>
  <c r="N108" i="10"/>
  <c r="N109" i="10"/>
  <c r="N110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M58" i="10"/>
  <c r="M59" i="10"/>
  <c r="M60" i="10"/>
  <c r="M61" i="10"/>
  <c r="M62" i="10"/>
  <c r="M63" i="10"/>
  <c r="M64" i="10"/>
  <c r="M65" i="10"/>
  <c r="M66" i="10"/>
  <c r="M67" i="10"/>
  <c r="M68" i="10"/>
  <c r="M69" i="10"/>
  <c r="M70" i="10"/>
  <c r="M71" i="10"/>
  <c r="M72" i="10"/>
  <c r="M73" i="10"/>
  <c r="M74" i="10"/>
  <c r="M75" i="10"/>
  <c r="M76" i="10"/>
  <c r="M77" i="10"/>
  <c r="M78" i="10"/>
  <c r="M79" i="10"/>
  <c r="M80" i="10"/>
  <c r="M81" i="10"/>
  <c r="M82" i="10"/>
  <c r="M83" i="10"/>
  <c r="M84" i="10"/>
  <c r="M85" i="10"/>
  <c r="M86" i="10"/>
  <c r="M87" i="10"/>
  <c r="M88" i="10"/>
  <c r="M89" i="10"/>
  <c r="M90" i="10"/>
  <c r="M91" i="10"/>
  <c r="M92" i="10"/>
  <c r="M93" i="10"/>
  <c r="M94" i="10"/>
  <c r="M95" i="10"/>
  <c r="M96" i="10"/>
  <c r="M97" i="10"/>
  <c r="M98" i="10"/>
  <c r="M99" i="10"/>
  <c r="M100" i="10"/>
  <c r="M101" i="10"/>
  <c r="M102" i="10"/>
  <c r="M103" i="10"/>
  <c r="M104" i="10"/>
  <c r="M105" i="10"/>
  <c r="M106" i="10"/>
  <c r="M107" i="10"/>
  <c r="M108" i="10"/>
  <c r="M109" i="10"/>
  <c r="M110" i="10"/>
  <c r="L37" i="10"/>
  <c r="L38" i="10"/>
  <c r="L39" i="10"/>
  <c r="L40" i="10"/>
  <c r="L41" i="10"/>
  <c r="L42" i="10"/>
  <c r="L43" i="10"/>
  <c r="L44" i="10"/>
  <c r="L45" i="10"/>
  <c r="L46" i="10"/>
  <c r="L47" i="10"/>
  <c r="L48" i="10"/>
  <c r="L49" i="10"/>
  <c r="L50" i="10"/>
  <c r="L51" i="10"/>
  <c r="L52" i="10"/>
  <c r="L53" i="10"/>
  <c r="L54" i="10"/>
  <c r="L55" i="10"/>
  <c r="L56" i="10"/>
  <c r="L57" i="10"/>
  <c r="L58" i="10"/>
  <c r="L59" i="10"/>
  <c r="L60" i="10"/>
  <c r="L61" i="10"/>
  <c r="L62" i="10"/>
  <c r="L63" i="10"/>
  <c r="L64" i="10"/>
  <c r="L65" i="10"/>
  <c r="L66" i="10"/>
  <c r="L67" i="10"/>
  <c r="L68" i="10"/>
  <c r="L69" i="10"/>
  <c r="L70" i="10"/>
  <c r="L71" i="10"/>
  <c r="L72" i="10"/>
  <c r="L73" i="10"/>
  <c r="L74" i="10"/>
  <c r="L75" i="10"/>
  <c r="L76" i="10"/>
  <c r="L77" i="10"/>
  <c r="L78" i="10"/>
  <c r="L79" i="10"/>
  <c r="L80" i="10"/>
  <c r="L81" i="10"/>
  <c r="L82" i="10"/>
  <c r="L83" i="10"/>
  <c r="L84" i="10"/>
  <c r="L85" i="10"/>
  <c r="L86" i="10"/>
  <c r="L87" i="10"/>
  <c r="L88" i="10"/>
  <c r="L89" i="10"/>
  <c r="L90" i="10"/>
  <c r="L91" i="10"/>
  <c r="L92" i="10"/>
  <c r="L93" i="10"/>
  <c r="L94" i="10"/>
  <c r="L95" i="10"/>
  <c r="L96" i="10"/>
  <c r="L97" i="10"/>
  <c r="L98" i="10"/>
  <c r="L99" i="10"/>
  <c r="L100" i="10"/>
  <c r="L101" i="10"/>
  <c r="L102" i="10"/>
  <c r="L103" i="10"/>
  <c r="L104" i="10"/>
  <c r="L105" i="10"/>
  <c r="L106" i="10"/>
  <c r="L107" i="10"/>
  <c r="L108" i="10"/>
  <c r="L109" i="10"/>
  <c r="L110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K109" i="10"/>
  <c r="K110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0" i="10"/>
  <c r="J91" i="10"/>
  <c r="J92" i="10"/>
  <c r="J93" i="10"/>
  <c r="J94" i="10"/>
  <c r="J95" i="10"/>
  <c r="J96" i="10"/>
  <c r="J97" i="10"/>
  <c r="J98" i="10"/>
  <c r="J99" i="10"/>
  <c r="J100" i="10"/>
  <c r="J101" i="10"/>
  <c r="J102" i="10"/>
  <c r="J103" i="10"/>
  <c r="J104" i="10"/>
  <c r="J105" i="10"/>
  <c r="J106" i="10"/>
  <c r="J107" i="10"/>
  <c r="J108" i="10"/>
  <c r="J109" i="10"/>
  <c r="J110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I105" i="10"/>
  <c r="I106" i="10"/>
  <c r="I107" i="10"/>
  <c r="I108" i="10"/>
  <c r="I109" i="10"/>
  <c r="I110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5" i="10"/>
  <c r="H106" i="10"/>
  <c r="H107" i="10"/>
  <c r="H108" i="10"/>
  <c r="H109" i="10"/>
  <c r="H110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F105" i="10"/>
  <c r="F106" i="10"/>
  <c r="F107" i="10"/>
  <c r="F108" i="10"/>
  <c r="F109" i="10"/>
  <c r="F110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07" i="10"/>
  <c r="E108" i="10"/>
  <c r="E109" i="10"/>
  <c r="E110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N36" i="10"/>
  <c r="M36" i="10"/>
  <c r="L36" i="10"/>
  <c r="K36" i="10"/>
  <c r="J36" i="10"/>
  <c r="I36" i="10"/>
  <c r="H36" i="10"/>
  <c r="G36" i="10"/>
  <c r="F36" i="10"/>
  <c r="E36" i="10"/>
  <c r="D36" i="10"/>
  <c r="N35" i="10"/>
  <c r="M35" i="10"/>
  <c r="L35" i="10"/>
  <c r="K35" i="10"/>
  <c r="J35" i="10"/>
  <c r="I35" i="10"/>
  <c r="H35" i="10"/>
  <c r="G35" i="10"/>
  <c r="F35" i="10"/>
  <c r="E35" i="10"/>
  <c r="D35" i="10"/>
  <c r="N34" i="10"/>
  <c r="M34" i="10"/>
  <c r="L34" i="10"/>
  <c r="K34" i="10"/>
  <c r="J34" i="10"/>
  <c r="I34" i="10"/>
  <c r="H34" i="10"/>
  <c r="G34" i="10"/>
  <c r="F34" i="10"/>
  <c r="E34" i="10"/>
  <c r="D34" i="10"/>
  <c r="N33" i="10"/>
  <c r="M33" i="10"/>
  <c r="L33" i="10"/>
  <c r="K33" i="10"/>
  <c r="J33" i="10"/>
  <c r="I33" i="10"/>
  <c r="H33" i="10"/>
  <c r="G33" i="10"/>
  <c r="F33" i="10"/>
  <c r="E33" i="10"/>
  <c r="D33" i="10"/>
  <c r="N32" i="10"/>
  <c r="M32" i="10"/>
  <c r="L32" i="10"/>
  <c r="K32" i="10"/>
  <c r="J32" i="10"/>
  <c r="I32" i="10"/>
  <c r="H32" i="10"/>
  <c r="G32" i="10"/>
  <c r="F32" i="10"/>
  <c r="E32" i="10"/>
  <c r="D32" i="10"/>
  <c r="N31" i="10"/>
  <c r="M31" i="10"/>
  <c r="L31" i="10"/>
  <c r="K31" i="10"/>
  <c r="J31" i="10"/>
  <c r="I31" i="10"/>
  <c r="H31" i="10"/>
  <c r="G31" i="10"/>
  <c r="F31" i="10"/>
  <c r="E31" i="10"/>
  <c r="D31" i="10"/>
  <c r="N30" i="10"/>
  <c r="M30" i="10"/>
  <c r="L30" i="10"/>
  <c r="K30" i="10"/>
  <c r="J30" i="10"/>
  <c r="I30" i="10"/>
  <c r="H30" i="10"/>
  <c r="G30" i="10"/>
  <c r="F30" i="10"/>
  <c r="E30" i="10"/>
  <c r="D30" i="10"/>
  <c r="N29" i="10"/>
  <c r="M29" i="10"/>
  <c r="L29" i="10"/>
  <c r="K29" i="10"/>
  <c r="J29" i="10"/>
  <c r="I29" i="10"/>
  <c r="H29" i="10"/>
  <c r="G29" i="10"/>
  <c r="F29" i="10"/>
  <c r="E29" i="10"/>
  <c r="D29" i="10"/>
  <c r="N28" i="10"/>
  <c r="M28" i="10"/>
  <c r="L28" i="10"/>
  <c r="K28" i="10"/>
  <c r="J28" i="10"/>
  <c r="I28" i="10"/>
  <c r="H28" i="10"/>
  <c r="G28" i="10"/>
  <c r="F28" i="10"/>
  <c r="E28" i="10"/>
  <c r="D28" i="10"/>
  <c r="N27" i="10"/>
  <c r="M27" i="10"/>
  <c r="L27" i="10"/>
  <c r="K27" i="10"/>
  <c r="J27" i="10"/>
  <c r="I27" i="10"/>
  <c r="H27" i="10"/>
  <c r="G27" i="10"/>
  <c r="F27" i="10"/>
  <c r="E27" i="10"/>
  <c r="D27" i="10"/>
  <c r="N26" i="10"/>
  <c r="M26" i="10"/>
  <c r="L26" i="10"/>
  <c r="K26" i="10"/>
  <c r="J26" i="10"/>
  <c r="I26" i="10"/>
  <c r="H26" i="10"/>
  <c r="G26" i="10"/>
  <c r="F26" i="10"/>
  <c r="E26" i="10"/>
  <c r="D26" i="10"/>
  <c r="N25" i="10"/>
  <c r="M25" i="10"/>
  <c r="L25" i="10"/>
  <c r="K25" i="10"/>
  <c r="J25" i="10"/>
  <c r="I25" i="10"/>
  <c r="H25" i="10"/>
  <c r="G25" i="10"/>
  <c r="F25" i="10"/>
  <c r="E25" i="10"/>
  <c r="D25" i="10"/>
  <c r="N24" i="10"/>
  <c r="M24" i="10"/>
  <c r="L24" i="10"/>
  <c r="K24" i="10"/>
  <c r="J24" i="10"/>
  <c r="I24" i="10"/>
  <c r="H24" i="10"/>
  <c r="G24" i="10"/>
  <c r="F24" i="10"/>
  <c r="E24" i="10"/>
  <c r="D24" i="10"/>
  <c r="N23" i="10"/>
  <c r="M23" i="10"/>
  <c r="L23" i="10"/>
  <c r="K23" i="10"/>
  <c r="J23" i="10"/>
  <c r="I23" i="10"/>
  <c r="H23" i="10"/>
  <c r="G23" i="10"/>
  <c r="F23" i="10"/>
  <c r="E23" i="10"/>
  <c r="D23" i="10"/>
  <c r="N22" i="10"/>
  <c r="M22" i="10"/>
  <c r="L22" i="10"/>
  <c r="K22" i="10"/>
  <c r="J22" i="10"/>
  <c r="I22" i="10"/>
  <c r="H22" i="10"/>
  <c r="G22" i="10"/>
  <c r="F22" i="10"/>
  <c r="E22" i="10"/>
  <c r="D22" i="10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N435" i="5"/>
  <c r="N436" i="5"/>
  <c r="N437" i="5"/>
  <c r="N438" i="5"/>
  <c r="N439" i="5"/>
  <c r="N440" i="5"/>
  <c r="N441" i="5"/>
  <c r="N442" i="5"/>
  <c r="N443" i="5"/>
  <c r="N444" i="5"/>
  <c r="N445" i="5"/>
  <c r="N446" i="5"/>
  <c r="N447" i="5"/>
  <c r="N448" i="5"/>
  <c r="N449" i="5"/>
  <c r="N450" i="5"/>
  <c r="N451" i="5"/>
  <c r="N452" i="5"/>
  <c r="N453" i="5"/>
  <c r="N454" i="5"/>
  <c r="N455" i="5"/>
  <c r="N456" i="5"/>
  <c r="N457" i="5"/>
  <c r="N458" i="5"/>
  <c r="N459" i="5"/>
  <c r="N460" i="5"/>
  <c r="N461" i="5"/>
  <c r="N462" i="5"/>
  <c r="N463" i="5"/>
  <c r="N464" i="5"/>
  <c r="N465" i="5"/>
  <c r="N466" i="5"/>
  <c r="N467" i="5"/>
  <c r="N468" i="5"/>
  <c r="N469" i="5"/>
  <c r="N470" i="5"/>
  <c r="N471" i="5"/>
  <c r="N472" i="5"/>
  <c r="N473" i="5"/>
  <c r="N474" i="5"/>
  <c r="N475" i="5"/>
  <c r="N476" i="5"/>
  <c r="N477" i="5"/>
  <c r="N478" i="5"/>
  <c r="N479" i="5"/>
  <c r="N480" i="5"/>
  <c r="N481" i="5"/>
  <c r="N482" i="5"/>
  <c r="N483" i="5"/>
  <c r="N484" i="5"/>
  <c r="N485" i="5"/>
  <c r="N486" i="5"/>
  <c r="N487" i="5"/>
  <c r="N488" i="5"/>
  <c r="N489" i="5"/>
  <c r="N490" i="5"/>
  <c r="N491" i="5"/>
  <c r="N492" i="5"/>
  <c r="N493" i="5"/>
  <c r="N494" i="5"/>
  <c r="N495" i="5"/>
  <c r="N496" i="5"/>
  <c r="N497" i="5"/>
  <c r="N498" i="5"/>
  <c r="N499" i="5"/>
  <c r="N500" i="5"/>
  <c r="N501" i="5"/>
  <c r="N502" i="5"/>
  <c r="N503" i="5"/>
  <c r="N504" i="5"/>
  <c r="N505" i="5"/>
  <c r="N506" i="5"/>
  <c r="N507" i="5"/>
  <c r="N508" i="5"/>
  <c r="N509" i="5"/>
  <c r="N510" i="5"/>
  <c r="N511" i="5"/>
  <c r="N512" i="5"/>
  <c r="N513" i="5"/>
  <c r="N514" i="5"/>
  <c r="N515" i="5"/>
  <c r="N516" i="5"/>
  <c r="N517" i="5"/>
  <c r="N518" i="5"/>
  <c r="N519" i="5"/>
  <c r="N520" i="5"/>
  <c r="N521" i="5"/>
  <c r="N522" i="5"/>
  <c r="N523" i="5"/>
  <c r="N524" i="5"/>
  <c r="N525" i="5"/>
  <c r="N526" i="5"/>
  <c r="N527" i="5"/>
  <c r="N528" i="5"/>
  <c r="N529" i="5"/>
  <c r="N530" i="5"/>
  <c r="N531" i="5"/>
  <c r="N532" i="5"/>
  <c r="N533" i="5"/>
  <c r="N534" i="5"/>
  <c r="N535" i="5"/>
  <c r="N536" i="5"/>
  <c r="N537" i="5"/>
  <c r="N538" i="5"/>
  <c r="N539" i="5"/>
  <c r="N540" i="5"/>
  <c r="N541" i="5"/>
  <c r="N542" i="5"/>
  <c r="N543" i="5"/>
  <c r="N544" i="5"/>
  <c r="N545" i="5"/>
  <c r="N546" i="5"/>
  <c r="N547" i="5"/>
  <c r="N548" i="5"/>
  <c r="N549" i="5"/>
  <c r="N550" i="5"/>
  <c r="N551" i="5"/>
  <c r="N552" i="5"/>
  <c r="N553" i="5"/>
  <c r="N554" i="5"/>
  <c r="N555" i="5"/>
  <c r="N556" i="5"/>
  <c r="N557" i="5"/>
  <c r="N558" i="5"/>
  <c r="N559" i="5"/>
  <c r="N560" i="5"/>
  <c r="N561" i="5"/>
  <c r="N562" i="5"/>
  <c r="N563" i="5"/>
  <c r="N564" i="5"/>
  <c r="N565" i="5"/>
  <c r="N566" i="5"/>
  <c r="N567" i="5"/>
  <c r="N568" i="5"/>
  <c r="N569" i="5"/>
  <c r="N570" i="5"/>
  <c r="N571" i="5"/>
  <c r="N572" i="5"/>
  <c r="N573" i="5"/>
  <c r="N574" i="5"/>
  <c r="N575" i="5"/>
  <c r="N576" i="5"/>
  <c r="N577" i="5"/>
  <c r="N578" i="5"/>
  <c r="N579" i="5"/>
  <c r="N580" i="5"/>
  <c r="N581" i="5"/>
  <c r="N582" i="5"/>
  <c r="N583" i="5"/>
  <c r="N584" i="5"/>
  <c r="N585" i="5"/>
  <c r="N586" i="5"/>
  <c r="N587" i="5"/>
  <c r="N588" i="5"/>
  <c r="N589" i="5"/>
  <c r="N590" i="5"/>
  <c r="N591" i="5"/>
  <c r="N592" i="5"/>
  <c r="N593" i="5"/>
  <c r="N594" i="5"/>
  <c r="N595" i="5"/>
  <c r="N596" i="5"/>
  <c r="N597" i="5"/>
  <c r="N598" i="5"/>
  <c r="N599" i="5"/>
  <c r="N600" i="5"/>
  <c r="N601" i="5"/>
  <c r="N602" i="5"/>
  <c r="N603" i="5"/>
  <c r="N604" i="5"/>
  <c r="N605" i="5"/>
  <c r="N606" i="5"/>
  <c r="N607" i="5"/>
  <c r="N608" i="5"/>
  <c r="N609" i="5"/>
  <c r="N610" i="5"/>
  <c r="N611" i="5"/>
  <c r="N612" i="5"/>
  <c r="N613" i="5"/>
  <c r="N614" i="5"/>
  <c r="N615" i="5"/>
  <c r="N616" i="5"/>
  <c r="N617" i="5"/>
  <c r="N618" i="5"/>
  <c r="N619" i="5"/>
  <c r="N620" i="5"/>
  <c r="N621" i="5"/>
  <c r="N622" i="5"/>
  <c r="N623" i="5"/>
  <c r="N624" i="5"/>
  <c r="N625" i="5"/>
  <c r="N626" i="5"/>
  <c r="N627" i="5"/>
  <c r="N628" i="5"/>
  <c r="N629" i="5"/>
  <c r="N630" i="5"/>
  <c r="N631" i="5"/>
  <c r="N632" i="5"/>
  <c r="M253" i="5"/>
  <c r="M254" i="5"/>
  <c r="M255" i="5"/>
  <c r="M256" i="5"/>
  <c r="M257" i="5"/>
  <c r="M258" i="5"/>
  <c r="M259" i="5"/>
  <c r="M260" i="5"/>
  <c r="M261" i="5"/>
  <c r="M262" i="5"/>
  <c r="M263" i="5"/>
  <c r="M264" i="5"/>
  <c r="M265" i="5"/>
  <c r="M266" i="5"/>
  <c r="M267" i="5"/>
  <c r="M268" i="5"/>
  <c r="M269" i="5"/>
  <c r="M270" i="5"/>
  <c r="M271" i="5"/>
  <c r="M272" i="5"/>
  <c r="M273" i="5"/>
  <c r="M274" i="5"/>
  <c r="M275" i="5"/>
  <c r="M276" i="5"/>
  <c r="M277" i="5"/>
  <c r="M278" i="5"/>
  <c r="M279" i="5"/>
  <c r="M280" i="5"/>
  <c r="M281" i="5"/>
  <c r="M282" i="5"/>
  <c r="M283" i="5"/>
  <c r="M284" i="5"/>
  <c r="M285" i="5"/>
  <c r="M286" i="5"/>
  <c r="M287" i="5"/>
  <c r="M288" i="5"/>
  <c r="M289" i="5"/>
  <c r="M290" i="5"/>
  <c r="M291" i="5"/>
  <c r="M292" i="5"/>
  <c r="M293" i="5"/>
  <c r="M294" i="5"/>
  <c r="M295" i="5"/>
  <c r="M296" i="5"/>
  <c r="M297" i="5"/>
  <c r="M298" i="5"/>
  <c r="M299" i="5"/>
  <c r="M300" i="5"/>
  <c r="M301" i="5"/>
  <c r="M302" i="5"/>
  <c r="M303" i="5"/>
  <c r="M304" i="5"/>
  <c r="M305" i="5"/>
  <c r="M306" i="5"/>
  <c r="M307" i="5"/>
  <c r="M308" i="5"/>
  <c r="M309" i="5"/>
  <c r="M310" i="5"/>
  <c r="M311" i="5"/>
  <c r="M312" i="5"/>
  <c r="M313" i="5"/>
  <c r="M314" i="5"/>
  <c r="M315" i="5"/>
  <c r="M316" i="5"/>
  <c r="M317" i="5"/>
  <c r="M318" i="5"/>
  <c r="M319" i="5"/>
  <c r="M320" i="5"/>
  <c r="M321" i="5"/>
  <c r="M322" i="5"/>
  <c r="M323" i="5"/>
  <c r="M324" i="5"/>
  <c r="M325" i="5"/>
  <c r="M326" i="5"/>
  <c r="M327" i="5"/>
  <c r="M328" i="5"/>
  <c r="M329" i="5"/>
  <c r="M330" i="5"/>
  <c r="M331" i="5"/>
  <c r="M332" i="5"/>
  <c r="M333" i="5"/>
  <c r="M334" i="5"/>
  <c r="M335" i="5"/>
  <c r="M336" i="5"/>
  <c r="M337" i="5"/>
  <c r="M338" i="5"/>
  <c r="M339" i="5"/>
  <c r="M340" i="5"/>
  <c r="M341" i="5"/>
  <c r="M342" i="5"/>
  <c r="M343" i="5"/>
  <c r="M344" i="5"/>
  <c r="M345" i="5"/>
  <c r="M346" i="5"/>
  <c r="M347" i="5"/>
  <c r="M348" i="5"/>
  <c r="M349" i="5"/>
  <c r="M350" i="5"/>
  <c r="M351" i="5"/>
  <c r="M352" i="5"/>
  <c r="M353" i="5"/>
  <c r="M354" i="5"/>
  <c r="M355" i="5"/>
  <c r="M356" i="5"/>
  <c r="M357" i="5"/>
  <c r="M358" i="5"/>
  <c r="M359" i="5"/>
  <c r="M360" i="5"/>
  <c r="M361" i="5"/>
  <c r="M362" i="5"/>
  <c r="M363" i="5"/>
  <c r="M364" i="5"/>
  <c r="M365" i="5"/>
  <c r="M366" i="5"/>
  <c r="M367" i="5"/>
  <c r="M368" i="5"/>
  <c r="M369" i="5"/>
  <c r="M370" i="5"/>
  <c r="M371" i="5"/>
  <c r="M372" i="5"/>
  <c r="M373" i="5"/>
  <c r="M374" i="5"/>
  <c r="M375" i="5"/>
  <c r="M376" i="5"/>
  <c r="M377" i="5"/>
  <c r="M378" i="5"/>
  <c r="M379" i="5"/>
  <c r="M380" i="5"/>
  <c r="M381" i="5"/>
  <c r="M382" i="5"/>
  <c r="M383" i="5"/>
  <c r="M384" i="5"/>
  <c r="M385" i="5"/>
  <c r="M386" i="5"/>
  <c r="M387" i="5"/>
  <c r="M388" i="5"/>
  <c r="M389" i="5"/>
  <c r="M390" i="5"/>
  <c r="M391" i="5"/>
  <c r="M392" i="5"/>
  <c r="M393" i="5"/>
  <c r="M394" i="5"/>
  <c r="M395" i="5"/>
  <c r="M396" i="5"/>
  <c r="M397" i="5"/>
  <c r="M398" i="5"/>
  <c r="M399" i="5"/>
  <c r="M400" i="5"/>
  <c r="M401" i="5"/>
  <c r="M402" i="5"/>
  <c r="M403" i="5"/>
  <c r="M404" i="5"/>
  <c r="M405" i="5"/>
  <c r="M406" i="5"/>
  <c r="M407" i="5"/>
  <c r="M408" i="5"/>
  <c r="M409" i="5"/>
  <c r="M410" i="5"/>
  <c r="M411" i="5"/>
  <c r="M412" i="5"/>
  <c r="M413" i="5"/>
  <c r="M414" i="5"/>
  <c r="M415" i="5"/>
  <c r="M416" i="5"/>
  <c r="M417" i="5"/>
  <c r="M418" i="5"/>
  <c r="M419" i="5"/>
  <c r="M420" i="5"/>
  <c r="M421" i="5"/>
  <c r="M422" i="5"/>
  <c r="M423" i="5"/>
  <c r="M424" i="5"/>
  <c r="M425" i="5"/>
  <c r="M426" i="5"/>
  <c r="M427" i="5"/>
  <c r="M428" i="5"/>
  <c r="M429" i="5"/>
  <c r="M430" i="5"/>
  <c r="M431" i="5"/>
  <c r="M432" i="5"/>
  <c r="M433" i="5"/>
  <c r="M434" i="5"/>
  <c r="M435" i="5"/>
  <c r="M436" i="5"/>
  <c r="M437" i="5"/>
  <c r="M438" i="5"/>
  <c r="M439" i="5"/>
  <c r="M440" i="5"/>
  <c r="M441" i="5"/>
  <c r="M442" i="5"/>
  <c r="M443" i="5"/>
  <c r="M444" i="5"/>
  <c r="M445" i="5"/>
  <c r="M446" i="5"/>
  <c r="M447" i="5"/>
  <c r="M448" i="5"/>
  <c r="M449" i="5"/>
  <c r="M450" i="5"/>
  <c r="M451" i="5"/>
  <c r="M452" i="5"/>
  <c r="M453" i="5"/>
  <c r="M454" i="5"/>
  <c r="M455" i="5"/>
  <c r="M456" i="5"/>
  <c r="M457" i="5"/>
  <c r="M458" i="5"/>
  <c r="M459" i="5"/>
  <c r="M460" i="5"/>
  <c r="M461" i="5"/>
  <c r="M462" i="5"/>
  <c r="M463" i="5"/>
  <c r="M464" i="5"/>
  <c r="M465" i="5"/>
  <c r="M466" i="5"/>
  <c r="M467" i="5"/>
  <c r="M468" i="5"/>
  <c r="M469" i="5"/>
  <c r="M470" i="5"/>
  <c r="M471" i="5"/>
  <c r="M472" i="5"/>
  <c r="M473" i="5"/>
  <c r="M474" i="5"/>
  <c r="M475" i="5"/>
  <c r="M476" i="5"/>
  <c r="M477" i="5"/>
  <c r="M478" i="5"/>
  <c r="M479" i="5"/>
  <c r="M480" i="5"/>
  <c r="M481" i="5"/>
  <c r="M482" i="5"/>
  <c r="M483" i="5"/>
  <c r="M484" i="5"/>
  <c r="M485" i="5"/>
  <c r="M486" i="5"/>
  <c r="M487" i="5"/>
  <c r="M488" i="5"/>
  <c r="M489" i="5"/>
  <c r="M490" i="5"/>
  <c r="M491" i="5"/>
  <c r="M492" i="5"/>
  <c r="M493" i="5"/>
  <c r="M494" i="5"/>
  <c r="M495" i="5"/>
  <c r="M496" i="5"/>
  <c r="M497" i="5"/>
  <c r="M498" i="5"/>
  <c r="M499" i="5"/>
  <c r="M500" i="5"/>
  <c r="M501" i="5"/>
  <c r="M502" i="5"/>
  <c r="M503" i="5"/>
  <c r="M504" i="5"/>
  <c r="M505" i="5"/>
  <c r="M506" i="5"/>
  <c r="M507" i="5"/>
  <c r="M508" i="5"/>
  <c r="M509" i="5"/>
  <c r="M510" i="5"/>
  <c r="M511" i="5"/>
  <c r="M512" i="5"/>
  <c r="M513" i="5"/>
  <c r="M514" i="5"/>
  <c r="M515" i="5"/>
  <c r="M516" i="5"/>
  <c r="M517" i="5"/>
  <c r="M518" i="5"/>
  <c r="M519" i="5"/>
  <c r="M520" i="5"/>
  <c r="M521" i="5"/>
  <c r="M522" i="5"/>
  <c r="M523" i="5"/>
  <c r="M524" i="5"/>
  <c r="M525" i="5"/>
  <c r="M526" i="5"/>
  <c r="M527" i="5"/>
  <c r="M528" i="5"/>
  <c r="M529" i="5"/>
  <c r="M530" i="5"/>
  <c r="M531" i="5"/>
  <c r="M532" i="5"/>
  <c r="M533" i="5"/>
  <c r="M534" i="5"/>
  <c r="M535" i="5"/>
  <c r="M536" i="5"/>
  <c r="M537" i="5"/>
  <c r="M538" i="5"/>
  <c r="M539" i="5"/>
  <c r="M540" i="5"/>
  <c r="M541" i="5"/>
  <c r="M542" i="5"/>
  <c r="M543" i="5"/>
  <c r="M544" i="5"/>
  <c r="M545" i="5"/>
  <c r="M546" i="5"/>
  <c r="M547" i="5"/>
  <c r="M548" i="5"/>
  <c r="M549" i="5"/>
  <c r="M550" i="5"/>
  <c r="M551" i="5"/>
  <c r="M552" i="5"/>
  <c r="M553" i="5"/>
  <c r="M554" i="5"/>
  <c r="M555" i="5"/>
  <c r="M556" i="5"/>
  <c r="M557" i="5"/>
  <c r="M558" i="5"/>
  <c r="M559" i="5"/>
  <c r="M560" i="5"/>
  <c r="M561" i="5"/>
  <c r="M562" i="5"/>
  <c r="M563" i="5"/>
  <c r="M564" i="5"/>
  <c r="M565" i="5"/>
  <c r="M566" i="5"/>
  <c r="M567" i="5"/>
  <c r="M568" i="5"/>
  <c r="M569" i="5"/>
  <c r="M570" i="5"/>
  <c r="M571" i="5"/>
  <c r="M572" i="5"/>
  <c r="M573" i="5"/>
  <c r="M574" i="5"/>
  <c r="M575" i="5"/>
  <c r="M576" i="5"/>
  <c r="M577" i="5"/>
  <c r="M578" i="5"/>
  <c r="M579" i="5"/>
  <c r="M580" i="5"/>
  <c r="M581" i="5"/>
  <c r="M582" i="5"/>
  <c r="M583" i="5"/>
  <c r="M584" i="5"/>
  <c r="M585" i="5"/>
  <c r="M586" i="5"/>
  <c r="M587" i="5"/>
  <c r="M588" i="5"/>
  <c r="M589" i="5"/>
  <c r="M590" i="5"/>
  <c r="M591" i="5"/>
  <c r="M592" i="5"/>
  <c r="M593" i="5"/>
  <c r="M594" i="5"/>
  <c r="M595" i="5"/>
  <c r="M596" i="5"/>
  <c r="M597" i="5"/>
  <c r="M598" i="5"/>
  <c r="M599" i="5"/>
  <c r="M600" i="5"/>
  <c r="M601" i="5"/>
  <c r="M602" i="5"/>
  <c r="M603" i="5"/>
  <c r="M604" i="5"/>
  <c r="M605" i="5"/>
  <c r="M606" i="5"/>
  <c r="M607" i="5"/>
  <c r="M608" i="5"/>
  <c r="M609" i="5"/>
  <c r="M610" i="5"/>
  <c r="M611" i="5"/>
  <c r="M612" i="5"/>
  <c r="M613" i="5"/>
  <c r="M614" i="5"/>
  <c r="M615" i="5"/>
  <c r="M616" i="5"/>
  <c r="M617" i="5"/>
  <c r="M618" i="5"/>
  <c r="M619" i="5"/>
  <c r="M620" i="5"/>
  <c r="M621" i="5"/>
  <c r="M622" i="5"/>
  <c r="M623" i="5"/>
  <c r="M624" i="5"/>
  <c r="M625" i="5"/>
  <c r="M626" i="5"/>
  <c r="M627" i="5"/>
  <c r="M628" i="5"/>
  <c r="M629" i="5"/>
  <c r="M630" i="5"/>
  <c r="M631" i="5"/>
  <c r="M63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530" i="5"/>
  <c r="L531" i="5"/>
  <c r="L532" i="5"/>
  <c r="L533" i="5"/>
  <c r="L534" i="5"/>
  <c r="L535" i="5"/>
  <c r="L536" i="5"/>
  <c r="L537" i="5"/>
  <c r="L538" i="5"/>
  <c r="L539" i="5"/>
  <c r="L540" i="5"/>
  <c r="L541" i="5"/>
  <c r="L542" i="5"/>
  <c r="L543" i="5"/>
  <c r="L544" i="5"/>
  <c r="L545" i="5"/>
  <c r="L546" i="5"/>
  <c r="L547" i="5"/>
  <c r="L548" i="5"/>
  <c r="L549" i="5"/>
  <c r="L550" i="5"/>
  <c r="L551" i="5"/>
  <c r="L552" i="5"/>
  <c r="L553" i="5"/>
  <c r="L554" i="5"/>
  <c r="L555" i="5"/>
  <c r="L556" i="5"/>
  <c r="L557" i="5"/>
  <c r="L558" i="5"/>
  <c r="L559" i="5"/>
  <c r="L560" i="5"/>
  <c r="L561" i="5"/>
  <c r="L562" i="5"/>
  <c r="L563" i="5"/>
  <c r="L564" i="5"/>
  <c r="L565" i="5"/>
  <c r="L566" i="5"/>
  <c r="L567" i="5"/>
  <c r="L568" i="5"/>
  <c r="L569" i="5"/>
  <c r="L570" i="5"/>
  <c r="L571" i="5"/>
  <c r="L572" i="5"/>
  <c r="L573" i="5"/>
  <c r="L574" i="5"/>
  <c r="L575" i="5"/>
  <c r="L576" i="5"/>
  <c r="L577" i="5"/>
  <c r="L578" i="5"/>
  <c r="L579" i="5"/>
  <c r="L580" i="5"/>
  <c r="L581" i="5"/>
  <c r="L582" i="5"/>
  <c r="L583" i="5"/>
  <c r="L584" i="5"/>
  <c r="L585" i="5"/>
  <c r="L586" i="5"/>
  <c r="L587" i="5"/>
  <c r="L588" i="5"/>
  <c r="L589" i="5"/>
  <c r="L590" i="5"/>
  <c r="L591" i="5"/>
  <c r="L592" i="5"/>
  <c r="L593" i="5"/>
  <c r="L594" i="5"/>
  <c r="L595" i="5"/>
  <c r="L596" i="5"/>
  <c r="L597" i="5"/>
  <c r="L598" i="5"/>
  <c r="L599" i="5"/>
  <c r="L600" i="5"/>
  <c r="L601" i="5"/>
  <c r="L602" i="5"/>
  <c r="L603" i="5"/>
  <c r="L604" i="5"/>
  <c r="L605" i="5"/>
  <c r="L606" i="5"/>
  <c r="L607" i="5"/>
  <c r="L608" i="5"/>
  <c r="L609" i="5"/>
  <c r="L610" i="5"/>
  <c r="L611" i="5"/>
  <c r="L612" i="5"/>
  <c r="L613" i="5"/>
  <c r="L614" i="5"/>
  <c r="L615" i="5"/>
  <c r="L616" i="5"/>
  <c r="L617" i="5"/>
  <c r="L618" i="5"/>
  <c r="L619" i="5"/>
  <c r="L620" i="5"/>
  <c r="L621" i="5"/>
  <c r="L622" i="5"/>
  <c r="L623" i="5"/>
  <c r="L624" i="5"/>
  <c r="L625" i="5"/>
  <c r="L626" i="5"/>
  <c r="L627" i="5"/>
  <c r="L628" i="5"/>
  <c r="L629" i="5"/>
  <c r="L630" i="5"/>
  <c r="L631" i="5"/>
  <c r="L63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547" i="5"/>
  <c r="K548" i="5"/>
  <c r="K549" i="5"/>
  <c r="K550" i="5"/>
  <c r="K551" i="5"/>
  <c r="K552" i="5"/>
  <c r="K553" i="5"/>
  <c r="K554" i="5"/>
  <c r="K555" i="5"/>
  <c r="K556" i="5"/>
  <c r="K557" i="5"/>
  <c r="K558" i="5"/>
  <c r="K559" i="5"/>
  <c r="K560" i="5"/>
  <c r="K561" i="5"/>
  <c r="K562" i="5"/>
  <c r="K563" i="5"/>
  <c r="K564" i="5"/>
  <c r="K565" i="5"/>
  <c r="K566" i="5"/>
  <c r="K567" i="5"/>
  <c r="K568" i="5"/>
  <c r="K569" i="5"/>
  <c r="K570" i="5"/>
  <c r="K571" i="5"/>
  <c r="K572" i="5"/>
  <c r="K573" i="5"/>
  <c r="K574" i="5"/>
  <c r="K575" i="5"/>
  <c r="K576" i="5"/>
  <c r="K577" i="5"/>
  <c r="K578" i="5"/>
  <c r="K579" i="5"/>
  <c r="K580" i="5"/>
  <c r="K581" i="5"/>
  <c r="K582" i="5"/>
  <c r="K583" i="5"/>
  <c r="K584" i="5"/>
  <c r="K585" i="5"/>
  <c r="K586" i="5"/>
  <c r="K587" i="5"/>
  <c r="K588" i="5"/>
  <c r="K589" i="5"/>
  <c r="K590" i="5"/>
  <c r="K591" i="5"/>
  <c r="K592" i="5"/>
  <c r="K593" i="5"/>
  <c r="K594" i="5"/>
  <c r="K595" i="5"/>
  <c r="K596" i="5"/>
  <c r="K597" i="5"/>
  <c r="K598" i="5"/>
  <c r="K599" i="5"/>
  <c r="K600" i="5"/>
  <c r="K601" i="5"/>
  <c r="K602" i="5"/>
  <c r="K603" i="5"/>
  <c r="K604" i="5"/>
  <c r="K605" i="5"/>
  <c r="K606" i="5"/>
  <c r="K607" i="5"/>
  <c r="K608" i="5"/>
  <c r="K609" i="5"/>
  <c r="K610" i="5"/>
  <c r="K611" i="5"/>
  <c r="K612" i="5"/>
  <c r="K613" i="5"/>
  <c r="K614" i="5"/>
  <c r="K615" i="5"/>
  <c r="K616" i="5"/>
  <c r="K617" i="5"/>
  <c r="K618" i="5"/>
  <c r="K619" i="5"/>
  <c r="K620" i="5"/>
  <c r="K621" i="5"/>
  <c r="K622" i="5"/>
  <c r="K623" i="5"/>
  <c r="K624" i="5"/>
  <c r="K625" i="5"/>
  <c r="K626" i="5"/>
  <c r="K627" i="5"/>
  <c r="K628" i="5"/>
  <c r="K629" i="5"/>
  <c r="K630" i="5"/>
  <c r="K631" i="5"/>
  <c r="K63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76" i="5"/>
  <c r="I277" i="5"/>
  <c r="I278" i="5"/>
  <c r="I279" i="5"/>
  <c r="I280" i="5"/>
  <c r="I281" i="5"/>
  <c r="I282" i="5"/>
  <c r="I283" i="5"/>
  <c r="I284" i="5"/>
  <c r="I285" i="5"/>
  <c r="I286" i="5"/>
  <c r="I287" i="5"/>
  <c r="I288" i="5"/>
  <c r="I289" i="5"/>
  <c r="I290" i="5"/>
  <c r="I291" i="5"/>
  <c r="I292" i="5"/>
  <c r="I293" i="5"/>
  <c r="I294" i="5"/>
  <c r="I295" i="5"/>
  <c r="I296" i="5"/>
  <c r="I297" i="5"/>
  <c r="I298" i="5"/>
  <c r="I299" i="5"/>
  <c r="I300" i="5"/>
  <c r="I301" i="5"/>
  <c r="I302" i="5"/>
  <c r="I303" i="5"/>
  <c r="I304" i="5"/>
  <c r="I305" i="5"/>
  <c r="I306" i="5"/>
  <c r="I307" i="5"/>
  <c r="I308" i="5"/>
  <c r="I309" i="5"/>
  <c r="I310" i="5"/>
  <c r="I311" i="5"/>
  <c r="I312" i="5"/>
  <c r="I313" i="5"/>
  <c r="I314" i="5"/>
  <c r="I315" i="5"/>
  <c r="I316" i="5"/>
  <c r="I317" i="5"/>
  <c r="I318" i="5"/>
  <c r="I319" i="5"/>
  <c r="I320" i="5"/>
  <c r="I321" i="5"/>
  <c r="I322" i="5"/>
  <c r="I323" i="5"/>
  <c r="I324" i="5"/>
  <c r="I325" i="5"/>
  <c r="I326" i="5"/>
  <c r="I327" i="5"/>
  <c r="I328" i="5"/>
  <c r="I329" i="5"/>
  <c r="I330" i="5"/>
  <c r="I331" i="5"/>
  <c r="I332" i="5"/>
  <c r="I333" i="5"/>
  <c r="I334" i="5"/>
  <c r="I335" i="5"/>
  <c r="I336" i="5"/>
  <c r="I337" i="5"/>
  <c r="I338" i="5"/>
  <c r="I339" i="5"/>
  <c r="I340" i="5"/>
  <c r="I341" i="5"/>
  <c r="I342" i="5"/>
  <c r="I343" i="5"/>
  <c r="I344" i="5"/>
  <c r="I345" i="5"/>
  <c r="I346" i="5"/>
  <c r="I347" i="5"/>
  <c r="I348" i="5"/>
  <c r="I349" i="5"/>
  <c r="I350" i="5"/>
  <c r="I351" i="5"/>
  <c r="I352" i="5"/>
  <c r="I353" i="5"/>
  <c r="I354" i="5"/>
  <c r="I355" i="5"/>
  <c r="I356" i="5"/>
  <c r="I357" i="5"/>
  <c r="I358" i="5"/>
  <c r="I359" i="5"/>
  <c r="I360" i="5"/>
  <c r="I361" i="5"/>
  <c r="I362" i="5"/>
  <c r="I363" i="5"/>
  <c r="I364" i="5"/>
  <c r="I365" i="5"/>
  <c r="I366" i="5"/>
  <c r="I367" i="5"/>
  <c r="I368" i="5"/>
  <c r="I369" i="5"/>
  <c r="I370" i="5"/>
  <c r="I371" i="5"/>
  <c r="I372" i="5"/>
  <c r="I373" i="5"/>
  <c r="I374" i="5"/>
  <c r="I375" i="5"/>
  <c r="I376" i="5"/>
  <c r="I377" i="5"/>
  <c r="I378" i="5"/>
  <c r="I379" i="5"/>
  <c r="I380" i="5"/>
  <c r="I381" i="5"/>
  <c r="I382" i="5"/>
  <c r="I383" i="5"/>
  <c r="I384" i="5"/>
  <c r="I385" i="5"/>
  <c r="I386" i="5"/>
  <c r="I387" i="5"/>
  <c r="I388" i="5"/>
  <c r="I389" i="5"/>
  <c r="I390" i="5"/>
  <c r="I391" i="5"/>
  <c r="I392" i="5"/>
  <c r="I393" i="5"/>
  <c r="I394" i="5"/>
  <c r="I395" i="5"/>
  <c r="I396" i="5"/>
  <c r="I397" i="5"/>
  <c r="I398" i="5"/>
  <c r="I399" i="5"/>
  <c r="I400" i="5"/>
  <c r="I401" i="5"/>
  <c r="I402" i="5"/>
  <c r="I403" i="5"/>
  <c r="I404" i="5"/>
  <c r="I405" i="5"/>
  <c r="I406" i="5"/>
  <c r="I407" i="5"/>
  <c r="I408" i="5"/>
  <c r="I409" i="5"/>
  <c r="I410" i="5"/>
  <c r="I411" i="5"/>
  <c r="I412" i="5"/>
  <c r="I413" i="5"/>
  <c r="I414" i="5"/>
  <c r="I415" i="5"/>
  <c r="I416" i="5"/>
  <c r="I417" i="5"/>
  <c r="I418" i="5"/>
  <c r="I419" i="5"/>
  <c r="I420" i="5"/>
  <c r="I421" i="5"/>
  <c r="I422" i="5"/>
  <c r="I423" i="5"/>
  <c r="I424" i="5"/>
  <c r="I425" i="5"/>
  <c r="I426" i="5"/>
  <c r="I427" i="5"/>
  <c r="I428" i="5"/>
  <c r="I429" i="5"/>
  <c r="I430" i="5"/>
  <c r="I431" i="5"/>
  <c r="I432" i="5"/>
  <c r="I433" i="5"/>
  <c r="I434" i="5"/>
  <c r="I435" i="5"/>
  <c r="I436" i="5"/>
  <c r="I437" i="5"/>
  <c r="I438" i="5"/>
  <c r="I439" i="5"/>
  <c r="I440" i="5"/>
  <c r="I441" i="5"/>
  <c r="I442" i="5"/>
  <c r="I443" i="5"/>
  <c r="I444" i="5"/>
  <c r="I445" i="5"/>
  <c r="I446" i="5"/>
  <c r="I447" i="5"/>
  <c r="I448" i="5"/>
  <c r="I449" i="5"/>
  <c r="I450" i="5"/>
  <c r="I451" i="5"/>
  <c r="I452" i="5"/>
  <c r="I453" i="5"/>
  <c r="I454" i="5"/>
  <c r="I455" i="5"/>
  <c r="I456" i="5"/>
  <c r="I457" i="5"/>
  <c r="I458" i="5"/>
  <c r="I459" i="5"/>
  <c r="I460" i="5"/>
  <c r="I461" i="5"/>
  <c r="I462" i="5"/>
  <c r="I463" i="5"/>
  <c r="I464" i="5"/>
  <c r="I465" i="5"/>
  <c r="I466" i="5"/>
  <c r="I467" i="5"/>
  <c r="I468" i="5"/>
  <c r="I469" i="5"/>
  <c r="I470" i="5"/>
  <c r="I471" i="5"/>
  <c r="I472" i="5"/>
  <c r="I473" i="5"/>
  <c r="I474" i="5"/>
  <c r="I475" i="5"/>
  <c r="I476" i="5"/>
  <c r="I477" i="5"/>
  <c r="I478" i="5"/>
  <c r="I479" i="5"/>
  <c r="I480" i="5"/>
  <c r="I481" i="5"/>
  <c r="I482" i="5"/>
  <c r="I483" i="5"/>
  <c r="I484" i="5"/>
  <c r="I485" i="5"/>
  <c r="I486" i="5"/>
  <c r="I487" i="5"/>
  <c r="I488" i="5"/>
  <c r="I489" i="5"/>
  <c r="I490" i="5"/>
  <c r="I491" i="5"/>
  <c r="I492" i="5"/>
  <c r="I493" i="5"/>
  <c r="I494" i="5"/>
  <c r="I495" i="5"/>
  <c r="I496" i="5"/>
  <c r="I497" i="5"/>
  <c r="I498" i="5"/>
  <c r="I499" i="5"/>
  <c r="I500" i="5"/>
  <c r="I501" i="5"/>
  <c r="I502" i="5"/>
  <c r="I503" i="5"/>
  <c r="I504" i="5"/>
  <c r="I505" i="5"/>
  <c r="I506" i="5"/>
  <c r="I507" i="5"/>
  <c r="I508" i="5"/>
  <c r="I509" i="5"/>
  <c r="I510" i="5"/>
  <c r="I511" i="5"/>
  <c r="I512" i="5"/>
  <c r="I513" i="5"/>
  <c r="I514" i="5"/>
  <c r="I515" i="5"/>
  <c r="I516" i="5"/>
  <c r="I517" i="5"/>
  <c r="I518" i="5"/>
  <c r="I519" i="5"/>
  <c r="I520" i="5"/>
  <c r="I521" i="5"/>
  <c r="I522" i="5"/>
  <c r="I523" i="5"/>
  <c r="I524" i="5"/>
  <c r="I525" i="5"/>
  <c r="I526" i="5"/>
  <c r="I527" i="5"/>
  <c r="I528" i="5"/>
  <c r="I529" i="5"/>
  <c r="I530" i="5"/>
  <c r="I531" i="5"/>
  <c r="I532" i="5"/>
  <c r="I533" i="5"/>
  <c r="I534" i="5"/>
  <c r="I535" i="5"/>
  <c r="I536" i="5"/>
  <c r="I537" i="5"/>
  <c r="I538" i="5"/>
  <c r="I539" i="5"/>
  <c r="I540" i="5"/>
  <c r="I541" i="5"/>
  <c r="I542" i="5"/>
  <c r="I543" i="5"/>
  <c r="I544" i="5"/>
  <c r="I545" i="5"/>
  <c r="I546" i="5"/>
  <c r="I547" i="5"/>
  <c r="I548" i="5"/>
  <c r="I549" i="5"/>
  <c r="I550" i="5"/>
  <c r="I551" i="5"/>
  <c r="I552" i="5"/>
  <c r="I553" i="5"/>
  <c r="I554" i="5"/>
  <c r="I555" i="5"/>
  <c r="I556" i="5"/>
  <c r="I557" i="5"/>
  <c r="I558" i="5"/>
  <c r="I559" i="5"/>
  <c r="I560" i="5"/>
  <c r="I561" i="5"/>
  <c r="I562" i="5"/>
  <c r="I563" i="5"/>
  <c r="I564" i="5"/>
  <c r="I565" i="5"/>
  <c r="I566" i="5"/>
  <c r="I567" i="5"/>
  <c r="I568" i="5"/>
  <c r="I569" i="5"/>
  <c r="I570" i="5"/>
  <c r="I571" i="5"/>
  <c r="I572" i="5"/>
  <c r="I573" i="5"/>
  <c r="I574" i="5"/>
  <c r="I575" i="5"/>
  <c r="I576" i="5"/>
  <c r="I577" i="5"/>
  <c r="I578" i="5"/>
  <c r="I579" i="5"/>
  <c r="I580" i="5"/>
  <c r="I581" i="5"/>
  <c r="I582" i="5"/>
  <c r="I583" i="5"/>
  <c r="I584" i="5"/>
  <c r="I585" i="5"/>
  <c r="I586" i="5"/>
  <c r="I587" i="5"/>
  <c r="I588" i="5"/>
  <c r="I589" i="5"/>
  <c r="I590" i="5"/>
  <c r="I591" i="5"/>
  <c r="I592" i="5"/>
  <c r="I593" i="5"/>
  <c r="I594" i="5"/>
  <c r="I595" i="5"/>
  <c r="I596" i="5"/>
  <c r="I597" i="5"/>
  <c r="I598" i="5"/>
  <c r="I599" i="5"/>
  <c r="I600" i="5"/>
  <c r="I601" i="5"/>
  <c r="I602" i="5"/>
  <c r="I603" i="5"/>
  <c r="I604" i="5"/>
  <c r="I605" i="5"/>
  <c r="I606" i="5"/>
  <c r="I607" i="5"/>
  <c r="I608" i="5"/>
  <c r="I609" i="5"/>
  <c r="I610" i="5"/>
  <c r="I611" i="5"/>
  <c r="I612" i="5"/>
  <c r="I613" i="5"/>
  <c r="I614" i="5"/>
  <c r="I615" i="5"/>
  <c r="I616" i="5"/>
  <c r="I617" i="5"/>
  <c r="I618" i="5"/>
  <c r="I619" i="5"/>
  <c r="I620" i="5"/>
  <c r="I621" i="5"/>
  <c r="I622" i="5"/>
  <c r="I623" i="5"/>
  <c r="I624" i="5"/>
  <c r="I625" i="5"/>
  <c r="I626" i="5"/>
  <c r="I627" i="5"/>
  <c r="I628" i="5"/>
  <c r="I629" i="5"/>
  <c r="I630" i="5"/>
  <c r="I631" i="5"/>
  <c r="I63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N252" i="5"/>
  <c r="M252" i="5"/>
  <c r="L252" i="5"/>
  <c r="K252" i="5"/>
  <c r="J252" i="5"/>
  <c r="I252" i="5"/>
  <c r="H252" i="5"/>
  <c r="G252" i="5"/>
  <c r="F252" i="5"/>
  <c r="E252" i="5"/>
  <c r="D252" i="5"/>
  <c r="N251" i="5"/>
  <c r="M251" i="5"/>
  <c r="L251" i="5"/>
  <c r="K251" i="5"/>
  <c r="J251" i="5"/>
  <c r="I251" i="5"/>
  <c r="H251" i="5"/>
  <c r="G251" i="5"/>
  <c r="F251" i="5"/>
  <c r="E251" i="5"/>
  <c r="D251" i="5"/>
  <c r="N250" i="5"/>
  <c r="M250" i="5"/>
  <c r="L250" i="5"/>
  <c r="K250" i="5"/>
  <c r="J250" i="5"/>
  <c r="I250" i="5"/>
  <c r="H250" i="5"/>
  <c r="G250" i="5"/>
  <c r="F250" i="5"/>
  <c r="E250" i="5"/>
  <c r="D250" i="5"/>
  <c r="N249" i="5"/>
  <c r="M249" i="5"/>
  <c r="L249" i="5"/>
  <c r="K249" i="5"/>
  <c r="J249" i="5"/>
  <c r="I249" i="5"/>
  <c r="H249" i="5"/>
  <c r="G249" i="5"/>
  <c r="F249" i="5"/>
  <c r="E249" i="5"/>
  <c r="D249" i="5"/>
  <c r="N248" i="5"/>
  <c r="M248" i="5"/>
  <c r="L248" i="5"/>
  <c r="K248" i="5"/>
  <c r="J248" i="5"/>
  <c r="I248" i="5"/>
  <c r="H248" i="5"/>
  <c r="G248" i="5"/>
  <c r="F248" i="5"/>
  <c r="E248" i="5"/>
  <c r="D248" i="5"/>
  <c r="N247" i="5"/>
  <c r="M247" i="5"/>
  <c r="L247" i="5"/>
  <c r="K247" i="5"/>
  <c r="J247" i="5"/>
  <c r="I247" i="5"/>
  <c r="H247" i="5"/>
  <c r="G247" i="5"/>
  <c r="F247" i="5"/>
  <c r="E247" i="5"/>
  <c r="D247" i="5"/>
  <c r="N246" i="5"/>
  <c r="M246" i="5"/>
  <c r="L246" i="5"/>
  <c r="K246" i="5"/>
  <c r="J246" i="5"/>
  <c r="I246" i="5"/>
  <c r="H246" i="5"/>
  <c r="G246" i="5"/>
  <c r="F246" i="5"/>
  <c r="E246" i="5"/>
  <c r="D246" i="5"/>
  <c r="N245" i="5"/>
  <c r="M245" i="5"/>
  <c r="L245" i="5"/>
  <c r="K245" i="5"/>
  <c r="J245" i="5"/>
  <c r="I245" i="5"/>
  <c r="H245" i="5"/>
  <c r="G245" i="5"/>
  <c r="F245" i="5"/>
  <c r="E245" i="5"/>
  <c r="D245" i="5"/>
  <c r="N244" i="5"/>
  <c r="M244" i="5"/>
  <c r="L244" i="5"/>
  <c r="K244" i="5"/>
  <c r="J244" i="5"/>
  <c r="I244" i="5"/>
  <c r="H244" i="5"/>
  <c r="G244" i="5"/>
  <c r="F244" i="5"/>
  <c r="E244" i="5"/>
  <c r="D244" i="5"/>
  <c r="N243" i="5"/>
  <c r="M243" i="5"/>
  <c r="L243" i="5"/>
  <c r="K243" i="5"/>
  <c r="J243" i="5"/>
  <c r="I243" i="5"/>
  <c r="H243" i="5"/>
  <c r="G243" i="5"/>
  <c r="F243" i="5"/>
  <c r="E243" i="5"/>
  <c r="D243" i="5"/>
  <c r="N242" i="5"/>
  <c r="M242" i="5"/>
  <c r="L242" i="5"/>
  <c r="K242" i="5"/>
  <c r="J242" i="5"/>
  <c r="I242" i="5"/>
  <c r="H242" i="5"/>
  <c r="G242" i="5"/>
  <c r="F242" i="5"/>
  <c r="E242" i="5"/>
  <c r="D242" i="5"/>
  <c r="N241" i="5"/>
  <c r="M241" i="5"/>
  <c r="L241" i="5"/>
  <c r="K241" i="5"/>
  <c r="J241" i="5"/>
  <c r="I241" i="5"/>
  <c r="H241" i="5"/>
  <c r="G241" i="5"/>
  <c r="F241" i="5"/>
  <c r="E241" i="5"/>
  <c r="D241" i="5"/>
  <c r="N240" i="5"/>
  <c r="M240" i="5"/>
  <c r="L240" i="5"/>
  <c r="K240" i="5"/>
  <c r="J240" i="5"/>
  <c r="I240" i="5"/>
  <c r="H240" i="5"/>
  <c r="G240" i="5"/>
  <c r="F240" i="5"/>
  <c r="E240" i="5"/>
  <c r="D240" i="5"/>
  <c r="N239" i="5"/>
  <c r="M239" i="5"/>
  <c r="L239" i="5"/>
  <c r="K239" i="5"/>
  <c r="J239" i="5"/>
  <c r="I239" i="5"/>
  <c r="H239" i="5"/>
  <c r="G239" i="5"/>
  <c r="F239" i="5"/>
  <c r="E239" i="5"/>
  <c r="D239" i="5"/>
  <c r="N238" i="5"/>
  <c r="M238" i="5"/>
  <c r="L238" i="5"/>
  <c r="K238" i="5"/>
  <c r="J238" i="5"/>
  <c r="I238" i="5"/>
  <c r="H238" i="5"/>
  <c r="G238" i="5"/>
  <c r="F238" i="5"/>
  <c r="E238" i="5"/>
  <c r="D238" i="5"/>
  <c r="N237" i="5"/>
  <c r="M237" i="5"/>
  <c r="L237" i="5"/>
  <c r="K237" i="5"/>
  <c r="J237" i="5"/>
  <c r="I237" i="5"/>
  <c r="H237" i="5"/>
  <c r="G237" i="5"/>
  <c r="F237" i="5"/>
  <c r="E237" i="5"/>
  <c r="D237" i="5"/>
  <c r="N236" i="5"/>
  <c r="M236" i="5"/>
  <c r="L236" i="5"/>
  <c r="K236" i="5"/>
  <c r="J236" i="5"/>
  <c r="I236" i="5"/>
  <c r="H236" i="5"/>
  <c r="G236" i="5"/>
  <c r="F236" i="5"/>
  <c r="E236" i="5"/>
  <c r="D236" i="5"/>
  <c r="N235" i="5"/>
  <c r="M235" i="5"/>
  <c r="L235" i="5"/>
  <c r="K235" i="5"/>
  <c r="J235" i="5"/>
  <c r="I235" i="5"/>
  <c r="H235" i="5"/>
  <c r="G235" i="5"/>
  <c r="F235" i="5"/>
  <c r="E235" i="5"/>
  <c r="D235" i="5"/>
  <c r="N234" i="5"/>
  <c r="M234" i="5"/>
  <c r="L234" i="5"/>
  <c r="K234" i="5"/>
  <c r="J234" i="5"/>
  <c r="I234" i="5"/>
  <c r="H234" i="5"/>
  <c r="G234" i="5"/>
  <c r="F234" i="5"/>
  <c r="E234" i="5"/>
  <c r="D234" i="5"/>
  <c r="N233" i="5"/>
  <c r="M233" i="5"/>
  <c r="L233" i="5"/>
  <c r="K233" i="5"/>
  <c r="J233" i="5"/>
  <c r="I233" i="5"/>
  <c r="H233" i="5"/>
  <c r="G233" i="5"/>
  <c r="F233" i="5"/>
  <c r="E233" i="5"/>
  <c r="D233" i="5"/>
  <c r="N232" i="5"/>
  <c r="M232" i="5"/>
  <c r="L232" i="5"/>
  <c r="K232" i="5"/>
  <c r="J232" i="5"/>
  <c r="I232" i="5"/>
  <c r="H232" i="5"/>
  <c r="G232" i="5"/>
  <c r="F232" i="5"/>
  <c r="E232" i="5"/>
  <c r="D232" i="5"/>
  <c r="N231" i="5"/>
  <c r="M231" i="5"/>
  <c r="L231" i="5"/>
  <c r="K231" i="5"/>
  <c r="J231" i="5"/>
  <c r="I231" i="5"/>
  <c r="H231" i="5"/>
  <c r="G231" i="5"/>
  <c r="F231" i="5"/>
  <c r="E231" i="5"/>
  <c r="D231" i="5"/>
  <c r="N230" i="5"/>
  <c r="M230" i="5"/>
  <c r="L230" i="5"/>
  <c r="K230" i="5"/>
  <c r="J230" i="5"/>
  <c r="I230" i="5"/>
  <c r="H230" i="5"/>
  <c r="G230" i="5"/>
  <c r="F230" i="5"/>
  <c r="E230" i="5"/>
  <c r="D230" i="5"/>
  <c r="N229" i="5"/>
  <c r="M229" i="5"/>
  <c r="L229" i="5"/>
  <c r="K229" i="5"/>
  <c r="J229" i="5"/>
  <c r="I229" i="5"/>
  <c r="H229" i="5"/>
  <c r="G229" i="5"/>
  <c r="F229" i="5"/>
  <c r="E229" i="5"/>
  <c r="D229" i="5"/>
  <c r="N228" i="5"/>
  <c r="M228" i="5"/>
  <c r="L228" i="5"/>
  <c r="K228" i="5"/>
  <c r="J228" i="5"/>
  <c r="I228" i="5"/>
  <c r="H228" i="5"/>
  <c r="G228" i="5"/>
  <c r="F228" i="5"/>
  <c r="E228" i="5"/>
  <c r="D228" i="5"/>
  <c r="N227" i="5"/>
  <c r="M227" i="5"/>
  <c r="L227" i="5"/>
  <c r="K227" i="5"/>
  <c r="J227" i="5"/>
  <c r="I227" i="5"/>
  <c r="H227" i="5"/>
  <c r="G227" i="5"/>
  <c r="F227" i="5"/>
  <c r="E227" i="5"/>
  <c r="D227" i="5"/>
  <c r="N226" i="5"/>
  <c r="M226" i="5"/>
  <c r="L226" i="5"/>
  <c r="K226" i="5"/>
  <c r="J226" i="5"/>
  <c r="I226" i="5"/>
  <c r="H226" i="5"/>
  <c r="G226" i="5"/>
  <c r="F226" i="5"/>
  <c r="E226" i="5"/>
  <c r="D226" i="5"/>
  <c r="N225" i="5"/>
  <c r="M225" i="5"/>
  <c r="L225" i="5"/>
  <c r="K225" i="5"/>
  <c r="J225" i="5"/>
  <c r="I225" i="5"/>
  <c r="H225" i="5"/>
  <c r="G225" i="5"/>
  <c r="F225" i="5"/>
  <c r="E225" i="5"/>
  <c r="D225" i="5"/>
  <c r="N224" i="5"/>
  <c r="M224" i="5"/>
  <c r="L224" i="5"/>
  <c r="K224" i="5"/>
  <c r="J224" i="5"/>
  <c r="I224" i="5"/>
  <c r="H224" i="5"/>
  <c r="G224" i="5"/>
  <c r="F224" i="5"/>
  <c r="E224" i="5"/>
  <c r="D224" i="5"/>
  <c r="N223" i="5"/>
  <c r="M223" i="5"/>
  <c r="L223" i="5"/>
  <c r="K223" i="5"/>
  <c r="J223" i="5"/>
  <c r="I223" i="5"/>
  <c r="H223" i="5"/>
  <c r="G223" i="5"/>
  <c r="F223" i="5"/>
  <c r="E223" i="5"/>
  <c r="D223" i="5"/>
  <c r="N222" i="5"/>
  <c r="M222" i="5"/>
  <c r="L222" i="5"/>
  <c r="K222" i="5"/>
  <c r="J222" i="5"/>
  <c r="I222" i="5"/>
  <c r="H222" i="5"/>
  <c r="G222" i="5"/>
  <c r="F222" i="5"/>
  <c r="E222" i="5"/>
  <c r="D222" i="5"/>
  <c r="N221" i="5"/>
  <c r="M221" i="5"/>
  <c r="L221" i="5"/>
  <c r="K221" i="5"/>
  <c r="J221" i="5"/>
  <c r="I221" i="5"/>
  <c r="H221" i="5"/>
  <c r="G221" i="5"/>
  <c r="F221" i="5"/>
  <c r="E221" i="5"/>
  <c r="D221" i="5"/>
  <c r="N220" i="5"/>
  <c r="M220" i="5"/>
  <c r="L220" i="5"/>
  <c r="K220" i="5"/>
  <c r="J220" i="5"/>
  <c r="I220" i="5"/>
  <c r="H220" i="5"/>
  <c r="G220" i="5"/>
  <c r="F220" i="5"/>
  <c r="E220" i="5"/>
  <c r="D220" i="5"/>
  <c r="N219" i="5"/>
  <c r="M219" i="5"/>
  <c r="L219" i="5"/>
  <c r="K219" i="5"/>
  <c r="J219" i="5"/>
  <c r="I219" i="5"/>
  <c r="H219" i="5"/>
  <c r="G219" i="5"/>
  <c r="F219" i="5"/>
  <c r="E219" i="5"/>
  <c r="D219" i="5"/>
  <c r="N218" i="5"/>
  <c r="M218" i="5"/>
  <c r="L218" i="5"/>
  <c r="K218" i="5"/>
  <c r="J218" i="5"/>
  <c r="I218" i="5"/>
  <c r="H218" i="5"/>
  <c r="G218" i="5"/>
  <c r="F218" i="5"/>
  <c r="E218" i="5"/>
  <c r="D218" i="5"/>
  <c r="N217" i="5"/>
  <c r="M217" i="5"/>
  <c r="L217" i="5"/>
  <c r="K217" i="5"/>
  <c r="J217" i="5"/>
  <c r="I217" i="5"/>
  <c r="H217" i="5"/>
  <c r="G217" i="5"/>
  <c r="F217" i="5"/>
  <c r="E217" i="5"/>
  <c r="D217" i="5"/>
  <c r="N216" i="5"/>
  <c r="M216" i="5"/>
  <c r="L216" i="5"/>
  <c r="K216" i="5"/>
  <c r="J216" i="5"/>
  <c r="I216" i="5"/>
  <c r="H216" i="5"/>
  <c r="G216" i="5"/>
  <c r="F216" i="5"/>
  <c r="E216" i="5"/>
  <c r="D216" i="5"/>
  <c r="N215" i="5"/>
  <c r="M215" i="5"/>
  <c r="L215" i="5"/>
  <c r="K215" i="5"/>
  <c r="J215" i="5"/>
  <c r="I215" i="5"/>
  <c r="H215" i="5"/>
  <c r="G215" i="5"/>
  <c r="F215" i="5"/>
  <c r="E215" i="5"/>
  <c r="D215" i="5"/>
  <c r="N214" i="5"/>
  <c r="M214" i="5"/>
  <c r="L214" i="5"/>
  <c r="K214" i="5"/>
  <c r="J214" i="5"/>
  <c r="I214" i="5"/>
  <c r="H214" i="5"/>
  <c r="G214" i="5"/>
  <c r="F214" i="5"/>
  <c r="E214" i="5"/>
  <c r="D214" i="5"/>
  <c r="N213" i="5"/>
  <c r="M213" i="5"/>
  <c r="L213" i="5"/>
  <c r="K213" i="5"/>
  <c r="J213" i="5"/>
  <c r="I213" i="5"/>
  <c r="H213" i="5"/>
  <c r="G213" i="5"/>
  <c r="F213" i="5"/>
  <c r="E213" i="5"/>
  <c r="D213" i="5"/>
  <c r="N212" i="5"/>
  <c r="M212" i="5"/>
  <c r="L212" i="5"/>
  <c r="K212" i="5"/>
  <c r="J212" i="5"/>
  <c r="I212" i="5"/>
  <c r="H212" i="5"/>
  <c r="G212" i="5"/>
  <c r="F212" i="5"/>
  <c r="E212" i="5"/>
  <c r="D212" i="5"/>
  <c r="N211" i="5"/>
  <c r="M211" i="5"/>
  <c r="L211" i="5"/>
  <c r="K211" i="5"/>
  <c r="J211" i="5"/>
  <c r="I211" i="5"/>
  <c r="H211" i="5"/>
  <c r="G211" i="5"/>
  <c r="F211" i="5"/>
  <c r="E211" i="5"/>
  <c r="D211" i="5"/>
  <c r="N210" i="5"/>
  <c r="M210" i="5"/>
  <c r="L210" i="5"/>
  <c r="K210" i="5"/>
  <c r="J210" i="5"/>
  <c r="I210" i="5"/>
  <c r="H210" i="5"/>
  <c r="G210" i="5"/>
  <c r="F210" i="5"/>
  <c r="E210" i="5"/>
  <c r="D210" i="5"/>
  <c r="N209" i="5"/>
  <c r="M209" i="5"/>
  <c r="L209" i="5"/>
  <c r="K209" i="5"/>
  <c r="J209" i="5"/>
  <c r="I209" i="5"/>
  <c r="H209" i="5"/>
  <c r="G209" i="5"/>
  <c r="F209" i="5"/>
  <c r="E209" i="5"/>
  <c r="D209" i="5"/>
  <c r="N208" i="5"/>
  <c r="M208" i="5"/>
  <c r="L208" i="5"/>
  <c r="K208" i="5"/>
  <c r="J208" i="5"/>
  <c r="I208" i="5"/>
  <c r="H208" i="5"/>
  <c r="G208" i="5"/>
  <c r="F208" i="5"/>
  <c r="E208" i="5"/>
  <c r="D208" i="5"/>
  <c r="N207" i="5"/>
  <c r="M207" i="5"/>
  <c r="L207" i="5"/>
  <c r="K207" i="5"/>
  <c r="J207" i="5"/>
  <c r="I207" i="5"/>
  <c r="H207" i="5"/>
  <c r="G207" i="5"/>
  <c r="F207" i="5"/>
  <c r="E207" i="5"/>
  <c r="D207" i="5"/>
  <c r="N206" i="5"/>
  <c r="M206" i="5"/>
  <c r="L206" i="5"/>
  <c r="K206" i="5"/>
  <c r="J206" i="5"/>
  <c r="I206" i="5"/>
  <c r="H206" i="5"/>
  <c r="G206" i="5"/>
  <c r="F206" i="5"/>
  <c r="E206" i="5"/>
  <c r="D206" i="5"/>
  <c r="N205" i="5"/>
  <c r="M205" i="5"/>
  <c r="L205" i="5"/>
  <c r="K205" i="5"/>
  <c r="J205" i="5"/>
  <c r="I205" i="5"/>
  <c r="H205" i="5"/>
  <c r="G205" i="5"/>
  <c r="F205" i="5"/>
  <c r="E205" i="5"/>
  <c r="D205" i="5"/>
  <c r="N204" i="5"/>
  <c r="M204" i="5"/>
  <c r="L204" i="5"/>
  <c r="K204" i="5"/>
  <c r="J204" i="5"/>
  <c r="I204" i="5"/>
  <c r="H204" i="5"/>
  <c r="G204" i="5"/>
  <c r="F204" i="5"/>
  <c r="E204" i="5"/>
  <c r="D204" i="5"/>
  <c r="N203" i="5"/>
  <c r="M203" i="5"/>
  <c r="L203" i="5"/>
  <c r="K203" i="5"/>
  <c r="J203" i="5"/>
  <c r="I203" i="5"/>
  <c r="H203" i="5"/>
  <c r="G203" i="5"/>
  <c r="F203" i="5"/>
  <c r="E203" i="5"/>
  <c r="D203" i="5"/>
  <c r="N202" i="5"/>
  <c r="M202" i="5"/>
  <c r="L202" i="5"/>
  <c r="K202" i="5"/>
  <c r="J202" i="5"/>
  <c r="I202" i="5"/>
  <c r="H202" i="5"/>
  <c r="G202" i="5"/>
  <c r="F202" i="5"/>
  <c r="E202" i="5"/>
  <c r="D202" i="5"/>
  <c r="N201" i="5"/>
  <c r="M201" i="5"/>
  <c r="L201" i="5"/>
  <c r="K201" i="5"/>
  <c r="J201" i="5"/>
  <c r="I201" i="5"/>
  <c r="H201" i="5"/>
  <c r="G201" i="5"/>
  <c r="F201" i="5"/>
  <c r="E201" i="5"/>
  <c r="D201" i="5"/>
  <c r="N200" i="5"/>
  <c r="M200" i="5"/>
  <c r="L200" i="5"/>
  <c r="K200" i="5"/>
  <c r="J200" i="5"/>
  <c r="I200" i="5"/>
  <c r="H200" i="5"/>
  <c r="G200" i="5"/>
  <c r="F200" i="5"/>
  <c r="E200" i="5"/>
  <c r="D200" i="5"/>
  <c r="N199" i="5"/>
  <c r="M199" i="5"/>
  <c r="L199" i="5"/>
  <c r="K199" i="5"/>
  <c r="J199" i="5"/>
  <c r="I199" i="5"/>
  <c r="H199" i="5"/>
  <c r="G199" i="5"/>
  <c r="F199" i="5"/>
  <c r="E199" i="5"/>
  <c r="D199" i="5"/>
  <c r="N198" i="5"/>
  <c r="M198" i="5"/>
  <c r="L198" i="5"/>
  <c r="K198" i="5"/>
  <c r="J198" i="5"/>
  <c r="I198" i="5"/>
  <c r="H198" i="5"/>
  <c r="G198" i="5"/>
  <c r="F198" i="5"/>
  <c r="E198" i="5"/>
  <c r="D198" i="5"/>
  <c r="N197" i="5"/>
  <c r="M197" i="5"/>
  <c r="L197" i="5"/>
  <c r="K197" i="5"/>
  <c r="J197" i="5"/>
  <c r="I197" i="5"/>
  <c r="H197" i="5"/>
  <c r="G197" i="5"/>
  <c r="F197" i="5"/>
  <c r="E197" i="5"/>
  <c r="D197" i="5"/>
  <c r="N196" i="5"/>
  <c r="M196" i="5"/>
  <c r="L196" i="5"/>
  <c r="K196" i="5"/>
  <c r="J196" i="5"/>
  <c r="I196" i="5"/>
  <c r="H196" i="5"/>
  <c r="G196" i="5"/>
  <c r="F196" i="5"/>
  <c r="E196" i="5"/>
  <c r="D196" i="5"/>
  <c r="N195" i="5"/>
  <c r="M195" i="5"/>
  <c r="L195" i="5"/>
  <c r="K195" i="5"/>
  <c r="J195" i="5"/>
  <c r="I195" i="5"/>
  <c r="H195" i="5"/>
  <c r="G195" i="5"/>
  <c r="F195" i="5"/>
  <c r="E195" i="5"/>
  <c r="D195" i="5"/>
  <c r="N194" i="5"/>
  <c r="M194" i="5"/>
  <c r="L194" i="5"/>
  <c r="K194" i="5"/>
  <c r="J194" i="5"/>
  <c r="I194" i="5"/>
  <c r="H194" i="5"/>
  <c r="G194" i="5"/>
  <c r="F194" i="5"/>
  <c r="E194" i="5"/>
  <c r="D194" i="5"/>
  <c r="N193" i="5"/>
  <c r="M193" i="5"/>
  <c r="L193" i="5"/>
  <c r="K193" i="5"/>
  <c r="J193" i="5"/>
  <c r="I193" i="5"/>
  <c r="H193" i="5"/>
  <c r="G193" i="5"/>
  <c r="F193" i="5"/>
  <c r="E193" i="5"/>
  <c r="D193" i="5"/>
  <c r="N192" i="5"/>
  <c r="M192" i="5"/>
  <c r="L192" i="5"/>
  <c r="K192" i="5"/>
  <c r="J192" i="5"/>
  <c r="I192" i="5"/>
  <c r="H192" i="5"/>
  <c r="G192" i="5"/>
  <c r="F192" i="5"/>
  <c r="E192" i="5"/>
  <c r="D192" i="5"/>
  <c r="N191" i="5"/>
  <c r="M191" i="5"/>
  <c r="L191" i="5"/>
  <c r="K191" i="5"/>
  <c r="J191" i="5"/>
  <c r="I191" i="5"/>
  <c r="H191" i="5"/>
  <c r="G191" i="5"/>
  <c r="F191" i="5"/>
  <c r="E191" i="5"/>
  <c r="D191" i="5"/>
  <c r="N190" i="5"/>
  <c r="M190" i="5"/>
  <c r="L190" i="5"/>
  <c r="K190" i="5"/>
  <c r="J190" i="5"/>
  <c r="I190" i="5"/>
  <c r="H190" i="5"/>
  <c r="G190" i="5"/>
  <c r="F190" i="5"/>
  <c r="E190" i="5"/>
  <c r="D190" i="5"/>
  <c r="N189" i="5"/>
  <c r="M189" i="5"/>
  <c r="L189" i="5"/>
  <c r="K189" i="5"/>
  <c r="J189" i="5"/>
  <c r="I189" i="5"/>
  <c r="H189" i="5"/>
  <c r="G189" i="5"/>
  <c r="F189" i="5"/>
  <c r="E189" i="5"/>
  <c r="D189" i="5"/>
  <c r="N188" i="5"/>
  <c r="M188" i="5"/>
  <c r="L188" i="5"/>
  <c r="K188" i="5"/>
  <c r="J188" i="5"/>
  <c r="I188" i="5"/>
  <c r="H188" i="5"/>
  <c r="G188" i="5"/>
  <c r="F188" i="5"/>
  <c r="E188" i="5"/>
  <c r="D188" i="5"/>
  <c r="N187" i="5"/>
  <c r="M187" i="5"/>
  <c r="L187" i="5"/>
  <c r="K187" i="5"/>
  <c r="J187" i="5"/>
  <c r="I187" i="5"/>
  <c r="H187" i="5"/>
  <c r="G187" i="5"/>
  <c r="F187" i="5"/>
  <c r="E187" i="5"/>
  <c r="D187" i="5"/>
  <c r="N186" i="5"/>
  <c r="M186" i="5"/>
  <c r="L186" i="5"/>
  <c r="K186" i="5"/>
  <c r="J186" i="5"/>
  <c r="I186" i="5"/>
  <c r="H186" i="5"/>
  <c r="G186" i="5"/>
  <c r="F186" i="5"/>
  <c r="E186" i="5"/>
  <c r="D186" i="5"/>
  <c r="N185" i="5"/>
  <c r="M185" i="5"/>
  <c r="L185" i="5"/>
  <c r="K185" i="5"/>
  <c r="J185" i="5"/>
  <c r="I185" i="5"/>
  <c r="H185" i="5"/>
  <c r="G185" i="5"/>
  <c r="F185" i="5"/>
  <c r="E185" i="5"/>
  <c r="D185" i="5"/>
  <c r="N184" i="5"/>
  <c r="M184" i="5"/>
  <c r="L184" i="5"/>
  <c r="K184" i="5"/>
  <c r="J184" i="5"/>
  <c r="I184" i="5"/>
  <c r="H184" i="5"/>
  <c r="G184" i="5"/>
  <c r="F184" i="5"/>
  <c r="E184" i="5"/>
  <c r="D184" i="5"/>
  <c r="N183" i="5"/>
  <c r="M183" i="5"/>
  <c r="L183" i="5"/>
  <c r="K183" i="5"/>
  <c r="J183" i="5"/>
  <c r="I183" i="5"/>
  <c r="H183" i="5"/>
  <c r="G183" i="5"/>
  <c r="F183" i="5"/>
  <c r="E183" i="5"/>
  <c r="D183" i="5"/>
  <c r="N182" i="5"/>
  <c r="M182" i="5"/>
  <c r="L182" i="5"/>
  <c r="K182" i="5"/>
  <c r="J182" i="5"/>
  <c r="I182" i="5"/>
  <c r="H182" i="5"/>
  <c r="G182" i="5"/>
  <c r="F182" i="5"/>
  <c r="E182" i="5"/>
  <c r="D182" i="5"/>
  <c r="N181" i="5"/>
  <c r="M181" i="5"/>
  <c r="L181" i="5"/>
  <c r="K181" i="5"/>
  <c r="J181" i="5"/>
  <c r="I181" i="5"/>
  <c r="H181" i="5"/>
  <c r="G181" i="5"/>
  <c r="F181" i="5"/>
  <c r="E181" i="5"/>
  <c r="D181" i="5"/>
  <c r="N180" i="5"/>
  <c r="M180" i="5"/>
  <c r="L180" i="5"/>
  <c r="K180" i="5"/>
  <c r="J180" i="5"/>
  <c r="I180" i="5"/>
  <c r="H180" i="5"/>
  <c r="G180" i="5"/>
  <c r="F180" i="5"/>
  <c r="E180" i="5"/>
  <c r="D180" i="5"/>
  <c r="N179" i="5"/>
  <c r="M179" i="5"/>
  <c r="L179" i="5"/>
  <c r="K179" i="5"/>
  <c r="J179" i="5"/>
  <c r="I179" i="5"/>
  <c r="H179" i="5"/>
  <c r="G179" i="5"/>
  <c r="F179" i="5"/>
  <c r="E179" i="5"/>
  <c r="D179" i="5"/>
  <c r="N178" i="5"/>
  <c r="M178" i="5"/>
  <c r="L178" i="5"/>
  <c r="K178" i="5"/>
  <c r="J178" i="5"/>
  <c r="I178" i="5"/>
  <c r="H178" i="5"/>
  <c r="G178" i="5"/>
  <c r="F178" i="5"/>
  <c r="E178" i="5"/>
  <c r="D178" i="5"/>
  <c r="N177" i="5"/>
  <c r="M177" i="5"/>
  <c r="L177" i="5"/>
  <c r="K177" i="5"/>
  <c r="J177" i="5"/>
  <c r="I177" i="5"/>
  <c r="H177" i="5"/>
  <c r="G177" i="5"/>
  <c r="F177" i="5"/>
  <c r="E177" i="5"/>
  <c r="D177" i="5"/>
  <c r="N176" i="5"/>
  <c r="M176" i="5"/>
  <c r="L176" i="5"/>
  <c r="K176" i="5"/>
  <c r="J176" i="5"/>
  <c r="I176" i="5"/>
  <c r="H176" i="5"/>
  <c r="G176" i="5"/>
  <c r="F176" i="5"/>
  <c r="E176" i="5"/>
  <c r="D176" i="5"/>
  <c r="N175" i="5"/>
  <c r="M175" i="5"/>
  <c r="L175" i="5"/>
  <c r="K175" i="5"/>
  <c r="J175" i="5"/>
  <c r="I175" i="5"/>
  <c r="H175" i="5"/>
  <c r="G175" i="5"/>
  <c r="F175" i="5"/>
  <c r="E175" i="5"/>
  <c r="D175" i="5"/>
  <c r="N174" i="5"/>
  <c r="M174" i="5"/>
  <c r="L174" i="5"/>
  <c r="K174" i="5"/>
  <c r="J174" i="5"/>
  <c r="I174" i="5"/>
  <c r="H174" i="5"/>
  <c r="G174" i="5"/>
  <c r="F174" i="5"/>
  <c r="E174" i="5"/>
  <c r="D174" i="5"/>
  <c r="N173" i="5"/>
  <c r="M173" i="5"/>
  <c r="L173" i="5"/>
  <c r="K173" i="5"/>
  <c r="J173" i="5"/>
  <c r="I173" i="5"/>
  <c r="H173" i="5"/>
  <c r="G173" i="5"/>
  <c r="F173" i="5"/>
  <c r="E173" i="5"/>
  <c r="D173" i="5"/>
  <c r="N172" i="5"/>
  <c r="M172" i="5"/>
  <c r="L172" i="5"/>
  <c r="K172" i="5"/>
  <c r="J172" i="5"/>
  <c r="I172" i="5"/>
  <c r="H172" i="5"/>
  <c r="G172" i="5"/>
  <c r="F172" i="5"/>
  <c r="E172" i="5"/>
  <c r="D172" i="5"/>
  <c r="N171" i="5"/>
  <c r="M171" i="5"/>
  <c r="L171" i="5"/>
  <c r="K171" i="5"/>
  <c r="J171" i="5"/>
  <c r="I171" i="5"/>
  <c r="H171" i="5"/>
  <c r="G171" i="5"/>
  <c r="F171" i="5"/>
  <c r="E171" i="5"/>
  <c r="D171" i="5"/>
  <c r="N170" i="5"/>
  <c r="M170" i="5"/>
  <c r="L170" i="5"/>
  <c r="K170" i="5"/>
  <c r="J170" i="5"/>
  <c r="I170" i="5"/>
  <c r="H170" i="5"/>
  <c r="G170" i="5"/>
  <c r="F170" i="5"/>
  <c r="E170" i="5"/>
  <c r="D170" i="5"/>
  <c r="N169" i="5"/>
  <c r="M169" i="5"/>
  <c r="L169" i="5"/>
  <c r="K169" i="5"/>
  <c r="J169" i="5"/>
  <c r="I169" i="5"/>
  <c r="H169" i="5"/>
  <c r="G169" i="5"/>
  <c r="F169" i="5"/>
  <c r="E169" i="5"/>
  <c r="D169" i="5"/>
  <c r="N168" i="5"/>
  <c r="M168" i="5"/>
  <c r="L168" i="5"/>
  <c r="K168" i="5"/>
  <c r="J168" i="5"/>
  <c r="I168" i="5"/>
  <c r="H168" i="5"/>
  <c r="G168" i="5"/>
  <c r="F168" i="5"/>
  <c r="E168" i="5"/>
  <c r="D168" i="5"/>
  <c r="N167" i="5"/>
  <c r="M167" i="5"/>
  <c r="L167" i="5"/>
  <c r="K167" i="5"/>
  <c r="J167" i="5"/>
  <c r="I167" i="5"/>
  <c r="H167" i="5"/>
  <c r="G167" i="5"/>
  <c r="F167" i="5"/>
  <c r="E167" i="5"/>
  <c r="D167" i="5"/>
  <c r="N166" i="5"/>
  <c r="M166" i="5"/>
  <c r="L166" i="5"/>
  <c r="K166" i="5"/>
  <c r="J166" i="5"/>
  <c r="I166" i="5"/>
  <c r="H166" i="5"/>
  <c r="G166" i="5"/>
  <c r="F166" i="5"/>
  <c r="E166" i="5"/>
  <c r="D166" i="5"/>
  <c r="N165" i="5"/>
  <c r="M165" i="5"/>
  <c r="L165" i="5"/>
  <c r="K165" i="5"/>
  <c r="J165" i="5"/>
  <c r="I165" i="5"/>
  <c r="H165" i="5"/>
  <c r="G165" i="5"/>
  <c r="F165" i="5"/>
  <c r="E165" i="5"/>
  <c r="D165" i="5"/>
  <c r="N164" i="5"/>
  <c r="M164" i="5"/>
  <c r="L164" i="5"/>
  <c r="K164" i="5"/>
  <c r="J164" i="5"/>
  <c r="I164" i="5"/>
  <c r="H164" i="5"/>
  <c r="G164" i="5"/>
  <c r="F164" i="5"/>
  <c r="E164" i="5"/>
  <c r="D164" i="5"/>
  <c r="N163" i="5"/>
  <c r="M163" i="5"/>
  <c r="L163" i="5"/>
  <c r="K163" i="5"/>
  <c r="J163" i="5"/>
  <c r="I163" i="5"/>
  <c r="H163" i="5"/>
  <c r="G163" i="5"/>
  <c r="F163" i="5"/>
  <c r="E163" i="5"/>
  <c r="D163" i="5"/>
  <c r="N162" i="5"/>
  <c r="M162" i="5"/>
  <c r="L162" i="5"/>
  <c r="K162" i="5"/>
  <c r="J162" i="5"/>
  <c r="I162" i="5"/>
  <c r="H162" i="5"/>
  <c r="G162" i="5"/>
  <c r="F162" i="5"/>
  <c r="E162" i="5"/>
  <c r="D162" i="5"/>
  <c r="N161" i="5"/>
  <c r="M161" i="5"/>
  <c r="L161" i="5"/>
  <c r="K161" i="5"/>
  <c r="J161" i="5"/>
  <c r="I161" i="5"/>
  <c r="H161" i="5"/>
  <c r="G161" i="5"/>
  <c r="F161" i="5"/>
  <c r="E161" i="5"/>
  <c r="D161" i="5"/>
  <c r="N160" i="5"/>
  <c r="M160" i="5"/>
  <c r="L160" i="5"/>
  <c r="K160" i="5"/>
  <c r="J160" i="5"/>
  <c r="I160" i="5"/>
  <c r="H160" i="5"/>
  <c r="G160" i="5"/>
  <c r="F160" i="5"/>
  <c r="E160" i="5"/>
  <c r="D160" i="5"/>
  <c r="N159" i="5"/>
  <c r="M159" i="5"/>
  <c r="L159" i="5"/>
  <c r="K159" i="5"/>
  <c r="J159" i="5"/>
  <c r="I159" i="5"/>
  <c r="H159" i="5"/>
  <c r="G159" i="5"/>
  <c r="F159" i="5"/>
  <c r="E159" i="5"/>
  <c r="D159" i="5"/>
  <c r="N158" i="5"/>
  <c r="M158" i="5"/>
  <c r="L158" i="5"/>
  <c r="K158" i="5"/>
  <c r="J158" i="5"/>
  <c r="I158" i="5"/>
  <c r="H158" i="5"/>
  <c r="G158" i="5"/>
  <c r="F158" i="5"/>
  <c r="E158" i="5"/>
  <c r="D158" i="5"/>
  <c r="N157" i="5"/>
  <c r="M157" i="5"/>
  <c r="L157" i="5"/>
  <c r="K157" i="5"/>
  <c r="J157" i="5"/>
  <c r="I157" i="5"/>
  <c r="H157" i="5"/>
  <c r="G157" i="5"/>
  <c r="F157" i="5"/>
  <c r="E157" i="5"/>
  <c r="D157" i="5"/>
  <c r="N156" i="5"/>
  <c r="M156" i="5"/>
  <c r="L156" i="5"/>
  <c r="K156" i="5"/>
  <c r="J156" i="5"/>
  <c r="I156" i="5"/>
  <c r="H156" i="5"/>
  <c r="G156" i="5"/>
  <c r="F156" i="5"/>
  <c r="E156" i="5"/>
  <c r="D156" i="5"/>
  <c r="N155" i="5"/>
  <c r="M155" i="5"/>
  <c r="L155" i="5"/>
  <c r="K155" i="5"/>
  <c r="J155" i="5"/>
  <c r="I155" i="5"/>
  <c r="H155" i="5"/>
  <c r="G155" i="5"/>
  <c r="F155" i="5"/>
  <c r="E155" i="5"/>
  <c r="D155" i="5"/>
  <c r="N154" i="5"/>
  <c r="M154" i="5"/>
  <c r="L154" i="5"/>
  <c r="K154" i="5"/>
  <c r="J154" i="5"/>
  <c r="I154" i="5"/>
  <c r="H154" i="5"/>
  <c r="G154" i="5"/>
  <c r="F154" i="5"/>
  <c r="E154" i="5"/>
  <c r="D154" i="5"/>
  <c r="N153" i="5"/>
  <c r="M153" i="5"/>
  <c r="L153" i="5"/>
  <c r="K153" i="5"/>
  <c r="J153" i="5"/>
  <c r="I153" i="5"/>
  <c r="H153" i="5"/>
  <c r="G153" i="5"/>
  <c r="F153" i="5"/>
  <c r="E153" i="5"/>
  <c r="D153" i="5"/>
  <c r="N152" i="5"/>
  <c r="M152" i="5"/>
  <c r="L152" i="5"/>
  <c r="K152" i="5"/>
  <c r="J152" i="5"/>
  <c r="I152" i="5"/>
  <c r="H152" i="5"/>
  <c r="G152" i="5"/>
  <c r="F152" i="5"/>
  <c r="E152" i="5"/>
  <c r="D152" i="5"/>
  <c r="N151" i="5"/>
  <c r="M151" i="5"/>
  <c r="L151" i="5"/>
  <c r="K151" i="5"/>
  <c r="J151" i="5"/>
  <c r="I151" i="5"/>
  <c r="H151" i="5"/>
  <c r="G151" i="5"/>
  <c r="F151" i="5"/>
  <c r="E151" i="5"/>
  <c r="D151" i="5"/>
  <c r="N150" i="5"/>
  <c r="M150" i="5"/>
  <c r="L150" i="5"/>
  <c r="K150" i="5"/>
  <c r="J150" i="5"/>
  <c r="I150" i="5"/>
  <c r="H150" i="5"/>
  <c r="G150" i="5"/>
  <c r="F150" i="5"/>
  <c r="E150" i="5"/>
  <c r="D150" i="5"/>
  <c r="N149" i="5"/>
  <c r="M149" i="5"/>
  <c r="L149" i="5"/>
  <c r="K149" i="5"/>
  <c r="J149" i="5"/>
  <c r="I149" i="5"/>
  <c r="H149" i="5"/>
  <c r="G149" i="5"/>
  <c r="F149" i="5"/>
  <c r="E149" i="5"/>
  <c r="D149" i="5"/>
  <c r="N148" i="5"/>
  <c r="M148" i="5"/>
  <c r="L148" i="5"/>
  <c r="K148" i="5"/>
  <c r="J148" i="5"/>
  <c r="I148" i="5"/>
  <c r="H148" i="5"/>
  <c r="G148" i="5"/>
  <c r="F148" i="5"/>
  <c r="E148" i="5"/>
  <c r="D148" i="5"/>
  <c r="N147" i="5"/>
  <c r="M147" i="5"/>
  <c r="L147" i="5"/>
  <c r="K147" i="5"/>
  <c r="J147" i="5"/>
  <c r="I147" i="5"/>
  <c r="H147" i="5"/>
  <c r="G147" i="5"/>
  <c r="F147" i="5"/>
  <c r="E147" i="5"/>
  <c r="D147" i="5"/>
  <c r="N146" i="5"/>
  <c r="M146" i="5"/>
  <c r="L146" i="5"/>
  <c r="K146" i="5"/>
  <c r="J146" i="5"/>
  <c r="I146" i="5"/>
  <c r="H146" i="5"/>
  <c r="G146" i="5"/>
  <c r="F146" i="5"/>
  <c r="E146" i="5"/>
  <c r="D146" i="5"/>
  <c r="N145" i="5"/>
  <c r="M145" i="5"/>
  <c r="L145" i="5"/>
  <c r="K145" i="5"/>
  <c r="J145" i="5"/>
  <c r="I145" i="5"/>
  <c r="H145" i="5"/>
  <c r="G145" i="5"/>
  <c r="F145" i="5"/>
  <c r="E145" i="5"/>
  <c r="D145" i="5"/>
  <c r="N144" i="5"/>
  <c r="M144" i="5"/>
  <c r="L144" i="5"/>
  <c r="K144" i="5"/>
  <c r="J144" i="5"/>
  <c r="I144" i="5"/>
  <c r="H144" i="5"/>
  <c r="G144" i="5"/>
  <c r="F144" i="5"/>
  <c r="E144" i="5"/>
  <c r="D144" i="5"/>
  <c r="N143" i="5"/>
  <c r="M143" i="5"/>
  <c r="L143" i="5"/>
  <c r="K143" i="5"/>
  <c r="J143" i="5"/>
  <c r="I143" i="5"/>
  <c r="H143" i="5"/>
  <c r="G143" i="5"/>
  <c r="F143" i="5"/>
  <c r="E143" i="5"/>
  <c r="D143" i="5"/>
  <c r="N142" i="5"/>
  <c r="M142" i="5"/>
  <c r="L142" i="5"/>
  <c r="K142" i="5"/>
  <c r="J142" i="5"/>
  <c r="I142" i="5"/>
  <c r="H142" i="5"/>
  <c r="G142" i="5"/>
  <c r="F142" i="5"/>
  <c r="E142" i="5"/>
  <c r="D142" i="5"/>
  <c r="N141" i="5"/>
  <c r="M141" i="5"/>
  <c r="L141" i="5"/>
  <c r="K141" i="5"/>
  <c r="J141" i="5"/>
  <c r="I141" i="5"/>
  <c r="H141" i="5"/>
  <c r="G141" i="5"/>
  <c r="F141" i="5"/>
  <c r="E141" i="5"/>
  <c r="D141" i="5"/>
  <c r="N140" i="5"/>
  <c r="M140" i="5"/>
  <c r="L140" i="5"/>
  <c r="K140" i="5"/>
  <c r="J140" i="5"/>
  <c r="I140" i="5"/>
  <c r="H140" i="5"/>
  <c r="G140" i="5"/>
  <c r="F140" i="5"/>
  <c r="E140" i="5"/>
  <c r="D140" i="5"/>
  <c r="N139" i="5"/>
  <c r="M139" i="5"/>
  <c r="L139" i="5"/>
  <c r="K139" i="5"/>
  <c r="J139" i="5"/>
  <c r="I139" i="5"/>
  <c r="H139" i="5"/>
  <c r="G139" i="5"/>
  <c r="F139" i="5"/>
  <c r="E139" i="5"/>
  <c r="D139" i="5"/>
  <c r="N138" i="5"/>
  <c r="M138" i="5"/>
  <c r="L138" i="5"/>
  <c r="K138" i="5"/>
  <c r="J138" i="5"/>
  <c r="I138" i="5"/>
  <c r="H138" i="5"/>
  <c r="G138" i="5"/>
  <c r="F138" i="5"/>
  <c r="E138" i="5"/>
  <c r="D138" i="5"/>
  <c r="N137" i="5"/>
  <c r="M137" i="5"/>
  <c r="L137" i="5"/>
  <c r="K137" i="5"/>
  <c r="J137" i="5"/>
  <c r="I137" i="5"/>
  <c r="H137" i="5"/>
  <c r="G137" i="5"/>
  <c r="F137" i="5"/>
  <c r="E137" i="5"/>
  <c r="D137" i="5"/>
  <c r="N136" i="5"/>
  <c r="M136" i="5"/>
  <c r="L136" i="5"/>
  <c r="K136" i="5"/>
  <c r="J136" i="5"/>
  <c r="I136" i="5"/>
  <c r="H136" i="5"/>
  <c r="G136" i="5"/>
  <c r="F136" i="5"/>
  <c r="E136" i="5"/>
  <c r="D136" i="5"/>
  <c r="N135" i="5"/>
  <c r="M135" i="5"/>
  <c r="L135" i="5"/>
  <c r="K135" i="5"/>
  <c r="J135" i="5"/>
  <c r="I135" i="5"/>
  <c r="H135" i="5"/>
  <c r="G135" i="5"/>
  <c r="F135" i="5"/>
  <c r="E135" i="5"/>
  <c r="D135" i="5"/>
  <c r="N134" i="5"/>
  <c r="M134" i="5"/>
  <c r="L134" i="5"/>
  <c r="K134" i="5"/>
  <c r="J134" i="5"/>
  <c r="I134" i="5"/>
  <c r="H134" i="5"/>
  <c r="G134" i="5"/>
  <c r="F134" i="5"/>
  <c r="E134" i="5"/>
  <c r="D134" i="5"/>
  <c r="N133" i="5"/>
  <c r="M133" i="5"/>
  <c r="L133" i="5"/>
  <c r="K133" i="5"/>
  <c r="J133" i="5"/>
  <c r="I133" i="5"/>
  <c r="H133" i="5"/>
  <c r="G133" i="5"/>
  <c r="F133" i="5"/>
  <c r="E133" i="5"/>
  <c r="D133" i="5"/>
  <c r="N132" i="5"/>
  <c r="M132" i="5"/>
  <c r="L132" i="5"/>
  <c r="K132" i="5"/>
  <c r="J132" i="5"/>
  <c r="I132" i="5"/>
  <c r="H132" i="5"/>
  <c r="G132" i="5"/>
  <c r="F132" i="5"/>
  <c r="E132" i="5"/>
  <c r="D132" i="5"/>
  <c r="N131" i="5"/>
  <c r="M131" i="5"/>
  <c r="L131" i="5"/>
  <c r="K131" i="5"/>
  <c r="J131" i="5"/>
  <c r="I131" i="5"/>
  <c r="H131" i="5"/>
  <c r="G131" i="5"/>
  <c r="F131" i="5"/>
  <c r="E131" i="5"/>
  <c r="D131" i="5"/>
  <c r="N130" i="5"/>
  <c r="M130" i="5"/>
  <c r="L130" i="5"/>
  <c r="K130" i="5"/>
  <c r="J130" i="5"/>
  <c r="I130" i="5"/>
  <c r="H130" i="5"/>
  <c r="G130" i="5"/>
  <c r="F130" i="5"/>
  <c r="E130" i="5"/>
  <c r="D130" i="5"/>
  <c r="N129" i="5"/>
  <c r="M129" i="5"/>
  <c r="L129" i="5"/>
  <c r="K129" i="5"/>
  <c r="J129" i="5"/>
  <c r="I129" i="5"/>
  <c r="H129" i="5"/>
  <c r="G129" i="5"/>
  <c r="F129" i="5"/>
  <c r="E129" i="5"/>
  <c r="D129" i="5"/>
  <c r="N128" i="5"/>
  <c r="M128" i="5"/>
  <c r="L128" i="5"/>
  <c r="K128" i="5"/>
  <c r="J128" i="5"/>
  <c r="I128" i="5"/>
  <c r="H128" i="5"/>
  <c r="G128" i="5"/>
  <c r="F128" i="5"/>
  <c r="E128" i="5"/>
  <c r="D128" i="5"/>
  <c r="N127" i="5"/>
  <c r="M127" i="5"/>
  <c r="L127" i="5"/>
  <c r="K127" i="5"/>
  <c r="J127" i="5"/>
  <c r="I127" i="5"/>
  <c r="H127" i="5"/>
  <c r="G127" i="5"/>
  <c r="F127" i="5"/>
  <c r="E127" i="5"/>
  <c r="D127" i="5"/>
  <c r="N126" i="5"/>
  <c r="M126" i="5"/>
  <c r="L126" i="5"/>
  <c r="K126" i="5"/>
  <c r="J126" i="5"/>
  <c r="I126" i="5"/>
  <c r="H126" i="5"/>
  <c r="G126" i="5"/>
  <c r="F126" i="5"/>
  <c r="E126" i="5"/>
  <c r="D126" i="5"/>
  <c r="N125" i="5"/>
  <c r="M125" i="5"/>
  <c r="L125" i="5"/>
  <c r="K125" i="5"/>
  <c r="J125" i="5"/>
  <c r="I125" i="5"/>
  <c r="H125" i="5"/>
  <c r="G125" i="5"/>
  <c r="F125" i="5"/>
  <c r="E125" i="5"/>
  <c r="D125" i="5"/>
  <c r="N124" i="5"/>
  <c r="M124" i="5"/>
  <c r="L124" i="5"/>
  <c r="K124" i="5"/>
  <c r="J124" i="5"/>
  <c r="I124" i="5"/>
  <c r="H124" i="5"/>
  <c r="G124" i="5"/>
  <c r="F124" i="5"/>
  <c r="E124" i="5"/>
  <c r="D124" i="5"/>
  <c r="N123" i="5"/>
  <c r="M123" i="5"/>
  <c r="L123" i="5"/>
  <c r="K123" i="5"/>
  <c r="J123" i="5"/>
  <c r="I123" i="5"/>
  <c r="H123" i="5"/>
  <c r="G123" i="5"/>
  <c r="F123" i="5"/>
  <c r="E123" i="5"/>
  <c r="D123" i="5"/>
  <c r="N122" i="5"/>
  <c r="M122" i="5"/>
  <c r="L122" i="5"/>
  <c r="K122" i="5"/>
  <c r="J122" i="5"/>
  <c r="I122" i="5"/>
  <c r="H122" i="5"/>
  <c r="G122" i="5"/>
  <c r="F122" i="5"/>
  <c r="E122" i="5"/>
  <c r="D122" i="5"/>
  <c r="N121" i="5"/>
  <c r="M121" i="5"/>
  <c r="L121" i="5"/>
  <c r="K121" i="5"/>
  <c r="J121" i="5"/>
  <c r="I121" i="5"/>
  <c r="H121" i="5"/>
  <c r="G121" i="5"/>
  <c r="F121" i="5"/>
  <c r="E121" i="5"/>
  <c r="D121" i="5"/>
  <c r="N120" i="5"/>
  <c r="M120" i="5"/>
  <c r="L120" i="5"/>
  <c r="K120" i="5"/>
  <c r="J120" i="5"/>
  <c r="I120" i="5"/>
  <c r="H120" i="5"/>
  <c r="G120" i="5"/>
  <c r="F120" i="5"/>
  <c r="E120" i="5"/>
  <c r="D120" i="5"/>
  <c r="N119" i="5"/>
  <c r="M119" i="5"/>
  <c r="L119" i="5"/>
  <c r="K119" i="5"/>
  <c r="J119" i="5"/>
  <c r="I119" i="5"/>
  <c r="H119" i="5"/>
  <c r="G119" i="5"/>
  <c r="F119" i="5"/>
  <c r="E119" i="5"/>
  <c r="D119" i="5"/>
  <c r="N118" i="5"/>
  <c r="M118" i="5"/>
  <c r="L118" i="5"/>
  <c r="K118" i="5"/>
  <c r="J118" i="5"/>
  <c r="I118" i="5"/>
  <c r="H118" i="5"/>
  <c r="G118" i="5"/>
  <c r="F118" i="5"/>
  <c r="E118" i="5"/>
  <c r="D118" i="5"/>
  <c r="N117" i="5"/>
  <c r="M117" i="5"/>
  <c r="L117" i="5"/>
  <c r="K117" i="5"/>
  <c r="J117" i="5"/>
  <c r="I117" i="5"/>
  <c r="H117" i="5"/>
  <c r="G117" i="5"/>
  <c r="F117" i="5"/>
  <c r="E117" i="5"/>
  <c r="D117" i="5"/>
  <c r="N116" i="5"/>
  <c r="M116" i="5"/>
  <c r="L116" i="5"/>
  <c r="K116" i="5"/>
  <c r="J116" i="5"/>
  <c r="I116" i="5"/>
  <c r="H116" i="5"/>
  <c r="G116" i="5"/>
  <c r="F116" i="5"/>
  <c r="E116" i="5"/>
  <c r="D116" i="5"/>
  <c r="N115" i="5"/>
  <c r="M115" i="5"/>
  <c r="L115" i="5"/>
  <c r="K115" i="5"/>
  <c r="J115" i="5"/>
  <c r="I115" i="5"/>
  <c r="H115" i="5"/>
  <c r="G115" i="5"/>
  <c r="F115" i="5"/>
  <c r="E115" i="5"/>
  <c r="D115" i="5"/>
  <c r="N114" i="5"/>
  <c r="M114" i="5"/>
  <c r="L114" i="5"/>
  <c r="K114" i="5"/>
  <c r="J114" i="5"/>
  <c r="I114" i="5"/>
  <c r="H114" i="5"/>
  <c r="G114" i="5"/>
  <c r="F114" i="5"/>
  <c r="E114" i="5"/>
  <c r="D114" i="5"/>
  <c r="N113" i="5"/>
  <c r="M113" i="5"/>
  <c r="L113" i="5"/>
  <c r="K113" i="5"/>
  <c r="J113" i="5"/>
  <c r="I113" i="5"/>
  <c r="H113" i="5"/>
  <c r="G113" i="5"/>
  <c r="F113" i="5"/>
  <c r="E113" i="5"/>
  <c r="D113" i="5"/>
  <c r="N112" i="5"/>
  <c r="M112" i="5"/>
  <c r="L112" i="5"/>
  <c r="K112" i="5"/>
  <c r="J112" i="5"/>
  <c r="I112" i="5"/>
  <c r="H112" i="5"/>
  <c r="G112" i="5"/>
  <c r="F112" i="5"/>
  <c r="E112" i="5"/>
  <c r="D112" i="5"/>
  <c r="N111" i="5"/>
  <c r="M111" i="5"/>
  <c r="L111" i="5"/>
  <c r="K111" i="5"/>
  <c r="J111" i="5"/>
  <c r="I111" i="5"/>
  <c r="H111" i="5"/>
  <c r="G111" i="5"/>
  <c r="F111" i="5"/>
  <c r="E111" i="5"/>
  <c r="D111" i="5"/>
  <c r="N110" i="5"/>
  <c r="M110" i="5"/>
  <c r="L110" i="5"/>
  <c r="K110" i="5"/>
  <c r="J110" i="5"/>
  <c r="I110" i="5"/>
  <c r="H110" i="5"/>
  <c r="G110" i="5"/>
  <c r="F110" i="5"/>
  <c r="E110" i="5"/>
  <c r="D110" i="5"/>
  <c r="N109" i="5"/>
  <c r="M109" i="5"/>
  <c r="L109" i="5"/>
  <c r="K109" i="5"/>
  <c r="J109" i="5"/>
  <c r="I109" i="5"/>
  <c r="H109" i="5"/>
  <c r="G109" i="5"/>
  <c r="F109" i="5"/>
  <c r="E109" i="5"/>
  <c r="D109" i="5"/>
  <c r="N108" i="5"/>
  <c r="M108" i="5"/>
  <c r="L108" i="5"/>
  <c r="K108" i="5"/>
  <c r="J108" i="5"/>
  <c r="I108" i="5"/>
  <c r="H108" i="5"/>
  <c r="G108" i="5"/>
  <c r="F108" i="5"/>
  <c r="E108" i="5"/>
  <c r="D108" i="5"/>
  <c r="N107" i="5"/>
  <c r="M107" i="5"/>
  <c r="L107" i="5"/>
  <c r="K107" i="5"/>
  <c r="J107" i="5"/>
  <c r="I107" i="5"/>
  <c r="H107" i="5"/>
  <c r="G107" i="5"/>
  <c r="F107" i="5"/>
  <c r="E107" i="5"/>
  <c r="D107" i="5"/>
  <c r="N106" i="5"/>
  <c r="M106" i="5"/>
  <c r="L106" i="5"/>
  <c r="K106" i="5"/>
  <c r="J106" i="5"/>
  <c r="I106" i="5"/>
  <c r="H106" i="5"/>
  <c r="G106" i="5"/>
  <c r="F106" i="5"/>
  <c r="E106" i="5"/>
  <c r="D106" i="5"/>
  <c r="N105" i="5"/>
  <c r="M105" i="5"/>
  <c r="L105" i="5"/>
  <c r="K105" i="5"/>
  <c r="J105" i="5"/>
  <c r="I105" i="5"/>
  <c r="H105" i="5"/>
  <c r="G105" i="5"/>
  <c r="F105" i="5"/>
  <c r="E105" i="5"/>
  <c r="D105" i="5"/>
  <c r="N104" i="5"/>
  <c r="M104" i="5"/>
  <c r="L104" i="5"/>
  <c r="K104" i="5"/>
  <c r="J104" i="5"/>
  <c r="I104" i="5"/>
  <c r="H104" i="5"/>
  <c r="G104" i="5"/>
  <c r="F104" i="5"/>
  <c r="E104" i="5"/>
  <c r="D104" i="5"/>
  <c r="N103" i="5"/>
  <c r="M103" i="5"/>
  <c r="L103" i="5"/>
  <c r="K103" i="5"/>
  <c r="J103" i="5"/>
  <c r="I103" i="5"/>
  <c r="H103" i="5"/>
  <c r="G103" i="5"/>
  <c r="F103" i="5"/>
  <c r="E103" i="5"/>
  <c r="D103" i="5"/>
  <c r="N102" i="5"/>
  <c r="M102" i="5"/>
  <c r="L102" i="5"/>
  <c r="K102" i="5"/>
  <c r="J102" i="5"/>
  <c r="I102" i="5"/>
  <c r="H102" i="5"/>
  <c r="G102" i="5"/>
  <c r="F102" i="5"/>
  <c r="E102" i="5"/>
  <c r="D102" i="5"/>
  <c r="N101" i="5"/>
  <c r="M101" i="5"/>
  <c r="L101" i="5"/>
  <c r="K101" i="5"/>
  <c r="J101" i="5"/>
  <c r="I101" i="5"/>
  <c r="H101" i="5"/>
  <c r="G101" i="5"/>
  <c r="F101" i="5"/>
  <c r="E101" i="5"/>
  <c r="D101" i="5"/>
  <c r="N100" i="5"/>
  <c r="M100" i="5"/>
  <c r="L100" i="5"/>
  <c r="K100" i="5"/>
  <c r="J100" i="5"/>
  <c r="I100" i="5"/>
  <c r="H100" i="5"/>
  <c r="G100" i="5"/>
  <c r="F100" i="5"/>
  <c r="E100" i="5"/>
  <c r="D100" i="5"/>
  <c r="N99" i="5"/>
  <c r="M99" i="5"/>
  <c r="L99" i="5"/>
  <c r="K99" i="5"/>
  <c r="J99" i="5"/>
  <c r="I99" i="5"/>
  <c r="H99" i="5"/>
  <c r="G99" i="5"/>
  <c r="F99" i="5"/>
  <c r="E99" i="5"/>
  <c r="D99" i="5"/>
  <c r="N98" i="5"/>
  <c r="M98" i="5"/>
  <c r="L98" i="5"/>
  <c r="K98" i="5"/>
  <c r="J98" i="5"/>
  <c r="I98" i="5"/>
  <c r="H98" i="5"/>
  <c r="G98" i="5"/>
  <c r="F98" i="5"/>
  <c r="E98" i="5"/>
  <c r="D98" i="5"/>
  <c r="N97" i="5"/>
  <c r="M97" i="5"/>
  <c r="L97" i="5"/>
  <c r="K97" i="5"/>
  <c r="J97" i="5"/>
  <c r="I97" i="5"/>
  <c r="H97" i="5"/>
  <c r="G97" i="5"/>
  <c r="F97" i="5"/>
  <c r="E97" i="5"/>
  <c r="D97" i="5"/>
  <c r="N96" i="5"/>
  <c r="M96" i="5"/>
  <c r="L96" i="5"/>
  <c r="K96" i="5"/>
  <c r="J96" i="5"/>
  <c r="I96" i="5"/>
  <c r="H96" i="5"/>
  <c r="G96" i="5"/>
  <c r="F96" i="5"/>
  <c r="E96" i="5"/>
  <c r="D96" i="5"/>
  <c r="N95" i="5"/>
  <c r="M95" i="5"/>
  <c r="L95" i="5"/>
  <c r="K95" i="5"/>
  <c r="J95" i="5"/>
  <c r="I95" i="5"/>
  <c r="H95" i="5"/>
  <c r="G95" i="5"/>
  <c r="F95" i="5"/>
  <c r="E95" i="5"/>
  <c r="D95" i="5"/>
  <c r="N94" i="5"/>
  <c r="M94" i="5"/>
  <c r="L94" i="5"/>
  <c r="K94" i="5"/>
  <c r="J94" i="5"/>
  <c r="I94" i="5"/>
  <c r="H94" i="5"/>
  <c r="G94" i="5"/>
  <c r="F94" i="5"/>
  <c r="E94" i="5"/>
  <c r="D94" i="5"/>
  <c r="N93" i="5"/>
  <c r="M93" i="5"/>
  <c r="L93" i="5"/>
  <c r="K93" i="5"/>
  <c r="J93" i="5"/>
  <c r="I93" i="5"/>
  <c r="H93" i="5"/>
  <c r="G93" i="5"/>
  <c r="F93" i="5"/>
  <c r="E93" i="5"/>
  <c r="D93" i="5"/>
  <c r="N92" i="5"/>
  <c r="M92" i="5"/>
  <c r="L92" i="5"/>
  <c r="K92" i="5"/>
  <c r="J92" i="5"/>
  <c r="I92" i="5"/>
  <c r="H92" i="5"/>
  <c r="G92" i="5"/>
  <c r="F92" i="5"/>
  <c r="E92" i="5"/>
  <c r="D92" i="5"/>
  <c r="N91" i="5"/>
  <c r="M91" i="5"/>
  <c r="L91" i="5"/>
  <c r="K91" i="5"/>
  <c r="J91" i="5"/>
  <c r="I91" i="5"/>
  <c r="H91" i="5"/>
  <c r="G91" i="5"/>
  <c r="F91" i="5"/>
  <c r="E91" i="5"/>
  <c r="D91" i="5"/>
  <c r="N90" i="5"/>
  <c r="M90" i="5"/>
  <c r="L90" i="5"/>
  <c r="K90" i="5"/>
  <c r="J90" i="5"/>
  <c r="I90" i="5"/>
  <c r="H90" i="5"/>
  <c r="G90" i="5"/>
  <c r="F90" i="5"/>
  <c r="E90" i="5"/>
  <c r="D90" i="5"/>
  <c r="N89" i="5"/>
  <c r="M89" i="5"/>
  <c r="L89" i="5"/>
  <c r="K89" i="5"/>
  <c r="J89" i="5"/>
  <c r="I89" i="5"/>
  <c r="H89" i="5"/>
  <c r="G89" i="5"/>
  <c r="F89" i="5"/>
  <c r="E89" i="5"/>
  <c r="D89" i="5"/>
  <c r="N88" i="5"/>
  <c r="M88" i="5"/>
  <c r="L88" i="5"/>
  <c r="K88" i="5"/>
  <c r="J88" i="5"/>
  <c r="I88" i="5"/>
  <c r="H88" i="5"/>
  <c r="G88" i="5"/>
  <c r="F88" i="5"/>
  <c r="E88" i="5"/>
  <c r="D88" i="5"/>
  <c r="N87" i="5"/>
  <c r="M87" i="5"/>
  <c r="L87" i="5"/>
  <c r="K87" i="5"/>
  <c r="J87" i="5"/>
  <c r="I87" i="5"/>
  <c r="H87" i="5"/>
  <c r="G87" i="5"/>
  <c r="F87" i="5"/>
  <c r="E87" i="5"/>
  <c r="D87" i="5"/>
  <c r="N86" i="5"/>
  <c r="M86" i="5"/>
  <c r="L86" i="5"/>
  <c r="K86" i="5"/>
  <c r="J86" i="5"/>
  <c r="I86" i="5"/>
  <c r="H86" i="5"/>
  <c r="G86" i="5"/>
  <c r="F86" i="5"/>
  <c r="E86" i="5"/>
  <c r="D86" i="5"/>
  <c r="N85" i="5"/>
  <c r="M85" i="5"/>
  <c r="L85" i="5"/>
  <c r="K85" i="5"/>
  <c r="J85" i="5"/>
  <c r="I85" i="5"/>
  <c r="H85" i="5"/>
  <c r="G85" i="5"/>
  <c r="F85" i="5"/>
  <c r="E85" i="5"/>
  <c r="D85" i="5"/>
  <c r="N84" i="5"/>
  <c r="M84" i="5"/>
  <c r="L84" i="5"/>
  <c r="K84" i="5"/>
  <c r="J84" i="5"/>
  <c r="I84" i="5"/>
  <c r="H84" i="5"/>
  <c r="G84" i="5"/>
  <c r="F84" i="5"/>
  <c r="E84" i="5"/>
  <c r="D84" i="5"/>
  <c r="N83" i="5"/>
  <c r="M83" i="5"/>
  <c r="L83" i="5"/>
  <c r="K83" i="5"/>
  <c r="J83" i="5"/>
  <c r="I83" i="5"/>
  <c r="H83" i="5"/>
  <c r="G83" i="5"/>
  <c r="F83" i="5"/>
  <c r="E83" i="5"/>
  <c r="D83" i="5"/>
  <c r="N82" i="5"/>
  <c r="M82" i="5"/>
  <c r="L82" i="5"/>
  <c r="K82" i="5"/>
  <c r="J82" i="5"/>
  <c r="I82" i="5"/>
  <c r="H82" i="5"/>
  <c r="G82" i="5"/>
  <c r="F82" i="5"/>
  <c r="E82" i="5"/>
  <c r="D82" i="5"/>
  <c r="N81" i="5"/>
  <c r="M81" i="5"/>
  <c r="L81" i="5"/>
  <c r="K81" i="5"/>
  <c r="J81" i="5"/>
  <c r="I81" i="5"/>
  <c r="H81" i="5"/>
  <c r="G81" i="5"/>
  <c r="F81" i="5"/>
  <c r="E81" i="5"/>
  <c r="D81" i="5"/>
  <c r="N80" i="5"/>
  <c r="M80" i="5"/>
  <c r="L80" i="5"/>
  <c r="K80" i="5"/>
  <c r="J80" i="5"/>
  <c r="I80" i="5"/>
  <c r="H80" i="5"/>
  <c r="G80" i="5"/>
  <c r="F80" i="5"/>
  <c r="E80" i="5"/>
  <c r="D80" i="5"/>
  <c r="N79" i="5"/>
  <c r="M79" i="5"/>
  <c r="L79" i="5"/>
  <c r="K79" i="5"/>
  <c r="J79" i="5"/>
  <c r="I79" i="5"/>
  <c r="H79" i="5"/>
  <c r="G79" i="5"/>
  <c r="F79" i="5"/>
  <c r="E79" i="5"/>
  <c r="D79" i="5"/>
  <c r="N78" i="5"/>
  <c r="M78" i="5"/>
  <c r="L78" i="5"/>
  <c r="K78" i="5"/>
  <c r="J78" i="5"/>
  <c r="I78" i="5"/>
  <c r="H78" i="5"/>
  <c r="G78" i="5"/>
  <c r="F78" i="5"/>
  <c r="E78" i="5"/>
  <c r="D78" i="5"/>
  <c r="N77" i="5"/>
  <c r="M77" i="5"/>
  <c r="L77" i="5"/>
  <c r="K77" i="5"/>
  <c r="J77" i="5"/>
  <c r="I77" i="5"/>
  <c r="H77" i="5"/>
  <c r="G77" i="5"/>
  <c r="F77" i="5"/>
  <c r="E77" i="5"/>
  <c r="D77" i="5"/>
  <c r="N76" i="5"/>
  <c r="M76" i="5"/>
  <c r="L76" i="5"/>
  <c r="K76" i="5"/>
  <c r="J76" i="5"/>
  <c r="I76" i="5"/>
  <c r="H76" i="5"/>
  <c r="G76" i="5"/>
  <c r="F76" i="5"/>
  <c r="E76" i="5"/>
  <c r="D76" i="5"/>
  <c r="N75" i="5"/>
  <c r="M75" i="5"/>
  <c r="L75" i="5"/>
  <c r="K75" i="5"/>
  <c r="J75" i="5"/>
  <c r="I75" i="5"/>
  <c r="H75" i="5"/>
  <c r="G75" i="5"/>
  <c r="F75" i="5"/>
  <c r="E75" i="5"/>
  <c r="D75" i="5"/>
  <c r="N74" i="5"/>
  <c r="M74" i="5"/>
  <c r="L74" i="5"/>
  <c r="K74" i="5"/>
  <c r="J74" i="5"/>
  <c r="I74" i="5"/>
  <c r="H74" i="5"/>
  <c r="G74" i="5"/>
  <c r="F74" i="5"/>
  <c r="E74" i="5"/>
  <c r="D74" i="5"/>
  <c r="N73" i="5"/>
  <c r="M73" i="5"/>
  <c r="L73" i="5"/>
  <c r="K73" i="5"/>
  <c r="J73" i="5"/>
  <c r="I73" i="5"/>
  <c r="H73" i="5"/>
  <c r="G73" i="5"/>
  <c r="F73" i="5"/>
  <c r="E73" i="5"/>
  <c r="D73" i="5"/>
  <c r="N72" i="5"/>
  <c r="M72" i="5"/>
  <c r="L72" i="5"/>
  <c r="K72" i="5"/>
  <c r="J72" i="5"/>
  <c r="I72" i="5"/>
  <c r="H72" i="5"/>
  <c r="G72" i="5"/>
  <c r="F72" i="5"/>
  <c r="E72" i="5"/>
  <c r="D72" i="5"/>
  <c r="N71" i="5"/>
  <c r="M71" i="5"/>
  <c r="L71" i="5"/>
  <c r="K71" i="5"/>
  <c r="J71" i="5"/>
  <c r="I71" i="5"/>
  <c r="H71" i="5"/>
  <c r="G71" i="5"/>
  <c r="F71" i="5"/>
  <c r="E71" i="5"/>
  <c r="D71" i="5"/>
  <c r="N70" i="5"/>
  <c r="M70" i="5"/>
  <c r="L70" i="5"/>
  <c r="K70" i="5"/>
  <c r="J70" i="5"/>
  <c r="I70" i="5"/>
  <c r="H70" i="5"/>
  <c r="G70" i="5"/>
  <c r="F70" i="5"/>
  <c r="E70" i="5"/>
  <c r="D70" i="5"/>
  <c r="N69" i="5"/>
  <c r="M69" i="5"/>
  <c r="L69" i="5"/>
  <c r="K69" i="5"/>
  <c r="J69" i="5"/>
  <c r="I69" i="5"/>
  <c r="H69" i="5"/>
  <c r="G69" i="5"/>
  <c r="F69" i="5"/>
  <c r="E69" i="5"/>
  <c r="D69" i="5"/>
  <c r="N68" i="5"/>
  <c r="M68" i="5"/>
  <c r="L68" i="5"/>
  <c r="K68" i="5"/>
  <c r="J68" i="5"/>
  <c r="I68" i="5"/>
  <c r="H68" i="5"/>
  <c r="G68" i="5"/>
  <c r="F68" i="5"/>
  <c r="E68" i="5"/>
  <c r="D68" i="5"/>
  <c r="N67" i="5"/>
  <c r="M67" i="5"/>
  <c r="L67" i="5"/>
  <c r="K67" i="5"/>
  <c r="J67" i="5"/>
  <c r="I67" i="5"/>
  <c r="H67" i="5"/>
  <c r="G67" i="5"/>
  <c r="F67" i="5"/>
  <c r="E67" i="5"/>
  <c r="D67" i="5"/>
  <c r="N66" i="5"/>
  <c r="M66" i="5"/>
  <c r="L66" i="5"/>
  <c r="K66" i="5"/>
  <c r="J66" i="5"/>
  <c r="I66" i="5"/>
  <c r="H66" i="5"/>
  <c r="G66" i="5"/>
  <c r="F66" i="5"/>
  <c r="E66" i="5"/>
  <c r="D66" i="5"/>
  <c r="N65" i="5"/>
  <c r="M65" i="5"/>
  <c r="L65" i="5"/>
  <c r="K65" i="5"/>
  <c r="J65" i="5"/>
  <c r="I65" i="5"/>
  <c r="H65" i="5"/>
  <c r="G65" i="5"/>
  <c r="F65" i="5"/>
  <c r="E65" i="5"/>
  <c r="D65" i="5"/>
  <c r="N64" i="5"/>
  <c r="M64" i="5"/>
  <c r="L64" i="5"/>
  <c r="K64" i="5"/>
  <c r="J64" i="5"/>
  <c r="I64" i="5"/>
  <c r="H64" i="5"/>
  <c r="G64" i="5"/>
  <c r="F64" i="5"/>
  <c r="E64" i="5"/>
  <c r="D64" i="5"/>
  <c r="N63" i="5"/>
  <c r="M63" i="5"/>
  <c r="L63" i="5"/>
  <c r="K63" i="5"/>
  <c r="J63" i="5"/>
  <c r="I63" i="5"/>
  <c r="H63" i="5"/>
  <c r="G63" i="5"/>
  <c r="F63" i="5"/>
  <c r="E63" i="5"/>
  <c r="D63" i="5"/>
  <c r="N62" i="5"/>
  <c r="M62" i="5"/>
  <c r="L62" i="5"/>
  <c r="K62" i="5"/>
  <c r="J62" i="5"/>
  <c r="I62" i="5"/>
  <c r="H62" i="5"/>
  <c r="G62" i="5"/>
  <c r="F62" i="5"/>
  <c r="E62" i="5"/>
  <c r="D62" i="5"/>
  <c r="N61" i="5"/>
  <c r="M61" i="5"/>
  <c r="L61" i="5"/>
  <c r="K61" i="5"/>
  <c r="J61" i="5"/>
  <c r="I61" i="5"/>
  <c r="H61" i="5"/>
  <c r="G61" i="5"/>
  <c r="F61" i="5"/>
  <c r="E61" i="5"/>
  <c r="D61" i="5"/>
  <c r="N60" i="5"/>
  <c r="M60" i="5"/>
  <c r="L60" i="5"/>
  <c r="K60" i="5"/>
  <c r="J60" i="5"/>
  <c r="I60" i="5"/>
  <c r="H60" i="5"/>
  <c r="G60" i="5"/>
  <c r="F60" i="5"/>
  <c r="E60" i="5"/>
  <c r="D60" i="5"/>
  <c r="N59" i="5"/>
  <c r="M59" i="5"/>
  <c r="L59" i="5"/>
  <c r="K59" i="5"/>
  <c r="J59" i="5"/>
  <c r="I59" i="5"/>
  <c r="H59" i="5"/>
  <c r="G59" i="5"/>
  <c r="F59" i="5"/>
  <c r="E59" i="5"/>
  <c r="D59" i="5"/>
  <c r="N58" i="5"/>
  <c r="M58" i="5"/>
  <c r="L58" i="5"/>
  <c r="K58" i="5"/>
  <c r="J58" i="5"/>
  <c r="I58" i="5"/>
  <c r="H58" i="5"/>
  <c r="G58" i="5"/>
  <c r="F58" i="5"/>
  <c r="E58" i="5"/>
  <c r="D58" i="5"/>
  <c r="N57" i="5"/>
  <c r="M57" i="5"/>
  <c r="L57" i="5"/>
  <c r="K57" i="5"/>
  <c r="J57" i="5"/>
  <c r="I57" i="5"/>
  <c r="H57" i="5"/>
  <c r="G57" i="5"/>
  <c r="F57" i="5"/>
  <c r="E57" i="5"/>
  <c r="D57" i="5"/>
  <c r="N56" i="5"/>
  <c r="M56" i="5"/>
  <c r="L56" i="5"/>
  <c r="K56" i="5"/>
  <c r="J56" i="5"/>
  <c r="I56" i="5"/>
  <c r="H56" i="5"/>
  <c r="G56" i="5"/>
  <c r="F56" i="5"/>
  <c r="E56" i="5"/>
  <c r="D56" i="5"/>
  <c r="N55" i="5"/>
  <c r="M55" i="5"/>
  <c r="L55" i="5"/>
  <c r="K55" i="5"/>
  <c r="J55" i="5"/>
  <c r="I55" i="5"/>
  <c r="H55" i="5"/>
  <c r="G55" i="5"/>
  <c r="F55" i="5"/>
  <c r="E55" i="5"/>
  <c r="D55" i="5"/>
  <c r="N54" i="5"/>
  <c r="M54" i="5"/>
  <c r="L54" i="5"/>
  <c r="K54" i="5"/>
  <c r="J54" i="5"/>
  <c r="I54" i="5"/>
  <c r="H54" i="5"/>
  <c r="G54" i="5"/>
  <c r="F54" i="5"/>
  <c r="E54" i="5"/>
  <c r="D54" i="5"/>
  <c r="N53" i="5"/>
  <c r="M53" i="5"/>
  <c r="L53" i="5"/>
  <c r="K53" i="5"/>
  <c r="J53" i="5"/>
  <c r="I53" i="5"/>
  <c r="H53" i="5"/>
  <c r="G53" i="5"/>
  <c r="F53" i="5"/>
  <c r="E53" i="5"/>
  <c r="D53" i="5"/>
  <c r="N52" i="5"/>
  <c r="M52" i="5"/>
  <c r="L52" i="5"/>
  <c r="K52" i="5"/>
  <c r="J52" i="5"/>
  <c r="I52" i="5"/>
  <c r="H52" i="5"/>
  <c r="G52" i="5"/>
  <c r="F52" i="5"/>
  <c r="E52" i="5"/>
  <c r="D52" i="5"/>
  <c r="N51" i="5"/>
  <c r="M51" i="5"/>
  <c r="L51" i="5"/>
  <c r="K51" i="5"/>
  <c r="J51" i="5"/>
  <c r="I51" i="5"/>
  <c r="H51" i="5"/>
  <c r="G51" i="5"/>
  <c r="F51" i="5"/>
  <c r="E51" i="5"/>
  <c r="D51" i="5"/>
  <c r="N50" i="5"/>
  <c r="M50" i="5"/>
  <c r="L50" i="5"/>
  <c r="K50" i="5"/>
  <c r="J50" i="5"/>
  <c r="I50" i="5"/>
  <c r="H50" i="5"/>
  <c r="G50" i="5"/>
  <c r="F50" i="5"/>
  <c r="E50" i="5"/>
  <c r="D50" i="5"/>
  <c r="N49" i="5"/>
  <c r="M49" i="5"/>
  <c r="L49" i="5"/>
  <c r="K49" i="5"/>
  <c r="J49" i="5"/>
  <c r="I49" i="5"/>
  <c r="H49" i="5"/>
  <c r="G49" i="5"/>
  <c r="F49" i="5"/>
  <c r="E49" i="5"/>
  <c r="D49" i="5"/>
  <c r="N48" i="5"/>
  <c r="M48" i="5"/>
  <c r="L48" i="5"/>
  <c r="K48" i="5"/>
  <c r="J48" i="5"/>
  <c r="I48" i="5"/>
  <c r="H48" i="5"/>
  <c r="G48" i="5"/>
  <c r="F48" i="5"/>
  <c r="E48" i="5"/>
  <c r="D48" i="5"/>
  <c r="N47" i="5"/>
  <c r="M47" i="5"/>
  <c r="L47" i="5"/>
  <c r="K47" i="5"/>
  <c r="J47" i="5"/>
  <c r="I47" i="5"/>
  <c r="H47" i="5"/>
  <c r="G47" i="5"/>
  <c r="F47" i="5"/>
  <c r="E47" i="5"/>
  <c r="D47" i="5"/>
  <c r="N46" i="5"/>
  <c r="M46" i="5"/>
  <c r="L46" i="5"/>
  <c r="K46" i="5"/>
  <c r="J46" i="5"/>
  <c r="I46" i="5"/>
  <c r="H46" i="5"/>
  <c r="G46" i="5"/>
  <c r="F46" i="5"/>
  <c r="E46" i="5"/>
  <c r="D46" i="5"/>
  <c r="N45" i="5"/>
  <c r="M45" i="5"/>
  <c r="L45" i="5"/>
  <c r="K45" i="5"/>
  <c r="J45" i="5"/>
  <c r="I45" i="5"/>
  <c r="H45" i="5"/>
  <c r="G45" i="5"/>
  <c r="F45" i="5"/>
  <c r="E45" i="5"/>
  <c r="D45" i="5"/>
  <c r="N44" i="5"/>
  <c r="M44" i="5"/>
  <c r="L44" i="5"/>
  <c r="K44" i="5"/>
  <c r="J44" i="5"/>
  <c r="I44" i="5"/>
  <c r="H44" i="5"/>
  <c r="G44" i="5"/>
  <c r="F44" i="5"/>
  <c r="E44" i="5"/>
  <c r="D44" i="5"/>
  <c r="N43" i="5"/>
  <c r="M43" i="5"/>
  <c r="L43" i="5"/>
  <c r="K43" i="5"/>
  <c r="J43" i="5"/>
  <c r="I43" i="5"/>
  <c r="H43" i="5"/>
  <c r="G43" i="5"/>
  <c r="F43" i="5"/>
  <c r="E43" i="5"/>
  <c r="D43" i="5"/>
  <c r="N42" i="5"/>
  <c r="M42" i="5"/>
  <c r="L42" i="5"/>
  <c r="K42" i="5"/>
  <c r="J42" i="5"/>
  <c r="I42" i="5"/>
  <c r="H42" i="5"/>
  <c r="G42" i="5"/>
  <c r="F42" i="5"/>
  <c r="E42" i="5"/>
  <c r="D42" i="5"/>
  <c r="N41" i="5"/>
  <c r="M41" i="5"/>
  <c r="L41" i="5"/>
  <c r="K41" i="5"/>
  <c r="J41" i="5"/>
  <c r="I41" i="5"/>
  <c r="H41" i="5"/>
  <c r="G41" i="5"/>
  <c r="F41" i="5"/>
  <c r="E41" i="5"/>
  <c r="D41" i="5"/>
  <c r="N40" i="5"/>
  <c r="M40" i="5"/>
  <c r="L40" i="5"/>
  <c r="K40" i="5"/>
  <c r="J40" i="5"/>
  <c r="I40" i="5"/>
  <c r="H40" i="5"/>
  <c r="G40" i="5"/>
  <c r="F40" i="5"/>
  <c r="E40" i="5"/>
  <c r="D40" i="5"/>
  <c r="N39" i="5"/>
  <c r="M39" i="5"/>
  <c r="L39" i="5"/>
  <c r="K39" i="5"/>
  <c r="J39" i="5"/>
  <c r="I39" i="5"/>
  <c r="H39" i="5"/>
  <c r="G39" i="5"/>
  <c r="F39" i="5"/>
  <c r="E39" i="5"/>
  <c r="D39" i="5"/>
  <c r="N38" i="5"/>
  <c r="M38" i="5"/>
  <c r="L38" i="5"/>
  <c r="K38" i="5"/>
  <c r="J38" i="5"/>
  <c r="I38" i="5"/>
  <c r="H38" i="5"/>
  <c r="G38" i="5"/>
  <c r="F38" i="5"/>
  <c r="E38" i="5"/>
  <c r="D38" i="5"/>
  <c r="N37" i="5"/>
  <c r="M37" i="5"/>
  <c r="L37" i="5"/>
  <c r="K37" i="5"/>
  <c r="J37" i="5"/>
  <c r="I37" i="5"/>
  <c r="H37" i="5"/>
  <c r="G37" i="5"/>
  <c r="F37" i="5"/>
  <c r="E37" i="5"/>
  <c r="D37" i="5"/>
  <c r="N36" i="5"/>
  <c r="M36" i="5"/>
  <c r="L36" i="5"/>
  <c r="K36" i="5"/>
  <c r="J36" i="5"/>
  <c r="I36" i="5"/>
  <c r="H36" i="5"/>
  <c r="G36" i="5"/>
  <c r="F36" i="5"/>
  <c r="E36" i="5"/>
  <c r="D36" i="5"/>
  <c r="N35" i="5"/>
  <c r="M35" i="5"/>
  <c r="L35" i="5"/>
  <c r="K35" i="5"/>
  <c r="J35" i="5"/>
  <c r="I35" i="5"/>
  <c r="H35" i="5"/>
  <c r="G35" i="5"/>
  <c r="F35" i="5"/>
  <c r="E35" i="5"/>
  <c r="D35" i="5"/>
  <c r="N34" i="5"/>
  <c r="M34" i="5"/>
  <c r="L34" i="5"/>
  <c r="K34" i="5"/>
  <c r="J34" i="5"/>
  <c r="I34" i="5"/>
  <c r="H34" i="5"/>
  <c r="G34" i="5"/>
  <c r="F34" i="5"/>
  <c r="E34" i="5"/>
  <c r="D34" i="5"/>
  <c r="N33" i="5"/>
  <c r="M33" i="5"/>
  <c r="L33" i="5"/>
  <c r="K33" i="5"/>
  <c r="J33" i="5"/>
  <c r="I33" i="5"/>
  <c r="H33" i="5"/>
  <c r="G33" i="5"/>
  <c r="F33" i="5"/>
  <c r="E33" i="5"/>
  <c r="D33" i="5"/>
  <c r="N32" i="5"/>
  <c r="M32" i="5"/>
  <c r="L32" i="5"/>
  <c r="K32" i="5"/>
  <c r="J32" i="5"/>
  <c r="I32" i="5"/>
  <c r="H32" i="5"/>
  <c r="G32" i="5"/>
  <c r="F32" i="5"/>
  <c r="E32" i="5"/>
  <c r="D32" i="5"/>
  <c r="N31" i="5"/>
  <c r="M31" i="5"/>
  <c r="L31" i="5"/>
  <c r="K31" i="5"/>
  <c r="J31" i="5"/>
  <c r="I31" i="5"/>
  <c r="H31" i="5"/>
  <c r="G31" i="5"/>
  <c r="F31" i="5"/>
  <c r="E31" i="5"/>
  <c r="D31" i="5"/>
  <c r="N30" i="5"/>
  <c r="M30" i="5"/>
  <c r="L30" i="5"/>
  <c r="K30" i="5"/>
  <c r="J30" i="5"/>
  <c r="I30" i="5"/>
  <c r="H30" i="5"/>
  <c r="G30" i="5"/>
  <c r="F30" i="5"/>
  <c r="E30" i="5"/>
  <c r="D30" i="5"/>
  <c r="N29" i="5"/>
  <c r="M29" i="5"/>
  <c r="L29" i="5"/>
  <c r="K29" i="5"/>
  <c r="J29" i="5"/>
  <c r="I29" i="5"/>
  <c r="H29" i="5"/>
  <c r="G29" i="5"/>
  <c r="F29" i="5"/>
  <c r="E29" i="5"/>
  <c r="D29" i="5"/>
  <c r="N28" i="5"/>
  <c r="M28" i="5"/>
  <c r="L28" i="5"/>
  <c r="K28" i="5"/>
  <c r="J28" i="5"/>
  <c r="I28" i="5"/>
  <c r="H28" i="5"/>
  <c r="G28" i="5"/>
  <c r="F28" i="5"/>
  <c r="E28" i="5"/>
  <c r="D28" i="5"/>
  <c r="N27" i="5"/>
  <c r="M27" i="5"/>
  <c r="L27" i="5"/>
  <c r="K27" i="5"/>
  <c r="J27" i="5"/>
  <c r="I27" i="5"/>
  <c r="H27" i="5"/>
  <c r="G27" i="5"/>
  <c r="F27" i="5"/>
  <c r="E27" i="5"/>
  <c r="D27" i="5"/>
  <c r="N26" i="5"/>
  <c r="M26" i="5"/>
  <c r="L26" i="5"/>
  <c r="K26" i="5"/>
  <c r="J26" i="5"/>
  <c r="I26" i="5"/>
  <c r="H26" i="5"/>
  <c r="G26" i="5"/>
  <c r="F26" i="5"/>
  <c r="E26" i="5"/>
  <c r="D26" i="5"/>
  <c r="N25" i="5"/>
  <c r="M25" i="5"/>
  <c r="L25" i="5"/>
  <c r="K25" i="5"/>
  <c r="J25" i="5"/>
  <c r="I25" i="5"/>
  <c r="H25" i="5"/>
  <c r="G25" i="5"/>
  <c r="F25" i="5"/>
  <c r="E25" i="5"/>
  <c r="D25" i="5"/>
  <c r="N24" i="5"/>
  <c r="M24" i="5"/>
  <c r="L24" i="5"/>
  <c r="K24" i="5"/>
  <c r="J24" i="5"/>
  <c r="I24" i="5"/>
  <c r="H24" i="5"/>
  <c r="G24" i="5"/>
  <c r="F24" i="5"/>
  <c r="E24" i="5"/>
  <c r="D24" i="5"/>
  <c r="N23" i="5"/>
  <c r="M23" i="5"/>
  <c r="L23" i="5"/>
  <c r="K23" i="5"/>
  <c r="J23" i="5"/>
  <c r="I23" i="5"/>
  <c r="H23" i="5"/>
  <c r="G23" i="5"/>
  <c r="F23" i="5"/>
  <c r="E23" i="5"/>
  <c r="D23" i="5"/>
  <c r="N22" i="5"/>
  <c r="M22" i="5"/>
  <c r="L22" i="5"/>
  <c r="K22" i="5"/>
  <c r="J22" i="5"/>
  <c r="I22" i="5"/>
  <c r="H22" i="5"/>
  <c r="G22" i="5"/>
  <c r="F22" i="5"/>
  <c r="E22" i="5"/>
  <c r="D22" i="5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172" i="4"/>
  <c r="N173" i="4"/>
  <c r="N174" i="4"/>
  <c r="N175" i="4"/>
  <c r="N176" i="4"/>
  <c r="N177" i="4"/>
  <c r="N178" i="4"/>
  <c r="N179" i="4"/>
  <c r="N180" i="4"/>
  <c r="N181" i="4"/>
  <c r="N182" i="4"/>
  <c r="N183" i="4"/>
  <c r="N184" i="4"/>
  <c r="N185" i="4"/>
  <c r="N186" i="4"/>
  <c r="N187" i="4"/>
  <c r="N188" i="4"/>
  <c r="N189" i="4"/>
  <c r="N190" i="4"/>
  <c r="N191" i="4"/>
  <c r="N192" i="4"/>
  <c r="N193" i="4"/>
  <c r="N194" i="4"/>
  <c r="N195" i="4"/>
  <c r="N196" i="4"/>
  <c r="N197" i="4"/>
  <c r="N198" i="4"/>
  <c r="N199" i="4"/>
  <c r="N200" i="4"/>
  <c r="N201" i="4"/>
  <c r="N202" i="4"/>
  <c r="N203" i="4"/>
  <c r="N204" i="4"/>
  <c r="N205" i="4"/>
  <c r="N206" i="4"/>
  <c r="N207" i="4"/>
  <c r="N208" i="4"/>
  <c r="N209" i="4"/>
  <c r="N210" i="4"/>
  <c r="N211" i="4"/>
  <c r="N212" i="4"/>
  <c r="N213" i="4"/>
  <c r="N214" i="4"/>
  <c r="N215" i="4"/>
  <c r="N216" i="4"/>
  <c r="N217" i="4"/>
  <c r="N218" i="4"/>
  <c r="N219" i="4"/>
  <c r="N220" i="4"/>
  <c r="N221" i="4"/>
  <c r="N222" i="4"/>
  <c r="N223" i="4"/>
  <c r="N224" i="4"/>
  <c r="N225" i="4"/>
  <c r="N226" i="4"/>
  <c r="N227" i="4"/>
  <c r="N228" i="4"/>
  <c r="N229" i="4"/>
  <c r="N230" i="4"/>
  <c r="N231" i="4"/>
  <c r="N232" i="4"/>
  <c r="N233" i="4"/>
  <c r="N234" i="4"/>
  <c r="N235" i="4"/>
  <c r="N236" i="4"/>
  <c r="N237" i="4"/>
  <c r="N238" i="4"/>
  <c r="N239" i="4"/>
  <c r="N240" i="4"/>
  <c r="N241" i="4"/>
  <c r="N242" i="4"/>
  <c r="N243" i="4"/>
  <c r="N244" i="4"/>
  <c r="N245" i="4"/>
  <c r="N246" i="4"/>
  <c r="N247" i="4"/>
  <c r="N248" i="4"/>
  <c r="N249" i="4"/>
  <c r="N250" i="4"/>
  <c r="N251" i="4"/>
  <c r="N252" i="4"/>
  <c r="N253" i="4"/>
  <c r="N254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N110" i="4"/>
  <c r="M110" i="4"/>
  <c r="L110" i="4"/>
  <c r="K110" i="4"/>
  <c r="J110" i="4"/>
  <c r="I110" i="4"/>
  <c r="H110" i="4"/>
  <c r="G110" i="4"/>
  <c r="F110" i="4"/>
  <c r="E110" i="4"/>
  <c r="D110" i="4"/>
  <c r="N109" i="4"/>
  <c r="M109" i="4"/>
  <c r="L109" i="4"/>
  <c r="K109" i="4"/>
  <c r="J109" i="4"/>
  <c r="I109" i="4"/>
  <c r="H109" i="4"/>
  <c r="G109" i="4"/>
  <c r="F109" i="4"/>
  <c r="E109" i="4"/>
  <c r="D109" i="4"/>
  <c r="N108" i="4"/>
  <c r="M108" i="4"/>
  <c r="L108" i="4"/>
  <c r="K108" i="4"/>
  <c r="J108" i="4"/>
  <c r="I108" i="4"/>
  <c r="H108" i="4"/>
  <c r="G108" i="4"/>
  <c r="F108" i="4"/>
  <c r="E108" i="4"/>
  <c r="D108" i="4"/>
  <c r="N107" i="4"/>
  <c r="M107" i="4"/>
  <c r="L107" i="4"/>
  <c r="K107" i="4"/>
  <c r="J107" i="4"/>
  <c r="I107" i="4"/>
  <c r="H107" i="4"/>
  <c r="G107" i="4"/>
  <c r="F107" i="4"/>
  <c r="E107" i="4"/>
  <c r="D107" i="4"/>
  <c r="N106" i="4"/>
  <c r="M106" i="4"/>
  <c r="L106" i="4"/>
  <c r="K106" i="4"/>
  <c r="J106" i="4"/>
  <c r="I106" i="4"/>
  <c r="H106" i="4"/>
  <c r="G106" i="4"/>
  <c r="F106" i="4"/>
  <c r="E106" i="4"/>
  <c r="D106" i="4"/>
  <c r="N105" i="4"/>
  <c r="M105" i="4"/>
  <c r="L105" i="4"/>
  <c r="K105" i="4"/>
  <c r="J105" i="4"/>
  <c r="I105" i="4"/>
  <c r="H105" i="4"/>
  <c r="G105" i="4"/>
  <c r="F105" i="4"/>
  <c r="E105" i="4"/>
  <c r="D105" i="4"/>
  <c r="N104" i="4"/>
  <c r="M104" i="4"/>
  <c r="L104" i="4"/>
  <c r="K104" i="4"/>
  <c r="J104" i="4"/>
  <c r="I104" i="4"/>
  <c r="H104" i="4"/>
  <c r="G104" i="4"/>
  <c r="F104" i="4"/>
  <c r="E104" i="4"/>
  <c r="D104" i="4"/>
  <c r="N103" i="4"/>
  <c r="M103" i="4"/>
  <c r="L103" i="4"/>
  <c r="K103" i="4"/>
  <c r="J103" i="4"/>
  <c r="I103" i="4"/>
  <c r="H103" i="4"/>
  <c r="G103" i="4"/>
  <c r="F103" i="4"/>
  <c r="E103" i="4"/>
  <c r="D103" i="4"/>
  <c r="N102" i="4"/>
  <c r="M102" i="4"/>
  <c r="L102" i="4"/>
  <c r="K102" i="4"/>
  <c r="J102" i="4"/>
  <c r="I102" i="4"/>
  <c r="H102" i="4"/>
  <c r="G102" i="4"/>
  <c r="F102" i="4"/>
  <c r="E102" i="4"/>
  <c r="D102" i="4"/>
  <c r="N101" i="4"/>
  <c r="M101" i="4"/>
  <c r="L101" i="4"/>
  <c r="K101" i="4"/>
  <c r="J101" i="4"/>
  <c r="I101" i="4"/>
  <c r="H101" i="4"/>
  <c r="G101" i="4"/>
  <c r="F101" i="4"/>
  <c r="E101" i="4"/>
  <c r="D101" i="4"/>
  <c r="N100" i="4"/>
  <c r="M100" i="4"/>
  <c r="L100" i="4"/>
  <c r="K100" i="4"/>
  <c r="J100" i="4"/>
  <c r="I100" i="4"/>
  <c r="H100" i="4"/>
  <c r="G100" i="4"/>
  <c r="F100" i="4"/>
  <c r="E100" i="4"/>
  <c r="D100" i="4"/>
  <c r="N99" i="4"/>
  <c r="M99" i="4"/>
  <c r="L99" i="4"/>
  <c r="K99" i="4"/>
  <c r="J99" i="4"/>
  <c r="I99" i="4"/>
  <c r="H99" i="4"/>
  <c r="G99" i="4"/>
  <c r="F99" i="4"/>
  <c r="E99" i="4"/>
  <c r="D99" i="4"/>
  <c r="N98" i="4"/>
  <c r="M98" i="4"/>
  <c r="L98" i="4"/>
  <c r="K98" i="4"/>
  <c r="J98" i="4"/>
  <c r="I98" i="4"/>
  <c r="H98" i="4"/>
  <c r="G98" i="4"/>
  <c r="F98" i="4"/>
  <c r="E98" i="4"/>
  <c r="D98" i="4"/>
  <c r="N97" i="4"/>
  <c r="M97" i="4"/>
  <c r="L97" i="4"/>
  <c r="K97" i="4"/>
  <c r="J97" i="4"/>
  <c r="I97" i="4"/>
  <c r="H97" i="4"/>
  <c r="G97" i="4"/>
  <c r="F97" i="4"/>
  <c r="E97" i="4"/>
  <c r="D97" i="4"/>
  <c r="N96" i="4"/>
  <c r="M96" i="4"/>
  <c r="L96" i="4"/>
  <c r="K96" i="4"/>
  <c r="J96" i="4"/>
  <c r="I96" i="4"/>
  <c r="H96" i="4"/>
  <c r="G96" i="4"/>
  <c r="F96" i="4"/>
  <c r="E96" i="4"/>
  <c r="D96" i="4"/>
  <c r="N95" i="4"/>
  <c r="M95" i="4"/>
  <c r="L95" i="4"/>
  <c r="K95" i="4"/>
  <c r="J95" i="4"/>
  <c r="I95" i="4"/>
  <c r="H95" i="4"/>
  <c r="G95" i="4"/>
  <c r="F95" i="4"/>
  <c r="E95" i="4"/>
  <c r="D95" i="4"/>
  <c r="N94" i="4"/>
  <c r="M94" i="4"/>
  <c r="L94" i="4"/>
  <c r="K94" i="4"/>
  <c r="J94" i="4"/>
  <c r="I94" i="4"/>
  <c r="H94" i="4"/>
  <c r="G94" i="4"/>
  <c r="F94" i="4"/>
  <c r="E94" i="4"/>
  <c r="D94" i="4"/>
  <c r="N93" i="4"/>
  <c r="M93" i="4"/>
  <c r="L93" i="4"/>
  <c r="K93" i="4"/>
  <c r="J93" i="4"/>
  <c r="I93" i="4"/>
  <c r="H93" i="4"/>
  <c r="G93" i="4"/>
  <c r="F93" i="4"/>
  <c r="E93" i="4"/>
  <c r="D93" i="4"/>
  <c r="N92" i="4"/>
  <c r="M92" i="4"/>
  <c r="L92" i="4"/>
  <c r="K92" i="4"/>
  <c r="J92" i="4"/>
  <c r="I92" i="4"/>
  <c r="H92" i="4"/>
  <c r="G92" i="4"/>
  <c r="F92" i="4"/>
  <c r="E92" i="4"/>
  <c r="D92" i="4"/>
  <c r="N91" i="4"/>
  <c r="M91" i="4"/>
  <c r="L91" i="4"/>
  <c r="K91" i="4"/>
  <c r="J91" i="4"/>
  <c r="I91" i="4"/>
  <c r="H91" i="4"/>
  <c r="G91" i="4"/>
  <c r="F91" i="4"/>
  <c r="E91" i="4"/>
  <c r="D91" i="4"/>
  <c r="N90" i="4"/>
  <c r="M90" i="4"/>
  <c r="L90" i="4"/>
  <c r="K90" i="4"/>
  <c r="J90" i="4"/>
  <c r="I90" i="4"/>
  <c r="H90" i="4"/>
  <c r="G90" i="4"/>
  <c r="F90" i="4"/>
  <c r="E90" i="4"/>
  <c r="D90" i="4"/>
  <c r="N89" i="4"/>
  <c r="M89" i="4"/>
  <c r="L89" i="4"/>
  <c r="K89" i="4"/>
  <c r="J89" i="4"/>
  <c r="I89" i="4"/>
  <c r="H89" i="4"/>
  <c r="G89" i="4"/>
  <c r="F89" i="4"/>
  <c r="E89" i="4"/>
  <c r="D89" i="4"/>
  <c r="N88" i="4"/>
  <c r="M88" i="4"/>
  <c r="L88" i="4"/>
  <c r="K88" i="4"/>
  <c r="J88" i="4"/>
  <c r="I88" i="4"/>
  <c r="H88" i="4"/>
  <c r="G88" i="4"/>
  <c r="F88" i="4"/>
  <c r="E88" i="4"/>
  <c r="D88" i="4"/>
  <c r="N87" i="4"/>
  <c r="M87" i="4"/>
  <c r="L87" i="4"/>
  <c r="K87" i="4"/>
  <c r="J87" i="4"/>
  <c r="I87" i="4"/>
  <c r="H87" i="4"/>
  <c r="G87" i="4"/>
  <c r="F87" i="4"/>
  <c r="E87" i="4"/>
  <c r="D87" i="4"/>
  <c r="N86" i="4"/>
  <c r="M86" i="4"/>
  <c r="L86" i="4"/>
  <c r="K86" i="4"/>
  <c r="J86" i="4"/>
  <c r="I86" i="4"/>
  <c r="H86" i="4"/>
  <c r="G86" i="4"/>
  <c r="F86" i="4"/>
  <c r="E86" i="4"/>
  <c r="D86" i="4"/>
  <c r="N85" i="4"/>
  <c r="M85" i="4"/>
  <c r="L85" i="4"/>
  <c r="K85" i="4"/>
  <c r="J85" i="4"/>
  <c r="I85" i="4"/>
  <c r="H85" i="4"/>
  <c r="G85" i="4"/>
  <c r="F85" i="4"/>
  <c r="E85" i="4"/>
  <c r="D85" i="4"/>
  <c r="N84" i="4"/>
  <c r="M84" i="4"/>
  <c r="L84" i="4"/>
  <c r="K84" i="4"/>
  <c r="J84" i="4"/>
  <c r="I84" i="4"/>
  <c r="H84" i="4"/>
  <c r="G84" i="4"/>
  <c r="F84" i="4"/>
  <c r="E84" i="4"/>
  <c r="D84" i="4"/>
  <c r="N83" i="4"/>
  <c r="M83" i="4"/>
  <c r="L83" i="4"/>
  <c r="K83" i="4"/>
  <c r="J83" i="4"/>
  <c r="I83" i="4"/>
  <c r="H83" i="4"/>
  <c r="G83" i="4"/>
  <c r="F83" i="4"/>
  <c r="E83" i="4"/>
  <c r="D83" i="4"/>
  <c r="N82" i="4"/>
  <c r="M82" i="4"/>
  <c r="L82" i="4"/>
  <c r="K82" i="4"/>
  <c r="J82" i="4"/>
  <c r="I82" i="4"/>
  <c r="H82" i="4"/>
  <c r="G82" i="4"/>
  <c r="F82" i="4"/>
  <c r="E82" i="4"/>
  <c r="D82" i="4"/>
  <c r="N81" i="4"/>
  <c r="M81" i="4"/>
  <c r="L81" i="4"/>
  <c r="K81" i="4"/>
  <c r="J81" i="4"/>
  <c r="I81" i="4"/>
  <c r="H81" i="4"/>
  <c r="G81" i="4"/>
  <c r="F81" i="4"/>
  <c r="E81" i="4"/>
  <c r="D81" i="4"/>
  <c r="N80" i="4"/>
  <c r="M80" i="4"/>
  <c r="L80" i="4"/>
  <c r="K80" i="4"/>
  <c r="J80" i="4"/>
  <c r="I80" i="4"/>
  <c r="H80" i="4"/>
  <c r="G80" i="4"/>
  <c r="F80" i="4"/>
  <c r="E80" i="4"/>
  <c r="D80" i="4"/>
  <c r="N79" i="4"/>
  <c r="M79" i="4"/>
  <c r="L79" i="4"/>
  <c r="K79" i="4"/>
  <c r="J79" i="4"/>
  <c r="I79" i="4"/>
  <c r="H79" i="4"/>
  <c r="G79" i="4"/>
  <c r="F79" i="4"/>
  <c r="E79" i="4"/>
  <c r="D79" i="4"/>
  <c r="N78" i="4"/>
  <c r="M78" i="4"/>
  <c r="L78" i="4"/>
  <c r="K78" i="4"/>
  <c r="J78" i="4"/>
  <c r="I78" i="4"/>
  <c r="H78" i="4"/>
  <c r="G78" i="4"/>
  <c r="F78" i="4"/>
  <c r="E78" i="4"/>
  <c r="D78" i="4"/>
  <c r="N77" i="4"/>
  <c r="M77" i="4"/>
  <c r="L77" i="4"/>
  <c r="K77" i="4"/>
  <c r="J77" i="4"/>
  <c r="I77" i="4"/>
  <c r="H77" i="4"/>
  <c r="G77" i="4"/>
  <c r="F77" i="4"/>
  <c r="E77" i="4"/>
  <c r="D77" i="4"/>
  <c r="N76" i="4"/>
  <c r="M76" i="4"/>
  <c r="L76" i="4"/>
  <c r="K76" i="4"/>
  <c r="J76" i="4"/>
  <c r="I76" i="4"/>
  <c r="H76" i="4"/>
  <c r="G76" i="4"/>
  <c r="F76" i="4"/>
  <c r="E76" i="4"/>
  <c r="D76" i="4"/>
  <c r="N75" i="4"/>
  <c r="M75" i="4"/>
  <c r="L75" i="4"/>
  <c r="K75" i="4"/>
  <c r="J75" i="4"/>
  <c r="I75" i="4"/>
  <c r="H75" i="4"/>
  <c r="G75" i="4"/>
  <c r="F75" i="4"/>
  <c r="E75" i="4"/>
  <c r="D75" i="4"/>
  <c r="N74" i="4"/>
  <c r="M74" i="4"/>
  <c r="L74" i="4"/>
  <c r="K74" i="4"/>
  <c r="J74" i="4"/>
  <c r="I74" i="4"/>
  <c r="H74" i="4"/>
  <c r="G74" i="4"/>
  <c r="F74" i="4"/>
  <c r="E74" i="4"/>
  <c r="D74" i="4"/>
  <c r="N73" i="4"/>
  <c r="M73" i="4"/>
  <c r="L73" i="4"/>
  <c r="K73" i="4"/>
  <c r="J73" i="4"/>
  <c r="I73" i="4"/>
  <c r="H73" i="4"/>
  <c r="G73" i="4"/>
  <c r="F73" i="4"/>
  <c r="E73" i="4"/>
  <c r="D73" i="4"/>
  <c r="N72" i="4"/>
  <c r="M72" i="4"/>
  <c r="L72" i="4"/>
  <c r="K72" i="4"/>
  <c r="J72" i="4"/>
  <c r="I72" i="4"/>
  <c r="H72" i="4"/>
  <c r="G72" i="4"/>
  <c r="F72" i="4"/>
  <c r="E72" i="4"/>
  <c r="D72" i="4"/>
  <c r="N71" i="4"/>
  <c r="M71" i="4"/>
  <c r="L71" i="4"/>
  <c r="K71" i="4"/>
  <c r="J71" i="4"/>
  <c r="I71" i="4"/>
  <c r="H71" i="4"/>
  <c r="G71" i="4"/>
  <c r="F71" i="4"/>
  <c r="E71" i="4"/>
  <c r="D71" i="4"/>
  <c r="N70" i="4"/>
  <c r="M70" i="4"/>
  <c r="L70" i="4"/>
  <c r="K70" i="4"/>
  <c r="J70" i="4"/>
  <c r="I70" i="4"/>
  <c r="H70" i="4"/>
  <c r="G70" i="4"/>
  <c r="F70" i="4"/>
  <c r="E70" i="4"/>
  <c r="D70" i="4"/>
  <c r="N69" i="4"/>
  <c r="M69" i="4"/>
  <c r="L69" i="4"/>
  <c r="K69" i="4"/>
  <c r="J69" i="4"/>
  <c r="I69" i="4"/>
  <c r="H69" i="4"/>
  <c r="G69" i="4"/>
  <c r="F69" i="4"/>
  <c r="E69" i="4"/>
  <c r="D69" i="4"/>
  <c r="N68" i="4"/>
  <c r="M68" i="4"/>
  <c r="L68" i="4"/>
  <c r="K68" i="4"/>
  <c r="J68" i="4"/>
  <c r="I68" i="4"/>
  <c r="H68" i="4"/>
  <c r="G68" i="4"/>
  <c r="F68" i="4"/>
  <c r="E68" i="4"/>
  <c r="D68" i="4"/>
  <c r="N67" i="4"/>
  <c r="M67" i="4"/>
  <c r="L67" i="4"/>
  <c r="K67" i="4"/>
  <c r="J67" i="4"/>
  <c r="I67" i="4"/>
  <c r="H67" i="4"/>
  <c r="G67" i="4"/>
  <c r="F67" i="4"/>
  <c r="E67" i="4"/>
  <c r="D67" i="4"/>
  <c r="N66" i="4"/>
  <c r="M66" i="4"/>
  <c r="L66" i="4"/>
  <c r="K66" i="4"/>
  <c r="J66" i="4"/>
  <c r="I66" i="4"/>
  <c r="H66" i="4"/>
  <c r="G66" i="4"/>
  <c r="F66" i="4"/>
  <c r="E66" i="4"/>
  <c r="D66" i="4"/>
  <c r="N65" i="4"/>
  <c r="M65" i="4"/>
  <c r="L65" i="4"/>
  <c r="K65" i="4"/>
  <c r="J65" i="4"/>
  <c r="I65" i="4"/>
  <c r="H65" i="4"/>
  <c r="G65" i="4"/>
  <c r="F65" i="4"/>
  <c r="E65" i="4"/>
  <c r="D65" i="4"/>
  <c r="N64" i="4"/>
  <c r="M64" i="4"/>
  <c r="L64" i="4"/>
  <c r="K64" i="4"/>
  <c r="J64" i="4"/>
  <c r="I64" i="4"/>
  <c r="H64" i="4"/>
  <c r="G64" i="4"/>
  <c r="F64" i="4"/>
  <c r="E64" i="4"/>
  <c r="D64" i="4"/>
  <c r="N63" i="4"/>
  <c r="M63" i="4"/>
  <c r="L63" i="4"/>
  <c r="K63" i="4"/>
  <c r="J63" i="4"/>
  <c r="I63" i="4"/>
  <c r="H63" i="4"/>
  <c r="G63" i="4"/>
  <c r="F63" i="4"/>
  <c r="E63" i="4"/>
  <c r="D63" i="4"/>
  <c r="N62" i="4"/>
  <c r="M62" i="4"/>
  <c r="L62" i="4"/>
  <c r="K62" i="4"/>
  <c r="J62" i="4"/>
  <c r="I62" i="4"/>
  <c r="H62" i="4"/>
  <c r="G62" i="4"/>
  <c r="F62" i="4"/>
  <c r="E62" i="4"/>
  <c r="D62" i="4"/>
  <c r="N61" i="4"/>
  <c r="M61" i="4"/>
  <c r="L61" i="4"/>
  <c r="K61" i="4"/>
  <c r="J61" i="4"/>
  <c r="I61" i="4"/>
  <c r="H61" i="4"/>
  <c r="G61" i="4"/>
  <c r="F61" i="4"/>
  <c r="E61" i="4"/>
  <c r="D61" i="4"/>
  <c r="N60" i="4"/>
  <c r="M60" i="4"/>
  <c r="L60" i="4"/>
  <c r="K60" i="4"/>
  <c r="J60" i="4"/>
  <c r="I60" i="4"/>
  <c r="H60" i="4"/>
  <c r="G60" i="4"/>
  <c r="F60" i="4"/>
  <c r="E60" i="4"/>
  <c r="D60" i="4"/>
  <c r="N59" i="4"/>
  <c r="M59" i="4"/>
  <c r="L59" i="4"/>
  <c r="K59" i="4"/>
  <c r="J59" i="4"/>
  <c r="I59" i="4"/>
  <c r="H59" i="4"/>
  <c r="G59" i="4"/>
  <c r="F59" i="4"/>
  <c r="E59" i="4"/>
  <c r="D59" i="4"/>
  <c r="N58" i="4"/>
  <c r="M58" i="4"/>
  <c r="L58" i="4"/>
  <c r="K58" i="4"/>
  <c r="J58" i="4"/>
  <c r="I58" i="4"/>
  <c r="H58" i="4"/>
  <c r="G58" i="4"/>
  <c r="F58" i="4"/>
  <c r="E58" i="4"/>
  <c r="D58" i="4"/>
  <c r="N57" i="4"/>
  <c r="M57" i="4"/>
  <c r="L57" i="4"/>
  <c r="K57" i="4"/>
  <c r="J57" i="4"/>
  <c r="I57" i="4"/>
  <c r="H57" i="4"/>
  <c r="G57" i="4"/>
  <c r="F57" i="4"/>
  <c r="E57" i="4"/>
  <c r="D57" i="4"/>
  <c r="N56" i="4"/>
  <c r="M56" i="4"/>
  <c r="L56" i="4"/>
  <c r="K56" i="4"/>
  <c r="J56" i="4"/>
  <c r="I56" i="4"/>
  <c r="H56" i="4"/>
  <c r="G56" i="4"/>
  <c r="F56" i="4"/>
  <c r="E56" i="4"/>
  <c r="D56" i="4"/>
  <c r="N55" i="4"/>
  <c r="M55" i="4"/>
  <c r="L55" i="4"/>
  <c r="K55" i="4"/>
  <c r="J55" i="4"/>
  <c r="I55" i="4"/>
  <c r="H55" i="4"/>
  <c r="G55" i="4"/>
  <c r="F55" i="4"/>
  <c r="E55" i="4"/>
  <c r="D55" i="4"/>
  <c r="N54" i="4"/>
  <c r="M54" i="4"/>
  <c r="L54" i="4"/>
  <c r="K54" i="4"/>
  <c r="J54" i="4"/>
  <c r="I54" i="4"/>
  <c r="H54" i="4"/>
  <c r="G54" i="4"/>
  <c r="F54" i="4"/>
  <c r="E54" i="4"/>
  <c r="D54" i="4"/>
  <c r="N53" i="4"/>
  <c r="M53" i="4"/>
  <c r="L53" i="4"/>
  <c r="K53" i="4"/>
  <c r="J53" i="4"/>
  <c r="I53" i="4"/>
  <c r="H53" i="4"/>
  <c r="G53" i="4"/>
  <c r="F53" i="4"/>
  <c r="E53" i="4"/>
  <c r="D53" i="4"/>
  <c r="N52" i="4"/>
  <c r="M52" i="4"/>
  <c r="L52" i="4"/>
  <c r="K52" i="4"/>
  <c r="J52" i="4"/>
  <c r="I52" i="4"/>
  <c r="H52" i="4"/>
  <c r="G52" i="4"/>
  <c r="F52" i="4"/>
  <c r="E52" i="4"/>
  <c r="D52" i="4"/>
  <c r="N51" i="4"/>
  <c r="M51" i="4"/>
  <c r="L51" i="4"/>
  <c r="K51" i="4"/>
  <c r="J51" i="4"/>
  <c r="I51" i="4"/>
  <c r="H51" i="4"/>
  <c r="G51" i="4"/>
  <c r="F51" i="4"/>
  <c r="E51" i="4"/>
  <c r="D51" i="4"/>
  <c r="N50" i="4"/>
  <c r="M50" i="4"/>
  <c r="L50" i="4"/>
  <c r="K50" i="4"/>
  <c r="J50" i="4"/>
  <c r="I50" i="4"/>
  <c r="H50" i="4"/>
  <c r="G50" i="4"/>
  <c r="F50" i="4"/>
  <c r="E50" i="4"/>
  <c r="D50" i="4"/>
  <c r="N49" i="4"/>
  <c r="M49" i="4"/>
  <c r="L49" i="4"/>
  <c r="K49" i="4"/>
  <c r="J49" i="4"/>
  <c r="I49" i="4"/>
  <c r="H49" i="4"/>
  <c r="G49" i="4"/>
  <c r="F49" i="4"/>
  <c r="E49" i="4"/>
  <c r="D49" i="4"/>
  <c r="N48" i="4"/>
  <c r="M48" i="4"/>
  <c r="L48" i="4"/>
  <c r="K48" i="4"/>
  <c r="J48" i="4"/>
  <c r="I48" i="4"/>
  <c r="H48" i="4"/>
  <c r="G48" i="4"/>
  <c r="F48" i="4"/>
  <c r="E48" i="4"/>
  <c r="D48" i="4"/>
  <c r="N47" i="4"/>
  <c r="M47" i="4"/>
  <c r="L47" i="4"/>
  <c r="K47" i="4"/>
  <c r="J47" i="4"/>
  <c r="I47" i="4"/>
  <c r="H47" i="4"/>
  <c r="G47" i="4"/>
  <c r="F47" i="4"/>
  <c r="E47" i="4"/>
  <c r="D47" i="4"/>
  <c r="N46" i="4"/>
  <c r="M46" i="4"/>
  <c r="L46" i="4"/>
  <c r="K46" i="4"/>
  <c r="J46" i="4"/>
  <c r="I46" i="4"/>
  <c r="H46" i="4"/>
  <c r="G46" i="4"/>
  <c r="F46" i="4"/>
  <c r="E46" i="4"/>
  <c r="D46" i="4"/>
  <c r="N45" i="4"/>
  <c r="M45" i="4"/>
  <c r="L45" i="4"/>
  <c r="K45" i="4"/>
  <c r="J45" i="4"/>
  <c r="I45" i="4"/>
  <c r="H45" i="4"/>
  <c r="G45" i="4"/>
  <c r="F45" i="4"/>
  <c r="E45" i="4"/>
  <c r="D45" i="4"/>
  <c r="N44" i="4"/>
  <c r="M44" i="4"/>
  <c r="L44" i="4"/>
  <c r="K44" i="4"/>
  <c r="J44" i="4"/>
  <c r="I44" i="4"/>
  <c r="H44" i="4"/>
  <c r="G44" i="4"/>
  <c r="F44" i="4"/>
  <c r="E44" i="4"/>
  <c r="D44" i="4"/>
  <c r="N43" i="4"/>
  <c r="M43" i="4"/>
  <c r="L43" i="4"/>
  <c r="K43" i="4"/>
  <c r="J43" i="4"/>
  <c r="I43" i="4"/>
  <c r="H43" i="4"/>
  <c r="G43" i="4"/>
  <c r="F43" i="4"/>
  <c r="E43" i="4"/>
  <c r="D43" i="4"/>
  <c r="N42" i="4"/>
  <c r="M42" i="4"/>
  <c r="L42" i="4"/>
  <c r="K42" i="4"/>
  <c r="J42" i="4"/>
  <c r="I42" i="4"/>
  <c r="H42" i="4"/>
  <c r="G42" i="4"/>
  <c r="F42" i="4"/>
  <c r="E42" i="4"/>
  <c r="D42" i="4"/>
  <c r="N41" i="4"/>
  <c r="M41" i="4"/>
  <c r="L41" i="4"/>
  <c r="K41" i="4"/>
  <c r="J41" i="4"/>
  <c r="I41" i="4"/>
  <c r="H41" i="4"/>
  <c r="G41" i="4"/>
  <c r="F41" i="4"/>
  <c r="E41" i="4"/>
  <c r="D41" i="4"/>
  <c r="N40" i="4"/>
  <c r="M40" i="4"/>
  <c r="L40" i="4"/>
  <c r="K40" i="4"/>
  <c r="J40" i="4"/>
  <c r="I40" i="4"/>
  <c r="H40" i="4"/>
  <c r="G40" i="4"/>
  <c r="F40" i="4"/>
  <c r="E40" i="4"/>
  <c r="D40" i="4"/>
  <c r="N39" i="4"/>
  <c r="M39" i="4"/>
  <c r="L39" i="4"/>
  <c r="K39" i="4"/>
  <c r="J39" i="4"/>
  <c r="I39" i="4"/>
  <c r="H39" i="4"/>
  <c r="G39" i="4"/>
  <c r="F39" i="4"/>
  <c r="E39" i="4"/>
  <c r="D39" i="4"/>
  <c r="N38" i="4"/>
  <c r="M38" i="4"/>
  <c r="L38" i="4"/>
  <c r="K38" i="4"/>
  <c r="J38" i="4"/>
  <c r="I38" i="4"/>
  <c r="H38" i="4"/>
  <c r="G38" i="4"/>
  <c r="F38" i="4"/>
  <c r="E38" i="4"/>
  <c r="D38" i="4"/>
  <c r="N37" i="4"/>
  <c r="M37" i="4"/>
  <c r="L37" i="4"/>
  <c r="K37" i="4"/>
  <c r="J37" i="4"/>
  <c r="I37" i="4"/>
  <c r="H37" i="4"/>
  <c r="G37" i="4"/>
  <c r="F37" i="4"/>
  <c r="E37" i="4"/>
  <c r="D37" i="4"/>
  <c r="N36" i="4"/>
  <c r="M36" i="4"/>
  <c r="L36" i="4"/>
  <c r="K36" i="4"/>
  <c r="J36" i="4"/>
  <c r="I36" i="4"/>
  <c r="H36" i="4"/>
  <c r="G36" i="4"/>
  <c r="F36" i="4"/>
  <c r="E36" i="4"/>
  <c r="D36" i="4"/>
  <c r="N35" i="4"/>
  <c r="M35" i="4"/>
  <c r="L35" i="4"/>
  <c r="K35" i="4"/>
  <c r="J35" i="4"/>
  <c r="I35" i="4"/>
  <c r="H35" i="4"/>
  <c r="G35" i="4"/>
  <c r="F35" i="4"/>
  <c r="E35" i="4"/>
  <c r="D35" i="4"/>
  <c r="N34" i="4"/>
  <c r="M34" i="4"/>
  <c r="L34" i="4"/>
  <c r="K34" i="4"/>
  <c r="J34" i="4"/>
  <c r="I34" i="4"/>
  <c r="H34" i="4"/>
  <c r="G34" i="4"/>
  <c r="F34" i="4"/>
  <c r="E34" i="4"/>
  <c r="D34" i="4"/>
  <c r="N33" i="4"/>
  <c r="M33" i="4"/>
  <c r="L33" i="4"/>
  <c r="K33" i="4"/>
  <c r="J33" i="4"/>
  <c r="I33" i="4"/>
  <c r="H33" i="4"/>
  <c r="G33" i="4"/>
  <c r="F33" i="4"/>
  <c r="E33" i="4"/>
  <c r="D33" i="4"/>
  <c r="N32" i="4"/>
  <c r="M32" i="4"/>
  <c r="L32" i="4"/>
  <c r="K32" i="4"/>
  <c r="J32" i="4"/>
  <c r="I32" i="4"/>
  <c r="H32" i="4"/>
  <c r="G32" i="4"/>
  <c r="F32" i="4"/>
  <c r="E32" i="4"/>
  <c r="D32" i="4"/>
  <c r="N31" i="4"/>
  <c r="M31" i="4"/>
  <c r="L31" i="4"/>
  <c r="K31" i="4"/>
  <c r="J31" i="4"/>
  <c r="I31" i="4"/>
  <c r="H31" i="4"/>
  <c r="G31" i="4"/>
  <c r="F31" i="4"/>
  <c r="E31" i="4"/>
  <c r="D31" i="4"/>
  <c r="N30" i="4"/>
  <c r="M30" i="4"/>
  <c r="L30" i="4"/>
  <c r="K30" i="4"/>
  <c r="J30" i="4"/>
  <c r="I30" i="4"/>
  <c r="H30" i="4"/>
  <c r="G30" i="4"/>
  <c r="F30" i="4"/>
  <c r="E30" i="4"/>
  <c r="D30" i="4"/>
  <c r="N29" i="4"/>
  <c r="M29" i="4"/>
  <c r="L29" i="4"/>
  <c r="K29" i="4"/>
  <c r="J29" i="4"/>
  <c r="I29" i="4"/>
  <c r="H29" i="4"/>
  <c r="G29" i="4"/>
  <c r="F29" i="4"/>
  <c r="E29" i="4"/>
  <c r="D29" i="4"/>
  <c r="N28" i="4"/>
  <c r="M28" i="4"/>
  <c r="L28" i="4"/>
  <c r="K28" i="4"/>
  <c r="J28" i="4"/>
  <c r="I28" i="4"/>
  <c r="H28" i="4"/>
  <c r="G28" i="4"/>
  <c r="F28" i="4"/>
  <c r="E28" i="4"/>
  <c r="D28" i="4"/>
  <c r="N27" i="4"/>
  <c r="M27" i="4"/>
  <c r="L27" i="4"/>
  <c r="K27" i="4"/>
  <c r="J27" i="4"/>
  <c r="I27" i="4"/>
  <c r="H27" i="4"/>
  <c r="G27" i="4"/>
  <c r="F27" i="4"/>
  <c r="E27" i="4"/>
  <c r="D27" i="4"/>
  <c r="N26" i="4"/>
  <c r="M26" i="4"/>
  <c r="L26" i="4"/>
  <c r="K26" i="4"/>
  <c r="J26" i="4"/>
  <c r="I26" i="4"/>
  <c r="H26" i="4"/>
  <c r="G26" i="4"/>
  <c r="F26" i="4"/>
  <c r="E26" i="4"/>
  <c r="D26" i="4"/>
  <c r="N25" i="4"/>
  <c r="M25" i="4"/>
  <c r="L25" i="4"/>
  <c r="K25" i="4"/>
  <c r="J25" i="4"/>
  <c r="I25" i="4"/>
  <c r="H25" i="4"/>
  <c r="G25" i="4"/>
  <c r="F25" i="4"/>
  <c r="E25" i="4"/>
  <c r="D25" i="4"/>
  <c r="N24" i="4"/>
  <c r="M24" i="4"/>
  <c r="L24" i="4"/>
  <c r="K24" i="4"/>
  <c r="J24" i="4"/>
  <c r="I24" i="4"/>
  <c r="H24" i="4"/>
  <c r="G24" i="4"/>
  <c r="F24" i="4"/>
  <c r="E24" i="4"/>
  <c r="D24" i="4"/>
  <c r="N23" i="4"/>
  <c r="M23" i="4"/>
  <c r="L23" i="4"/>
  <c r="K23" i="4"/>
  <c r="J23" i="4"/>
  <c r="I23" i="4"/>
  <c r="H23" i="4"/>
  <c r="G23" i="4"/>
  <c r="F23" i="4"/>
  <c r="E23" i="4"/>
  <c r="D23" i="4"/>
  <c r="N22" i="4"/>
  <c r="M22" i="4"/>
  <c r="L22" i="4"/>
  <c r="K22" i="4"/>
  <c r="J22" i="4"/>
  <c r="I22" i="4"/>
  <c r="H22" i="4"/>
  <c r="G22" i="4"/>
  <c r="F22" i="4"/>
  <c r="E22" i="4"/>
  <c r="D22" i="4"/>
  <c r="N108" i="3"/>
  <c r="N109" i="3"/>
  <c r="N110" i="3"/>
  <c r="M108" i="3"/>
  <c r="M109" i="3"/>
  <c r="M110" i="3"/>
  <c r="L108" i="3"/>
  <c r="L109" i="3"/>
  <c r="L110" i="3"/>
  <c r="K108" i="3"/>
  <c r="K109" i="3"/>
  <c r="K110" i="3"/>
  <c r="J108" i="3"/>
  <c r="J109" i="3"/>
  <c r="J110" i="3"/>
  <c r="I108" i="3"/>
  <c r="I109" i="3"/>
  <c r="I110" i="3"/>
  <c r="H108" i="3"/>
  <c r="H109" i="3"/>
  <c r="H110" i="3"/>
  <c r="G108" i="3"/>
  <c r="G109" i="3"/>
  <c r="G110" i="3"/>
  <c r="F108" i="3"/>
  <c r="F109" i="3"/>
  <c r="F110" i="3"/>
  <c r="E108" i="3"/>
  <c r="E109" i="3"/>
  <c r="E110" i="3"/>
  <c r="D108" i="3"/>
  <c r="D109" i="3"/>
  <c r="D110" i="3"/>
  <c r="N107" i="3"/>
  <c r="M107" i="3"/>
  <c r="L107" i="3"/>
  <c r="K107" i="3"/>
  <c r="J107" i="3"/>
  <c r="I107" i="3"/>
  <c r="H107" i="3"/>
  <c r="G107" i="3"/>
  <c r="F107" i="3"/>
  <c r="E107" i="3"/>
  <c r="D107" i="3"/>
  <c r="N106" i="3"/>
  <c r="M106" i="3"/>
  <c r="L106" i="3"/>
  <c r="K106" i="3"/>
  <c r="J106" i="3"/>
  <c r="I106" i="3"/>
  <c r="H106" i="3"/>
  <c r="G106" i="3"/>
  <c r="F106" i="3"/>
  <c r="E106" i="3"/>
  <c r="D106" i="3"/>
  <c r="N105" i="3"/>
  <c r="M105" i="3"/>
  <c r="L105" i="3"/>
  <c r="K105" i="3"/>
  <c r="J105" i="3"/>
  <c r="I105" i="3"/>
  <c r="H105" i="3"/>
  <c r="G105" i="3"/>
  <c r="F105" i="3"/>
  <c r="E105" i="3"/>
  <c r="D105" i="3"/>
  <c r="N104" i="3"/>
  <c r="M104" i="3"/>
  <c r="L104" i="3"/>
  <c r="K104" i="3"/>
  <c r="J104" i="3"/>
  <c r="I104" i="3"/>
  <c r="H104" i="3"/>
  <c r="G104" i="3"/>
  <c r="F104" i="3"/>
  <c r="E104" i="3"/>
  <c r="D104" i="3"/>
  <c r="N103" i="3"/>
  <c r="M103" i="3"/>
  <c r="L103" i="3"/>
  <c r="K103" i="3"/>
  <c r="J103" i="3"/>
  <c r="I103" i="3"/>
  <c r="H103" i="3"/>
  <c r="G103" i="3"/>
  <c r="F103" i="3"/>
  <c r="E103" i="3"/>
  <c r="D103" i="3"/>
  <c r="N102" i="3"/>
  <c r="M102" i="3"/>
  <c r="L102" i="3"/>
  <c r="K102" i="3"/>
  <c r="J102" i="3"/>
  <c r="I102" i="3"/>
  <c r="H102" i="3"/>
  <c r="G102" i="3"/>
  <c r="F102" i="3"/>
  <c r="E102" i="3"/>
  <c r="D102" i="3"/>
  <c r="N101" i="3"/>
  <c r="M101" i="3"/>
  <c r="L101" i="3"/>
  <c r="K101" i="3"/>
  <c r="J101" i="3"/>
  <c r="I101" i="3"/>
  <c r="H101" i="3"/>
  <c r="G101" i="3"/>
  <c r="F101" i="3"/>
  <c r="E101" i="3"/>
  <c r="D101" i="3"/>
  <c r="N100" i="3"/>
  <c r="M100" i="3"/>
  <c r="L100" i="3"/>
  <c r="K100" i="3"/>
  <c r="J100" i="3"/>
  <c r="I100" i="3"/>
  <c r="H100" i="3"/>
  <c r="G100" i="3"/>
  <c r="F100" i="3"/>
  <c r="E100" i="3"/>
  <c r="D100" i="3"/>
  <c r="N99" i="3"/>
  <c r="M99" i="3"/>
  <c r="L99" i="3"/>
  <c r="K99" i="3"/>
  <c r="J99" i="3"/>
  <c r="I99" i="3"/>
  <c r="H99" i="3"/>
  <c r="G99" i="3"/>
  <c r="F99" i="3"/>
  <c r="E99" i="3"/>
  <c r="D99" i="3"/>
  <c r="N98" i="3"/>
  <c r="M98" i="3"/>
  <c r="L98" i="3"/>
  <c r="K98" i="3"/>
  <c r="J98" i="3"/>
  <c r="I98" i="3"/>
  <c r="H98" i="3"/>
  <c r="G98" i="3"/>
  <c r="F98" i="3"/>
  <c r="E98" i="3"/>
  <c r="D98" i="3"/>
  <c r="N97" i="3"/>
  <c r="M97" i="3"/>
  <c r="L97" i="3"/>
  <c r="K97" i="3"/>
  <c r="J97" i="3"/>
  <c r="I97" i="3"/>
  <c r="H97" i="3"/>
  <c r="G97" i="3"/>
  <c r="F97" i="3"/>
  <c r="E97" i="3"/>
  <c r="D97" i="3"/>
  <c r="N96" i="3"/>
  <c r="M96" i="3"/>
  <c r="L96" i="3"/>
  <c r="K96" i="3"/>
  <c r="J96" i="3"/>
  <c r="I96" i="3"/>
  <c r="H96" i="3"/>
  <c r="G96" i="3"/>
  <c r="F96" i="3"/>
  <c r="E96" i="3"/>
  <c r="D96" i="3"/>
  <c r="N95" i="3"/>
  <c r="M95" i="3"/>
  <c r="L95" i="3"/>
  <c r="K95" i="3"/>
  <c r="J95" i="3"/>
  <c r="I95" i="3"/>
  <c r="H95" i="3"/>
  <c r="G95" i="3"/>
  <c r="F95" i="3"/>
  <c r="E95" i="3"/>
  <c r="D95" i="3"/>
  <c r="N94" i="3"/>
  <c r="M94" i="3"/>
  <c r="L94" i="3"/>
  <c r="K94" i="3"/>
  <c r="J94" i="3"/>
  <c r="I94" i="3"/>
  <c r="H94" i="3"/>
  <c r="G94" i="3"/>
  <c r="F94" i="3"/>
  <c r="E94" i="3"/>
  <c r="D94" i="3"/>
  <c r="N93" i="3"/>
  <c r="M93" i="3"/>
  <c r="L93" i="3"/>
  <c r="K93" i="3"/>
  <c r="J93" i="3"/>
  <c r="I93" i="3"/>
  <c r="H93" i="3"/>
  <c r="G93" i="3"/>
  <c r="F93" i="3"/>
  <c r="E93" i="3"/>
  <c r="D93" i="3"/>
  <c r="N92" i="3"/>
  <c r="M92" i="3"/>
  <c r="L92" i="3"/>
  <c r="K92" i="3"/>
  <c r="J92" i="3"/>
  <c r="I92" i="3"/>
  <c r="H92" i="3"/>
  <c r="G92" i="3"/>
  <c r="F92" i="3"/>
  <c r="E92" i="3"/>
  <c r="D92" i="3"/>
  <c r="N91" i="3"/>
  <c r="M91" i="3"/>
  <c r="L91" i="3"/>
  <c r="K91" i="3"/>
  <c r="J91" i="3"/>
  <c r="I91" i="3"/>
  <c r="H91" i="3"/>
  <c r="G91" i="3"/>
  <c r="F91" i="3"/>
  <c r="E91" i="3"/>
  <c r="D91" i="3"/>
  <c r="N90" i="3"/>
  <c r="M90" i="3"/>
  <c r="L90" i="3"/>
  <c r="K90" i="3"/>
  <c r="J90" i="3"/>
  <c r="I90" i="3"/>
  <c r="H90" i="3"/>
  <c r="G90" i="3"/>
  <c r="F90" i="3"/>
  <c r="E90" i="3"/>
  <c r="D90" i="3"/>
  <c r="N89" i="3"/>
  <c r="M89" i="3"/>
  <c r="L89" i="3"/>
  <c r="K89" i="3"/>
  <c r="J89" i="3"/>
  <c r="I89" i="3"/>
  <c r="H89" i="3"/>
  <c r="G89" i="3"/>
  <c r="F89" i="3"/>
  <c r="E89" i="3"/>
  <c r="D89" i="3"/>
  <c r="N88" i="3"/>
  <c r="M88" i="3"/>
  <c r="L88" i="3"/>
  <c r="K88" i="3"/>
  <c r="J88" i="3"/>
  <c r="I88" i="3"/>
  <c r="H88" i="3"/>
  <c r="G88" i="3"/>
  <c r="F88" i="3"/>
  <c r="E88" i="3"/>
  <c r="D88" i="3"/>
  <c r="N87" i="3"/>
  <c r="M87" i="3"/>
  <c r="L87" i="3"/>
  <c r="K87" i="3"/>
  <c r="J87" i="3"/>
  <c r="I87" i="3"/>
  <c r="H87" i="3"/>
  <c r="G87" i="3"/>
  <c r="F87" i="3"/>
  <c r="E87" i="3"/>
  <c r="D87" i="3"/>
  <c r="N86" i="3"/>
  <c r="M86" i="3"/>
  <c r="L86" i="3"/>
  <c r="K86" i="3"/>
  <c r="J86" i="3"/>
  <c r="I86" i="3"/>
  <c r="H86" i="3"/>
  <c r="G86" i="3"/>
  <c r="F86" i="3"/>
  <c r="E86" i="3"/>
  <c r="D86" i="3"/>
  <c r="N85" i="3"/>
  <c r="M85" i="3"/>
  <c r="L85" i="3"/>
  <c r="K85" i="3"/>
  <c r="J85" i="3"/>
  <c r="I85" i="3"/>
  <c r="H85" i="3"/>
  <c r="G85" i="3"/>
  <c r="F85" i="3"/>
  <c r="E85" i="3"/>
  <c r="D85" i="3"/>
  <c r="N84" i="3"/>
  <c r="M84" i="3"/>
  <c r="L84" i="3"/>
  <c r="K84" i="3"/>
  <c r="J84" i="3"/>
  <c r="I84" i="3"/>
  <c r="H84" i="3"/>
  <c r="G84" i="3"/>
  <c r="F84" i="3"/>
  <c r="E84" i="3"/>
  <c r="D84" i="3"/>
  <c r="N83" i="3"/>
  <c r="M83" i="3"/>
  <c r="L83" i="3"/>
  <c r="K83" i="3"/>
  <c r="J83" i="3"/>
  <c r="I83" i="3"/>
  <c r="H83" i="3"/>
  <c r="G83" i="3"/>
  <c r="F83" i="3"/>
  <c r="E83" i="3"/>
  <c r="D83" i="3"/>
  <c r="N82" i="3"/>
  <c r="M82" i="3"/>
  <c r="L82" i="3"/>
  <c r="K82" i="3"/>
  <c r="J82" i="3"/>
  <c r="I82" i="3"/>
  <c r="H82" i="3"/>
  <c r="G82" i="3"/>
  <c r="F82" i="3"/>
  <c r="E82" i="3"/>
  <c r="D82" i="3"/>
  <c r="N81" i="3"/>
  <c r="M81" i="3"/>
  <c r="L81" i="3"/>
  <c r="K81" i="3"/>
  <c r="J81" i="3"/>
  <c r="I81" i="3"/>
  <c r="H81" i="3"/>
  <c r="G81" i="3"/>
  <c r="F81" i="3"/>
  <c r="E81" i="3"/>
  <c r="D81" i="3"/>
  <c r="N80" i="3"/>
  <c r="M80" i="3"/>
  <c r="L80" i="3"/>
  <c r="K80" i="3"/>
  <c r="J80" i="3"/>
  <c r="I80" i="3"/>
  <c r="H80" i="3"/>
  <c r="G80" i="3"/>
  <c r="F80" i="3"/>
  <c r="E80" i="3"/>
  <c r="D80" i="3"/>
  <c r="N79" i="3"/>
  <c r="M79" i="3"/>
  <c r="L79" i="3"/>
  <c r="K79" i="3"/>
  <c r="J79" i="3"/>
  <c r="I79" i="3"/>
  <c r="H79" i="3"/>
  <c r="G79" i="3"/>
  <c r="F79" i="3"/>
  <c r="E79" i="3"/>
  <c r="D79" i="3"/>
  <c r="N78" i="3"/>
  <c r="M78" i="3"/>
  <c r="L78" i="3"/>
  <c r="K78" i="3"/>
  <c r="J78" i="3"/>
  <c r="I78" i="3"/>
  <c r="H78" i="3"/>
  <c r="G78" i="3"/>
  <c r="F78" i="3"/>
  <c r="E78" i="3"/>
  <c r="D78" i="3"/>
  <c r="N77" i="3"/>
  <c r="M77" i="3"/>
  <c r="L77" i="3"/>
  <c r="K77" i="3"/>
  <c r="J77" i="3"/>
  <c r="I77" i="3"/>
  <c r="H77" i="3"/>
  <c r="G77" i="3"/>
  <c r="F77" i="3"/>
  <c r="E77" i="3"/>
  <c r="D77" i="3"/>
  <c r="N76" i="3"/>
  <c r="M76" i="3"/>
  <c r="L76" i="3"/>
  <c r="K76" i="3"/>
  <c r="J76" i="3"/>
  <c r="I76" i="3"/>
  <c r="H76" i="3"/>
  <c r="G76" i="3"/>
  <c r="F76" i="3"/>
  <c r="E76" i="3"/>
  <c r="D76" i="3"/>
  <c r="N75" i="3"/>
  <c r="M75" i="3"/>
  <c r="L75" i="3"/>
  <c r="K75" i="3"/>
  <c r="J75" i="3"/>
  <c r="I75" i="3"/>
  <c r="H75" i="3"/>
  <c r="G75" i="3"/>
  <c r="F75" i="3"/>
  <c r="E75" i="3"/>
  <c r="D75" i="3"/>
  <c r="N74" i="3"/>
  <c r="M74" i="3"/>
  <c r="L74" i="3"/>
  <c r="K74" i="3"/>
  <c r="J74" i="3"/>
  <c r="I74" i="3"/>
  <c r="H74" i="3"/>
  <c r="G74" i="3"/>
  <c r="F74" i="3"/>
  <c r="E74" i="3"/>
  <c r="D74" i="3"/>
  <c r="N73" i="3"/>
  <c r="M73" i="3"/>
  <c r="L73" i="3"/>
  <c r="K73" i="3"/>
  <c r="J73" i="3"/>
  <c r="I73" i="3"/>
  <c r="H73" i="3"/>
  <c r="G73" i="3"/>
  <c r="F73" i="3"/>
  <c r="E73" i="3"/>
  <c r="D73" i="3"/>
  <c r="N72" i="3"/>
  <c r="M72" i="3"/>
  <c r="L72" i="3"/>
  <c r="K72" i="3"/>
  <c r="J72" i="3"/>
  <c r="I72" i="3"/>
  <c r="H72" i="3"/>
  <c r="G72" i="3"/>
  <c r="F72" i="3"/>
  <c r="E72" i="3"/>
  <c r="D72" i="3"/>
  <c r="N71" i="3"/>
  <c r="M71" i="3"/>
  <c r="L71" i="3"/>
  <c r="K71" i="3"/>
  <c r="J71" i="3"/>
  <c r="I71" i="3"/>
  <c r="H71" i="3"/>
  <c r="G71" i="3"/>
  <c r="F71" i="3"/>
  <c r="E71" i="3"/>
  <c r="D71" i="3"/>
  <c r="N70" i="3"/>
  <c r="M70" i="3"/>
  <c r="L70" i="3"/>
  <c r="K70" i="3"/>
  <c r="J70" i="3"/>
  <c r="I70" i="3"/>
  <c r="H70" i="3"/>
  <c r="G70" i="3"/>
  <c r="F70" i="3"/>
  <c r="E70" i="3"/>
  <c r="D70" i="3"/>
  <c r="N69" i="3"/>
  <c r="M69" i="3"/>
  <c r="L69" i="3"/>
  <c r="K69" i="3"/>
  <c r="J69" i="3"/>
  <c r="I69" i="3"/>
  <c r="H69" i="3"/>
  <c r="G69" i="3"/>
  <c r="F69" i="3"/>
  <c r="E69" i="3"/>
  <c r="D69" i="3"/>
  <c r="N68" i="3"/>
  <c r="M68" i="3"/>
  <c r="L68" i="3"/>
  <c r="K68" i="3"/>
  <c r="J68" i="3"/>
  <c r="I68" i="3"/>
  <c r="H68" i="3"/>
  <c r="G68" i="3"/>
  <c r="F68" i="3"/>
  <c r="E68" i="3"/>
  <c r="D68" i="3"/>
  <c r="N67" i="3"/>
  <c r="M67" i="3"/>
  <c r="L67" i="3"/>
  <c r="K67" i="3"/>
  <c r="J67" i="3"/>
  <c r="I67" i="3"/>
  <c r="H67" i="3"/>
  <c r="G67" i="3"/>
  <c r="F67" i="3"/>
  <c r="E67" i="3"/>
  <c r="D67" i="3"/>
  <c r="N66" i="3"/>
  <c r="M66" i="3"/>
  <c r="L66" i="3"/>
  <c r="K66" i="3"/>
  <c r="J66" i="3"/>
  <c r="I66" i="3"/>
  <c r="H66" i="3"/>
  <c r="G66" i="3"/>
  <c r="F66" i="3"/>
  <c r="E66" i="3"/>
  <c r="D66" i="3"/>
  <c r="N65" i="3"/>
  <c r="M65" i="3"/>
  <c r="L65" i="3"/>
  <c r="K65" i="3"/>
  <c r="J65" i="3"/>
  <c r="I65" i="3"/>
  <c r="H65" i="3"/>
  <c r="G65" i="3"/>
  <c r="F65" i="3"/>
  <c r="E65" i="3"/>
  <c r="D65" i="3"/>
  <c r="N64" i="3"/>
  <c r="M64" i="3"/>
  <c r="L64" i="3"/>
  <c r="K64" i="3"/>
  <c r="J64" i="3"/>
  <c r="I64" i="3"/>
  <c r="H64" i="3"/>
  <c r="G64" i="3"/>
  <c r="F64" i="3"/>
  <c r="E64" i="3"/>
  <c r="D64" i="3"/>
  <c r="N63" i="3"/>
  <c r="M63" i="3"/>
  <c r="L63" i="3"/>
  <c r="K63" i="3"/>
  <c r="J63" i="3"/>
  <c r="I63" i="3"/>
  <c r="H63" i="3"/>
  <c r="G63" i="3"/>
  <c r="F63" i="3"/>
  <c r="E63" i="3"/>
  <c r="D63" i="3"/>
  <c r="N62" i="3"/>
  <c r="M62" i="3"/>
  <c r="L62" i="3"/>
  <c r="K62" i="3"/>
  <c r="J62" i="3"/>
  <c r="I62" i="3"/>
  <c r="H62" i="3"/>
  <c r="G62" i="3"/>
  <c r="F62" i="3"/>
  <c r="E62" i="3"/>
  <c r="D62" i="3"/>
  <c r="N61" i="3"/>
  <c r="M61" i="3"/>
  <c r="L61" i="3"/>
  <c r="K61" i="3"/>
  <c r="J61" i="3"/>
  <c r="I61" i="3"/>
  <c r="H61" i="3"/>
  <c r="G61" i="3"/>
  <c r="F61" i="3"/>
  <c r="E61" i="3"/>
  <c r="D61" i="3"/>
  <c r="N60" i="3"/>
  <c r="M60" i="3"/>
  <c r="L60" i="3"/>
  <c r="K60" i="3"/>
  <c r="J60" i="3"/>
  <c r="I60" i="3"/>
  <c r="H60" i="3"/>
  <c r="G60" i="3"/>
  <c r="F60" i="3"/>
  <c r="E60" i="3"/>
  <c r="D60" i="3"/>
  <c r="N59" i="3"/>
  <c r="M59" i="3"/>
  <c r="L59" i="3"/>
  <c r="K59" i="3"/>
  <c r="J59" i="3"/>
  <c r="I59" i="3"/>
  <c r="H59" i="3"/>
  <c r="G59" i="3"/>
  <c r="F59" i="3"/>
  <c r="E59" i="3"/>
  <c r="D59" i="3"/>
  <c r="N58" i="3"/>
  <c r="M58" i="3"/>
  <c r="L58" i="3"/>
  <c r="K58" i="3"/>
  <c r="J58" i="3"/>
  <c r="I58" i="3"/>
  <c r="H58" i="3"/>
  <c r="G58" i="3"/>
  <c r="F58" i="3"/>
  <c r="E58" i="3"/>
  <c r="D58" i="3"/>
  <c r="N57" i="3"/>
  <c r="M57" i="3"/>
  <c r="L57" i="3"/>
  <c r="K57" i="3"/>
  <c r="J57" i="3"/>
  <c r="I57" i="3"/>
  <c r="H57" i="3"/>
  <c r="G57" i="3"/>
  <c r="F57" i="3"/>
  <c r="E57" i="3"/>
  <c r="D57" i="3"/>
  <c r="N56" i="3"/>
  <c r="M56" i="3"/>
  <c r="L56" i="3"/>
  <c r="K56" i="3"/>
  <c r="J56" i="3"/>
  <c r="I56" i="3"/>
  <c r="H56" i="3"/>
  <c r="G56" i="3"/>
  <c r="F56" i="3"/>
  <c r="E56" i="3"/>
  <c r="D56" i="3"/>
  <c r="N55" i="3"/>
  <c r="M55" i="3"/>
  <c r="L55" i="3"/>
  <c r="K55" i="3"/>
  <c r="J55" i="3"/>
  <c r="I55" i="3"/>
  <c r="H55" i="3"/>
  <c r="G55" i="3"/>
  <c r="F55" i="3"/>
  <c r="E55" i="3"/>
  <c r="D55" i="3"/>
  <c r="N54" i="3"/>
  <c r="M54" i="3"/>
  <c r="L54" i="3"/>
  <c r="K54" i="3"/>
  <c r="J54" i="3"/>
  <c r="I54" i="3"/>
  <c r="H54" i="3"/>
  <c r="G54" i="3"/>
  <c r="F54" i="3"/>
  <c r="E54" i="3"/>
  <c r="D54" i="3"/>
  <c r="N53" i="3"/>
  <c r="M53" i="3"/>
  <c r="L53" i="3"/>
  <c r="K53" i="3"/>
  <c r="J53" i="3"/>
  <c r="I53" i="3"/>
  <c r="H53" i="3"/>
  <c r="G53" i="3"/>
  <c r="F53" i="3"/>
  <c r="E53" i="3"/>
  <c r="D53" i="3"/>
  <c r="N52" i="3"/>
  <c r="M52" i="3"/>
  <c r="L52" i="3"/>
  <c r="K52" i="3"/>
  <c r="J52" i="3"/>
  <c r="I52" i="3"/>
  <c r="H52" i="3"/>
  <c r="G52" i="3"/>
  <c r="F52" i="3"/>
  <c r="E52" i="3"/>
  <c r="D52" i="3"/>
  <c r="N51" i="3"/>
  <c r="M51" i="3"/>
  <c r="L51" i="3"/>
  <c r="K51" i="3"/>
  <c r="J51" i="3"/>
  <c r="I51" i="3"/>
  <c r="H51" i="3"/>
  <c r="G51" i="3"/>
  <c r="F51" i="3"/>
  <c r="E51" i="3"/>
  <c r="D51" i="3"/>
  <c r="N50" i="3"/>
  <c r="M50" i="3"/>
  <c r="L50" i="3"/>
  <c r="K50" i="3"/>
  <c r="J50" i="3"/>
  <c r="I50" i="3"/>
  <c r="H50" i="3"/>
  <c r="G50" i="3"/>
  <c r="F50" i="3"/>
  <c r="E50" i="3"/>
  <c r="D50" i="3"/>
  <c r="N49" i="3"/>
  <c r="M49" i="3"/>
  <c r="L49" i="3"/>
  <c r="K49" i="3"/>
  <c r="J49" i="3"/>
  <c r="I49" i="3"/>
  <c r="H49" i="3"/>
  <c r="G49" i="3"/>
  <c r="F49" i="3"/>
  <c r="E49" i="3"/>
  <c r="D49" i="3"/>
  <c r="N48" i="3"/>
  <c r="M48" i="3"/>
  <c r="L48" i="3"/>
  <c r="K48" i="3"/>
  <c r="J48" i="3"/>
  <c r="I48" i="3"/>
  <c r="H48" i="3"/>
  <c r="G48" i="3"/>
  <c r="F48" i="3"/>
  <c r="E48" i="3"/>
  <c r="D48" i="3"/>
  <c r="N47" i="3"/>
  <c r="M47" i="3"/>
  <c r="L47" i="3"/>
  <c r="K47" i="3"/>
  <c r="J47" i="3"/>
  <c r="I47" i="3"/>
  <c r="H47" i="3"/>
  <c r="G47" i="3"/>
  <c r="F47" i="3"/>
  <c r="E47" i="3"/>
  <c r="D47" i="3"/>
  <c r="N46" i="3"/>
  <c r="M46" i="3"/>
  <c r="L46" i="3"/>
  <c r="K46" i="3"/>
  <c r="J46" i="3"/>
  <c r="I46" i="3"/>
  <c r="H46" i="3"/>
  <c r="G46" i="3"/>
  <c r="F46" i="3"/>
  <c r="E46" i="3"/>
  <c r="D46" i="3"/>
  <c r="N45" i="3"/>
  <c r="M45" i="3"/>
  <c r="L45" i="3"/>
  <c r="K45" i="3"/>
  <c r="J45" i="3"/>
  <c r="I45" i="3"/>
  <c r="H45" i="3"/>
  <c r="G45" i="3"/>
  <c r="F45" i="3"/>
  <c r="E45" i="3"/>
  <c r="D45" i="3"/>
  <c r="N44" i="3"/>
  <c r="M44" i="3"/>
  <c r="L44" i="3"/>
  <c r="K44" i="3"/>
  <c r="J44" i="3"/>
  <c r="I44" i="3"/>
  <c r="H44" i="3"/>
  <c r="G44" i="3"/>
  <c r="F44" i="3"/>
  <c r="E44" i="3"/>
  <c r="D44" i="3"/>
  <c r="N43" i="3"/>
  <c r="M43" i="3"/>
  <c r="L43" i="3"/>
  <c r="K43" i="3"/>
  <c r="J43" i="3"/>
  <c r="I43" i="3"/>
  <c r="H43" i="3"/>
  <c r="G43" i="3"/>
  <c r="F43" i="3"/>
  <c r="E43" i="3"/>
  <c r="D43" i="3"/>
  <c r="N42" i="3"/>
  <c r="M42" i="3"/>
  <c r="L42" i="3"/>
  <c r="K42" i="3"/>
  <c r="J42" i="3"/>
  <c r="I42" i="3"/>
  <c r="H42" i="3"/>
  <c r="G42" i="3"/>
  <c r="F42" i="3"/>
  <c r="E42" i="3"/>
  <c r="D42" i="3"/>
  <c r="N41" i="3"/>
  <c r="M41" i="3"/>
  <c r="L41" i="3"/>
  <c r="K41" i="3"/>
  <c r="J41" i="3"/>
  <c r="I41" i="3"/>
  <c r="H41" i="3"/>
  <c r="G41" i="3"/>
  <c r="F41" i="3"/>
  <c r="E41" i="3"/>
  <c r="D41" i="3"/>
  <c r="N40" i="3"/>
  <c r="M40" i="3"/>
  <c r="L40" i="3"/>
  <c r="K40" i="3"/>
  <c r="J40" i="3"/>
  <c r="I40" i="3"/>
  <c r="H40" i="3"/>
  <c r="G40" i="3"/>
  <c r="F40" i="3"/>
  <c r="E40" i="3"/>
  <c r="D40" i="3"/>
  <c r="N39" i="3"/>
  <c r="M39" i="3"/>
  <c r="L39" i="3"/>
  <c r="K39" i="3"/>
  <c r="J39" i="3"/>
  <c r="I39" i="3"/>
  <c r="H39" i="3"/>
  <c r="G39" i="3"/>
  <c r="F39" i="3"/>
  <c r="E39" i="3"/>
  <c r="D39" i="3"/>
  <c r="N38" i="3"/>
  <c r="M38" i="3"/>
  <c r="L38" i="3"/>
  <c r="K38" i="3"/>
  <c r="J38" i="3"/>
  <c r="I38" i="3"/>
  <c r="H38" i="3"/>
  <c r="G38" i="3"/>
  <c r="F38" i="3"/>
  <c r="E38" i="3"/>
  <c r="D38" i="3"/>
  <c r="N37" i="3"/>
  <c r="M37" i="3"/>
  <c r="L37" i="3"/>
  <c r="K37" i="3"/>
  <c r="J37" i="3"/>
  <c r="I37" i="3"/>
  <c r="H37" i="3"/>
  <c r="G37" i="3"/>
  <c r="F37" i="3"/>
  <c r="E37" i="3"/>
  <c r="D37" i="3"/>
  <c r="N36" i="3"/>
  <c r="M36" i="3"/>
  <c r="L36" i="3"/>
  <c r="K36" i="3"/>
  <c r="J36" i="3"/>
  <c r="I36" i="3"/>
  <c r="H36" i="3"/>
  <c r="G36" i="3"/>
  <c r="F36" i="3"/>
  <c r="E36" i="3"/>
  <c r="D36" i="3"/>
  <c r="N35" i="3"/>
  <c r="M35" i="3"/>
  <c r="L35" i="3"/>
  <c r="K35" i="3"/>
  <c r="J35" i="3"/>
  <c r="I35" i="3"/>
  <c r="H35" i="3"/>
  <c r="G35" i="3"/>
  <c r="F35" i="3"/>
  <c r="E35" i="3"/>
  <c r="D35" i="3"/>
  <c r="N34" i="3"/>
  <c r="M34" i="3"/>
  <c r="L34" i="3"/>
  <c r="K34" i="3"/>
  <c r="J34" i="3"/>
  <c r="I34" i="3"/>
  <c r="H34" i="3"/>
  <c r="G34" i="3"/>
  <c r="F34" i="3"/>
  <c r="E34" i="3"/>
  <c r="D34" i="3"/>
  <c r="N33" i="3"/>
  <c r="M33" i="3"/>
  <c r="L33" i="3"/>
  <c r="K33" i="3"/>
  <c r="J33" i="3"/>
  <c r="I33" i="3"/>
  <c r="H33" i="3"/>
  <c r="G33" i="3"/>
  <c r="F33" i="3"/>
  <c r="E33" i="3"/>
  <c r="D33" i="3"/>
  <c r="N32" i="3"/>
  <c r="M32" i="3"/>
  <c r="L32" i="3"/>
  <c r="K32" i="3"/>
  <c r="J32" i="3"/>
  <c r="I32" i="3"/>
  <c r="H32" i="3"/>
  <c r="G32" i="3"/>
  <c r="F32" i="3"/>
  <c r="E32" i="3"/>
  <c r="D32" i="3"/>
  <c r="N31" i="3"/>
  <c r="M31" i="3"/>
  <c r="L31" i="3"/>
  <c r="K31" i="3"/>
  <c r="J31" i="3"/>
  <c r="I31" i="3"/>
  <c r="H31" i="3"/>
  <c r="G31" i="3"/>
  <c r="F31" i="3"/>
  <c r="E31" i="3"/>
  <c r="D31" i="3"/>
  <c r="N30" i="3"/>
  <c r="M30" i="3"/>
  <c r="L30" i="3"/>
  <c r="K30" i="3"/>
  <c r="J30" i="3"/>
  <c r="I30" i="3"/>
  <c r="H30" i="3"/>
  <c r="G30" i="3"/>
  <c r="F30" i="3"/>
  <c r="E30" i="3"/>
  <c r="D30" i="3"/>
  <c r="N29" i="3"/>
  <c r="M29" i="3"/>
  <c r="L29" i="3"/>
  <c r="K29" i="3"/>
  <c r="J29" i="3"/>
  <c r="I29" i="3"/>
  <c r="H29" i="3"/>
  <c r="G29" i="3"/>
  <c r="F29" i="3"/>
  <c r="E29" i="3"/>
  <c r="D29" i="3"/>
  <c r="N28" i="3"/>
  <c r="M28" i="3"/>
  <c r="L28" i="3"/>
  <c r="K28" i="3"/>
  <c r="J28" i="3"/>
  <c r="I28" i="3"/>
  <c r="H28" i="3"/>
  <c r="G28" i="3"/>
  <c r="F28" i="3"/>
  <c r="E28" i="3"/>
  <c r="D28" i="3"/>
  <c r="N27" i="3"/>
  <c r="M27" i="3"/>
  <c r="L27" i="3"/>
  <c r="K27" i="3"/>
  <c r="J27" i="3"/>
  <c r="I27" i="3"/>
  <c r="H27" i="3"/>
  <c r="G27" i="3"/>
  <c r="F27" i="3"/>
  <c r="E27" i="3"/>
  <c r="D27" i="3"/>
  <c r="N26" i="3"/>
  <c r="M26" i="3"/>
  <c r="L26" i="3"/>
  <c r="K26" i="3"/>
  <c r="J26" i="3"/>
  <c r="I26" i="3"/>
  <c r="H26" i="3"/>
  <c r="G26" i="3"/>
  <c r="F26" i="3"/>
  <c r="E26" i="3"/>
  <c r="D26" i="3"/>
  <c r="N25" i="3"/>
  <c r="M25" i="3"/>
  <c r="L25" i="3"/>
  <c r="K25" i="3"/>
  <c r="J25" i="3"/>
  <c r="I25" i="3"/>
  <c r="H25" i="3"/>
  <c r="G25" i="3"/>
  <c r="F25" i="3"/>
  <c r="E25" i="3"/>
  <c r="D25" i="3"/>
  <c r="N24" i="3"/>
  <c r="M24" i="3"/>
  <c r="L24" i="3"/>
  <c r="K24" i="3"/>
  <c r="J24" i="3"/>
  <c r="I24" i="3"/>
  <c r="H24" i="3"/>
  <c r="G24" i="3"/>
  <c r="F24" i="3"/>
  <c r="E24" i="3"/>
  <c r="D24" i="3"/>
  <c r="N23" i="3"/>
  <c r="M23" i="3"/>
  <c r="L23" i="3"/>
  <c r="K23" i="3"/>
  <c r="J23" i="3"/>
  <c r="I23" i="3"/>
  <c r="H23" i="3"/>
  <c r="G23" i="3"/>
  <c r="F23" i="3"/>
  <c r="E23" i="3"/>
  <c r="D23" i="3"/>
  <c r="N22" i="3"/>
  <c r="M22" i="3"/>
  <c r="L22" i="3"/>
  <c r="K22" i="3"/>
  <c r="J22" i="3"/>
  <c r="I22" i="3"/>
  <c r="H22" i="3"/>
  <c r="G22" i="3"/>
  <c r="F22" i="3"/>
  <c r="E22" i="3"/>
  <c r="D22" i="3"/>
  <c r="N184" i="15" l="1"/>
  <c r="N188" i="15"/>
  <c r="N192" i="15"/>
  <c r="N187" i="15"/>
  <c r="N191" i="15"/>
  <c r="N185" i="15"/>
  <c r="N189" i="15"/>
  <c r="N193" i="15"/>
  <c r="N186" i="15"/>
  <c r="N190" i="15"/>
  <c r="M168" i="15"/>
  <c r="M172" i="15"/>
  <c r="M169" i="15"/>
  <c r="M173" i="15"/>
  <c r="M167" i="15"/>
  <c r="M171" i="15"/>
  <c r="M166" i="15"/>
  <c r="M170" i="15"/>
  <c r="M174" i="15"/>
  <c r="L168" i="15"/>
  <c r="L172" i="15"/>
  <c r="L169" i="15"/>
  <c r="L173" i="15"/>
  <c r="L167" i="15"/>
  <c r="L171" i="15"/>
  <c r="L166" i="15"/>
  <c r="L170" i="15"/>
  <c r="K168" i="15"/>
  <c r="K172" i="15"/>
  <c r="K167" i="15"/>
  <c r="K171" i="15"/>
  <c r="K169" i="15"/>
  <c r="K166" i="15"/>
  <c r="K170" i="15"/>
  <c r="J184" i="15"/>
  <c r="J188" i="15"/>
  <c r="J185" i="15"/>
  <c r="J189" i="15"/>
  <c r="J186" i="15"/>
  <c r="J187" i="15"/>
  <c r="D22" i="2"/>
  <c r="N107" i="2"/>
  <c r="M107" i="2"/>
  <c r="L107" i="2"/>
  <c r="K107" i="2"/>
  <c r="J107" i="2"/>
  <c r="I107" i="2"/>
  <c r="H107" i="2"/>
  <c r="G107" i="2"/>
  <c r="F107" i="2"/>
  <c r="E107" i="2"/>
  <c r="D107" i="2"/>
  <c r="N106" i="2"/>
  <c r="M106" i="2"/>
  <c r="L106" i="2"/>
  <c r="K106" i="2"/>
  <c r="J106" i="2"/>
  <c r="I106" i="2"/>
  <c r="H106" i="2"/>
  <c r="G106" i="2"/>
  <c r="F106" i="2"/>
  <c r="E106" i="2"/>
  <c r="D106" i="2"/>
  <c r="N105" i="2"/>
  <c r="M105" i="2"/>
  <c r="L105" i="2"/>
  <c r="K105" i="2"/>
  <c r="J105" i="2"/>
  <c r="I105" i="2"/>
  <c r="H105" i="2"/>
  <c r="G105" i="2"/>
  <c r="F105" i="2"/>
  <c r="E105" i="2"/>
  <c r="D105" i="2"/>
  <c r="N104" i="2"/>
  <c r="M104" i="2"/>
  <c r="L104" i="2"/>
  <c r="K104" i="2"/>
  <c r="J104" i="2"/>
  <c r="I104" i="2"/>
  <c r="H104" i="2"/>
  <c r="G104" i="2"/>
  <c r="F104" i="2"/>
  <c r="E104" i="2"/>
  <c r="D104" i="2"/>
  <c r="N103" i="2"/>
  <c r="M103" i="2"/>
  <c r="L103" i="2"/>
  <c r="K103" i="2"/>
  <c r="J103" i="2"/>
  <c r="I103" i="2"/>
  <c r="H103" i="2"/>
  <c r="G103" i="2"/>
  <c r="F103" i="2"/>
  <c r="E103" i="2"/>
  <c r="D103" i="2"/>
  <c r="N102" i="2"/>
  <c r="M102" i="2"/>
  <c r="L102" i="2"/>
  <c r="K102" i="2"/>
  <c r="J102" i="2"/>
  <c r="I102" i="2"/>
  <c r="H102" i="2"/>
  <c r="G102" i="2"/>
  <c r="F102" i="2"/>
  <c r="E102" i="2"/>
  <c r="D102" i="2"/>
  <c r="N101" i="2"/>
  <c r="M101" i="2"/>
  <c r="L101" i="2"/>
  <c r="K101" i="2"/>
  <c r="J101" i="2"/>
  <c r="I101" i="2"/>
  <c r="H101" i="2"/>
  <c r="G101" i="2"/>
  <c r="F101" i="2"/>
  <c r="E101" i="2"/>
  <c r="D101" i="2"/>
  <c r="N100" i="2"/>
  <c r="M100" i="2"/>
  <c r="L100" i="2"/>
  <c r="K100" i="2"/>
  <c r="J100" i="2"/>
  <c r="I100" i="2"/>
  <c r="H100" i="2"/>
  <c r="G100" i="2"/>
  <c r="F100" i="2"/>
  <c r="E100" i="2"/>
  <c r="D100" i="2"/>
  <c r="N99" i="2"/>
  <c r="M99" i="2"/>
  <c r="L99" i="2"/>
  <c r="K99" i="2"/>
  <c r="J99" i="2"/>
  <c r="I99" i="2"/>
  <c r="H99" i="2"/>
  <c r="G99" i="2"/>
  <c r="F99" i="2"/>
  <c r="E99" i="2"/>
  <c r="D99" i="2"/>
  <c r="N98" i="2"/>
  <c r="M98" i="2"/>
  <c r="L98" i="2"/>
  <c r="K98" i="2"/>
  <c r="J98" i="2"/>
  <c r="I98" i="2"/>
  <c r="H98" i="2"/>
  <c r="G98" i="2"/>
  <c r="F98" i="2"/>
  <c r="E98" i="2"/>
  <c r="D98" i="2"/>
  <c r="N97" i="2"/>
  <c r="M97" i="2"/>
  <c r="L97" i="2"/>
  <c r="K97" i="2"/>
  <c r="J97" i="2"/>
  <c r="I97" i="2"/>
  <c r="H97" i="2"/>
  <c r="G97" i="2"/>
  <c r="F97" i="2"/>
  <c r="E97" i="2"/>
  <c r="D97" i="2"/>
  <c r="N96" i="2"/>
  <c r="M96" i="2"/>
  <c r="L96" i="2"/>
  <c r="K96" i="2"/>
  <c r="J96" i="2"/>
  <c r="I96" i="2"/>
  <c r="H96" i="2"/>
  <c r="G96" i="2"/>
  <c r="F96" i="2"/>
  <c r="E96" i="2"/>
  <c r="D96" i="2"/>
  <c r="N95" i="2"/>
  <c r="M95" i="2"/>
  <c r="L95" i="2"/>
  <c r="K95" i="2"/>
  <c r="J95" i="2"/>
  <c r="I95" i="2"/>
  <c r="H95" i="2"/>
  <c r="G95" i="2"/>
  <c r="F95" i="2"/>
  <c r="E95" i="2"/>
  <c r="D95" i="2"/>
  <c r="N94" i="2"/>
  <c r="M94" i="2"/>
  <c r="L94" i="2"/>
  <c r="K94" i="2"/>
  <c r="J94" i="2"/>
  <c r="I94" i="2"/>
  <c r="H94" i="2"/>
  <c r="G94" i="2"/>
  <c r="F94" i="2"/>
  <c r="E94" i="2"/>
  <c r="D94" i="2"/>
  <c r="N93" i="2"/>
  <c r="M93" i="2"/>
  <c r="L93" i="2"/>
  <c r="K93" i="2"/>
  <c r="J93" i="2"/>
  <c r="I93" i="2"/>
  <c r="H93" i="2"/>
  <c r="G93" i="2"/>
  <c r="F93" i="2"/>
  <c r="E93" i="2"/>
  <c r="D93" i="2"/>
  <c r="N92" i="2"/>
  <c r="M92" i="2"/>
  <c r="L92" i="2"/>
  <c r="K92" i="2"/>
  <c r="J92" i="2"/>
  <c r="I92" i="2"/>
  <c r="H92" i="2"/>
  <c r="G92" i="2"/>
  <c r="F92" i="2"/>
  <c r="E92" i="2"/>
  <c r="D92" i="2"/>
  <c r="N91" i="2"/>
  <c r="M91" i="2"/>
  <c r="L91" i="2"/>
  <c r="K91" i="2"/>
  <c r="J91" i="2"/>
  <c r="I91" i="2"/>
  <c r="H91" i="2"/>
  <c r="G91" i="2"/>
  <c r="F91" i="2"/>
  <c r="E91" i="2"/>
  <c r="D91" i="2"/>
  <c r="N90" i="2"/>
  <c r="M90" i="2"/>
  <c r="L90" i="2"/>
  <c r="K90" i="2"/>
  <c r="J90" i="2"/>
  <c r="I90" i="2"/>
  <c r="H90" i="2"/>
  <c r="G90" i="2"/>
  <c r="F90" i="2"/>
  <c r="E90" i="2"/>
  <c r="D90" i="2"/>
  <c r="N89" i="2"/>
  <c r="M89" i="2"/>
  <c r="L89" i="2"/>
  <c r="K89" i="2"/>
  <c r="J89" i="2"/>
  <c r="I89" i="2"/>
  <c r="H89" i="2"/>
  <c r="G89" i="2"/>
  <c r="F89" i="2"/>
  <c r="E89" i="2"/>
  <c r="D89" i="2"/>
  <c r="N88" i="2"/>
  <c r="M88" i="2"/>
  <c r="L88" i="2"/>
  <c r="K88" i="2"/>
  <c r="J88" i="2"/>
  <c r="I88" i="2"/>
  <c r="H88" i="2"/>
  <c r="G88" i="2"/>
  <c r="F88" i="2"/>
  <c r="E88" i="2"/>
  <c r="D88" i="2"/>
  <c r="N87" i="2"/>
  <c r="M87" i="2"/>
  <c r="L87" i="2"/>
  <c r="K87" i="2"/>
  <c r="J87" i="2"/>
  <c r="I87" i="2"/>
  <c r="H87" i="2"/>
  <c r="G87" i="2"/>
  <c r="F87" i="2"/>
  <c r="E87" i="2"/>
  <c r="D87" i="2"/>
  <c r="N86" i="2"/>
  <c r="M86" i="2"/>
  <c r="L86" i="2"/>
  <c r="K86" i="2"/>
  <c r="J86" i="2"/>
  <c r="I86" i="2"/>
  <c r="H86" i="2"/>
  <c r="G86" i="2"/>
  <c r="F86" i="2"/>
  <c r="E86" i="2"/>
  <c r="D86" i="2"/>
  <c r="N85" i="2"/>
  <c r="M85" i="2"/>
  <c r="L85" i="2"/>
  <c r="K85" i="2"/>
  <c r="J85" i="2"/>
  <c r="I85" i="2"/>
  <c r="H85" i="2"/>
  <c r="G85" i="2"/>
  <c r="F85" i="2"/>
  <c r="E85" i="2"/>
  <c r="D85" i="2"/>
  <c r="N84" i="2"/>
  <c r="M84" i="2"/>
  <c r="L84" i="2"/>
  <c r="K84" i="2"/>
  <c r="J84" i="2"/>
  <c r="I84" i="2"/>
  <c r="H84" i="2"/>
  <c r="G84" i="2"/>
  <c r="F84" i="2"/>
  <c r="E84" i="2"/>
  <c r="D84" i="2"/>
  <c r="N83" i="2"/>
  <c r="M83" i="2"/>
  <c r="L83" i="2"/>
  <c r="K83" i="2"/>
  <c r="J83" i="2"/>
  <c r="I83" i="2"/>
  <c r="H83" i="2"/>
  <c r="G83" i="2"/>
  <c r="F83" i="2"/>
  <c r="E83" i="2"/>
  <c r="D83" i="2"/>
  <c r="N82" i="2"/>
  <c r="M82" i="2"/>
  <c r="L82" i="2"/>
  <c r="K82" i="2"/>
  <c r="J82" i="2"/>
  <c r="I82" i="2"/>
  <c r="H82" i="2"/>
  <c r="G82" i="2"/>
  <c r="F82" i="2"/>
  <c r="E82" i="2"/>
  <c r="D82" i="2"/>
  <c r="N81" i="2"/>
  <c r="M81" i="2"/>
  <c r="L81" i="2"/>
  <c r="K81" i="2"/>
  <c r="J81" i="2"/>
  <c r="I81" i="2"/>
  <c r="H81" i="2"/>
  <c r="G81" i="2"/>
  <c r="F81" i="2"/>
  <c r="E81" i="2"/>
  <c r="D81" i="2"/>
  <c r="N80" i="2"/>
  <c r="M80" i="2"/>
  <c r="L80" i="2"/>
  <c r="K80" i="2"/>
  <c r="J80" i="2"/>
  <c r="I80" i="2"/>
  <c r="H80" i="2"/>
  <c r="G80" i="2"/>
  <c r="F80" i="2"/>
  <c r="E80" i="2"/>
  <c r="D80" i="2"/>
  <c r="N79" i="2"/>
  <c r="M79" i="2"/>
  <c r="L79" i="2"/>
  <c r="K79" i="2"/>
  <c r="J79" i="2"/>
  <c r="I79" i="2"/>
  <c r="H79" i="2"/>
  <c r="G79" i="2"/>
  <c r="F79" i="2"/>
  <c r="E79" i="2"/>
  <c r="D79" i="2"/>
  <c r="N78" i="2"/>
  <c r="M78" i="2"/>
  <c r="L78" i="2"/>
  <c r="K78" i="2"/>
  <c r="J78" i="2"/>
  <c r="I78" i="2"/>
  <c r="H78" i="2"/>
  <c r="G78" i="2"/>
  <c r="F78" i="2"/>
  <c r="E78" i="2"/>
  <c r="D78" i="2"/>
  <c r="N77" i="2"/>
  <c r="M77" i="2"/>
  <c r="L77" i="2"/>
  <c r="K77" i="2"/>
  <c r="J77" i="2"/>
  <c r="I77" i="2"/>
  <c r="H77" i="2"/>
  <c r="G77" i="2"/>
  <c r="F77" i="2"/>
  <c r="E77" i="2"/>
  <c r="D77" i="2"/>
  <c r="N76" i="2"/>
  <c r="M76" i="2"/>
  <c r="L76" i="2"/>
  <c r="K76" i="2"/>
  <c r="J76" i="2"/>
  <c r="I76" i="2"/>
  <c r="H76" i="2"/>
  <c r="G76" i="2"/>
  <c r="F76" i="2"/>
  <c r="E76" i="2"/>
  <c r="D76" i="2"/>
  <c r="N75" i="2"/>
  <c r="M75" i="2"/>
  <c r="L75" i="2"/>
  <c r="K75" i="2"/>
  <c r="J75" i="2"/>
  <c r="I75" i="2"/>
  <c r="H75" i="2"/>
  <c r="G75" i="2"/>
  <c r="F75" i="2"/>
  <c r="E75" i="2"/>
  <c r="D75" i="2"/>
  <c r="N74" i="2"/>
  <c r="M74" i="2"/>
  <c r="L74" i="2"/>
  <c r="K74" i="2"/>
  <c r="J74" i="2"/>
  <c r="I74" i="2"/>
  <c r="H74" i="2"/>
  <c r="G74" i="2"/>
  <c r="F74" i="2"/>
  <c r="E74" i="2"/>
  <c r="D74" i="2"/>
  <c r="N73" i="2"/>
  <c r="M73" i="2"/>
  <c r="L73" i="2"/>
  <c r="K73" i="2"/>
  <c r="J73" i="2"/>
  <c r="I73" i="2"/>
  <c r="H73" i="2"/>
  <c r="G73" i="2"/>
  <c r="F73" i="2"/>
  <c r="E73" i="2"/>
  <c r="D73" i="2"/>
  <c r="N72" i="2"/>
  <c r="M72" i="2"/>
  <c r="L72" i="2"/>
  <c r="K72" i="2"/>
  <c r="J72" i="2"/>
  <c r="I72" i="2"/>
  <c r="H72" i="2"/>
  <c r="G72" i="2"/>
  <c r="F72" i="2"/>
  <c r="E72" i="2"/>
  <c r="D72" i="2"/>
  <c r="N71" i="2"/>
  <c r="M71" i="2"/>
  <c r="L71" i="2"/>
  <c r="K71" i="2"/>
  <c r="J71" i="2"/>
  <c r="I71" i="2"/>
  <c r="H71" i="2"/>
  <c r="G71" i="2"/>
  <c r="F71" i="2"/>
  <c r="E71" i="2"/>
  <c r="D71" i="2"/>
  <c r="N70" i="2"/>
  <c r="M70" i="2"/>
  <c r="L70" i="2"/>
  <c r="K70" i="2"/>
  <c r="J70" i="2"/>
  <c r="I70" i="2"/>
  <c r="H70" i="2"/>
  <c r="G70" i="2"/>
  <c r="F70" i="2"/>
  <c r="E70" i="2"/>
  <c r="D70" i="2"/>
  <c r="N69" i="2"/>
  <c r="M69" i="2"/>
  <c r="L69" i="2"/>
  <c r="K69" i="2"/>
  <c r="J69" i="2"/>
  <c r="I69" i="2"/>
  <c r="H69" i="2"/>
  <c r="G69" i="2"/>
  <c r="F69" i="2"/>
  <c r="E69" i="2"/>
  <c r="D69" i="2"/>
  <c r="N68" i="2"/>
  <c r="M68" i="2"/>
  <c r="L68" i="2"/>
  <c r="K68" i="2"/>
  <c r="J68" i="2"/>
  <c r="I68" i="2"/>
  <c r="H68" i="2"/>
  <c r="G68" i="2"/>
  <c r="F68" i="2"/>
  <c r="E68" i="2"/>
  <c r="D68" i="2"/>
  <c r="N67" i="2"/>
  <c r="M67" i="2"/>
  <c r="L67" i="2"/>
  <c r="K67" i="2"/>
  <c r="J67" i="2"/>
  <c r="I67" i="2"/>
  <c r="H67" i="2"/>
  <c r="G67" i="2"/>
  <c r="F67" i="2"/>
  <c r="E67" i="2"/>
  <c r="D67" i="2"/>
  <c r="N66" i="2"/>
  <c r="M66" i="2"/>
  <c r="L66" i="2"/>
  <c r="K66" i="2"/>
  <c r="J66" i="2"/>
  <c r="I66" i="2"/>
  <c r="H66" i="2"/>
  <c r="G66" i="2"/>
  <c r="F66" i="2"/>
  <c r="E66" i="2"/>
  <c r="D66" i="2"/>
  <c r="N65" i="2"/>
  <c r="M65" i="2"/>
  <c r="L65" i="2"/>
  <c r="K65" i="2"/>
  <c r="J65" i="2"/>
  <c r="I65" i="2"/>
  <c r="H65" i="2"/>
  <c r="G65" i="2"/>
  <c r="F65" i="2"/>
  <c r="E65" i="2"/>
  <c r="D65" i="2"/>
  <c r="N64" i="2"/>
  <c r="M64" i="2"/>
  <c r="L64" i="2"/>
  <c r="K64" i="2"/>
  <c r="J64" i="2"/>
  <c r="I64" i="2"/>
  <c r="H64" i="2"/>
  <c r="G64" i="2"/>
  <c r="F64" i="2"/>
  <c r="E64" i="2"/>
  <c r="D64" i="2"/>
  <c r="N63" i="2"/>
  <c r="M63" i="2"/>
  <c r="L63" i="2"/>
  <c r="K63" i="2"/>
  <c r="J63" i="2"/>
  <c r="I63" i="2"/>
  <c r="H63" i="2"/>
  <c r="G63" i="2"/>
  <c r="F63" i="2"/>
  <c r="E63" i="2"/>
  <c r="D63" i="2"/>
  <c r="N62" i="2"/>
  <c r="M62" i="2"/>
  <c r="L62" i="2"/>
  <c r="K62" i="2"/>
  <c r="J62" i="2"/>
  <c r="I62" i="2"/>
  <c r="H62" i="2"/>
  <c r="G62" i="2"/>
  <c r="F62" i="2"/>
  <c r="E62" i="2"/>
  <c r="D62" i="2"/>
  <c r="N61" i="2"/>
  <c r="M61" i="2"/>
  <c r="L61" i="2"/>
  <c r="K61" i="2"/>
  <c r="J61" i="2"/>
  <c r="I61" i="2"/>
  <c r="H61" i="2"/>
  <c r="G61" i="2"/>
  <c r="F61" i="2"/>
  <c r="E61" i="2"/>
  <c r="D61" i="2"/>
  <c r="N60" i="2"/>
  <c r="M60" i="2"/>
  <c r="L60" i="2"/>
  <c r="K60" i="2"/>
  <c r="J60" i="2"/>
  <c r="I60" i="2"/>
  <c r="H60" i="2"/>
  <c r="G60" i="2"/>
  <c r="F60" i="2"/>
  <c r="E60" i="2"/>
  <c r="D60" i="2"/>
  <c r="N59" i="2"/>
  <c r="M59" i="2"/>
  <c r="L59" i="2"/>
  <c r="K59" i="2"/>
  <c r="J59" i="2"/>
  <c r="I59" i="2"/>
  <c r="H59" i="2"/>
  <c r="G59" i="2"/>
  <c r="F59" i="2"/>
  <c r="E59" i="2"/>
  <c r="D59" i="2"/>
  <c r="N58" i="2"/>
  <c r="M58" i="2"/>
  <c r="L58" i="2"/>
  <c r="K58" i="2"/>
  <c r="J58" i="2"/>
  <c r="I58" i="2"/>
  <c r="H58" i="2"/>
  <c r="G58" i="2"/>
  <c r="F58" i="2"/>
  <c r="E58" i="2"/>
  <c r="D58" i="2"/>
  <c r="N57" i="2"/>
  <c r="M57" i="2"/>
  <c r="L57" i="2"/>
  <c r="K57" i="2"/>
  <c r="J57" i="2"/>
  <c r="I57" i="2"/>
  <c r="H57" i="2"/>
  <c r="G57" i="2"/>
  <c r="F57" i="2"/>
  <c r="E57" i="2"/>
  <c r="D57" i="2"/>
  <c r="N56" i="2"/>
  <c r="M56" i="2"/>
  <c r="L56" i="2"/>
  <c r="K56" i="2"/>
  <c r="J56" i="2"/>
  <c r="I56" i="2"/>
  <c r="H56" i="2"/>
  <c r="G56" i="2"/>
  <c r="F56" i="2"/>
  <c r="E56" i="2"/>
  <c r="D56" i="2"/>
  <c r="N55" i="2"/>
  <c r="M55" i="2"/>
  <c r="L55" i="2"/>
  <c r="K55" i="2"/>
  <c r="J55" i="2"/>
  <c r="I55" i="2"/>
  <c r="H55" i="2"/>
  <c r="G55" i="2"/>
  <c r="F55" i="2"/>
  <c r="E55" i="2"/>
  <c r="D55" i="2"/>
  <c r="N54" i="2"/>
  <c r="M54" i="2"/>
  <c r="L54" i="2"/>
  <c r="K54" i="2"/>
  <c r="J54" i="2"/>
  <c r="I54" i="2"/>
  <c r="H54" i="2"/>
  <c r="G54" i="2"/>
  <c r="F54" i="2"/>
  <c r="E54" i="2"/>
  <c r="D54" i="2"/>
  <c r="N53" i="2"/>
  <c r="M53" i="2"/>
  <c r="L53" i="2"/>
  <c r="K53" i="2"/>
  <c r="J53" i="2"/>
  <c r="I53" i="2"/>
  <c r="H53" i="2"/>
  <c r="G53" i="2"/>
  <c r="F53" i="2"/>
  <c r="E53" i="2"/>
  <c r="D53" i="2"/>
  <c r="N52" i="2"/>
  <c r="M52" i="2"/>
  <c r="L52" i="2"/>
  <c r="K52" i="2"/>
  <c r="J52" i="2"/>
  <c r="I52" i="2"/>
  <c r="H52" i="2"/>
  <c r="G52" i="2"/>
  <c r="F52" i="2"/>
  <c r="E52" i="2"/>
  <c r="D52" i="2"/>
  <c r="N51" i="2"/>
  <c r="M51" i="2"/>
  <c r="L51" i="2"/>
  <c r="K51" i="2"/>
  <c r="J51" i="2"/>
  <c r="I51" i="2"/>
  <c r="H51" i="2"/>
  <c r="G51" i="2"/>
  <c r="F51" i="2"/>
  <c r="E51" i="2"/>
  <c r="D51" i="2"/>
  <c r="N50" i="2"/>
  <c r="M50" i="2"/>
  <c r="L50" i="2"/>
  <c r="K50" i="2"/>
  <c r="J50" i="2"/>
  <c r="I50" i="2"/>
  <c r="H50" i="2"/>
  <c r="G50" i="2"/>
  <c r="F50" i="2"/>
  <c r="E50" i="2"/>
  <c r="D50" i="2"/>
  <c r="N49" i="2"/>
  <c r="M49" i="2"/>
  <c r="L49" i="2"/>
  <c r="K49" i="2"/>
  <c r="J49" i="2"/>
  <c r="I49" i="2"/>
  <c r="H49" i="2"/>
  <c r="G49" i="2"/>
  <c r="F49" i="2"/>
  <c r="E49" i="2"/>
  <c r="D49" i="2"/>
  <c r="N48" i="2"/>
  <c r="M48" i="2"/>
  <c r="L48" i="2"/>
  <c r="K48" i="2"/>
  <c r="J48" i="2"/>
  <c r="I48" i="2"/>
  <c r="H48" i="2"/>
  <c r="G48" i="2"/>
  <c r="F48" i="2"/>
  <c r="E48" i="2"/>
  <c r="D48" i="2"/>
  <c r="N47" i="2"/>
  <c r="M47" i="2"/>
  <c r="L47" i="2"/>
  <c r="K47" i="2"/>
  <c r="J47" i="2"/>
  <c r="I47" i="2"/>
  <c r="H47" i="2"/>
  <c r="G47" i="2"/>
  <c r="F47" i="2"/>
  <c r="E47" i="2"/>
  <c r="D47" i="2"/>
  <c r="N46" i="2"/>
  <c r="M46" i="2"/>
  <c r="L46" i="2"/>
  <c r="K46" i="2"/>
  <c r="J46" i="2"/>
  <c r="I46" i="2"/>
  <c r="H46" i="2"/>
  <c r="G46" i="2"/>
  <c r="F46" i="2"/>
  <c r="E46" i="2"/>
  <c r="D46" i="2"/>
  <c r="N45" i="2"/>
  <c r="M45" i="2"/>
  <c r="L45" i="2"/>
  <c r="K45" i="2"/>
  <c r="J45" i="2"/>
  <c r="I45" i="2"/>
  <c r="H45" i="2"/>
  <c r="G45" i="2"/>
  <c r="F45" i="2"/>
  <c r="E45" i="2"/>
  <c r="D45" i="2"/>
  <c r="N44" i="2"/>
  <c r="M44" i="2"/>
  <c r="L44" i="2"/>
  <c r="K44" i="2"/>
  <c r="J44" i="2"/>
  <c r="I44" i="2"/>
  <c r="H44" i="2"/>
  <c r="G44" i="2"/>
  <c r="F44" i="2"/>
  <c r="E44" i="2"/>
  <c r="D44" i="2"/>
  <c r="N43" i="2"/>
  <c r="M43" i="2"/>
  <c r="L43" i="2"/>
  <c r="K43" i="2"/>
  <c r="J43" i="2"/>
  <c r="I43" i="2"/>
  <c r="H43" i="2"/>
  <c r="G43" i="2"/>
  <c r="F43" i="2"/>
  <c r="E43" i="2"/>
  <c r="D43" i="2"/>
  <c r="N42" i="2"/>
  <c r="M42" i="2"/>
  <c r="L42" i="2"/>
  <c r="K42" i="2"/>
  <c r="J42" i="2"/>
  <c r="I42" i="2"/>
  <c r="H42" i="2"/>
  <c r="G42" i="2"/>
  <c r="F42" i="2"/>
  <c r="E42" i="2"/>
  <c r="D42" i="2"/>
  <c r="N41" i="2"/>
  <c r="M41" i="2"/>
  <c r="L41" i="2"/>
  <c r="K41" i="2"/>
  <c r="J41" i="2"/>
  <c r="I41" i="2"/>
  <c r="H41" i="2"/>
  <c r="G41" i="2"/>
  <c r="F41" i="2"/>
  <c r="E41" i="2"/>
  <c r="D41" i="2"/>
  <c r="N40" i="2"/>
  <c r="M40" i="2"/>
  <c r="L40" i="2"/>
  <c r="K40" i="2"/>
  <c r="J40" i="2"/>
  <c r="I40" i="2"/>
  <c r="H40" i="2"/>
  <c r="G40" i="2"/>
  <c r="F40" i="2"/>
  <c r="E40" i="2"/>
  <c r="D40" i="2"/>
  <c r="N39" i="2"/>
  <c r="M39" i="2"/>
  <c r="L39" i="2"/>
  <c r="K39" i="2"/>
  <c r="J39" i="2"/>
  <c r="I39" i="2"/>
  <c r="H39" i="2"/>
  <c r="G39" i="2"/>
  <c r="F39" i="2"/>
  <c r="E39" i="2"/>
  <c r="D39" i="2"/>
  <c r="N38" i="2"/>
  <c r="M38" i="2"/>
  <c r="L38" i="2"/>
  <c r="K38" i="2"/>
  <c r="J38" i="2"/>
  <c r="I38" i="2"/>
  <c r="H38" i="2"/>
  <c r="G38" i="2"/>
  <c r="F38" i="2"/>
  <c r="E38" i="2"/>
  <c r="D38" i="2"/>
  <c r="N37" i="2"/>
  <c r="M37" i="2"/>
  <c r="L37" i="2"/>
  <c r="K37" i="2"/>
  <c r="J37" i="2"/>
  <c r="I37" i="2"/>
  <c r="H37" i="2"/>
  <c r="G37" i="2"/>
  <c r="F37" i="2"/>
  <c r="E37" i="2"/>
  <c r="D37" i="2"/>
  <c r="N36" i="2"/>
  <c r="M36" i="2"/>
  <c r="L36" i="2"/>
  <c r="K36" i="2"/>
  <c r="J36" i="2"/>
  <c r="I36" i="2"/>
  <c r="H36" i="2"/>
  <c r="G36" i="2"/>
  <c r="F36" i="2"/>
  <c r="E36" i="2"/>
  <c r="D36" i="2"/>
  <c r="N35" i="2"/>
  <c r="M35" i="2"/>
  <c r="L35" i="2"/>
  <c r="K35" i="2"/>
  <c r="J35" i="2"/>
  <c r="I35" i="2"/>
  <c r="H35" i="2"/>
  <c r="G35" i="2"/>
  <c r="F35" i="2"/>
  <c r="E35" i="2"/>
  <c r="D35" i="2"/>
  <c r="N34" i="2"/>
  <c r="M34" i="2"/>
  <c r="L34" i="2"/>
  <c r="K34" i="2"/>
  <c r="J34" i="2"/>
  <c r="I34" i="2"/>
  <c r="H34" i="2"/>
  <c r="G34" i="2"/>
  <c r="F34" i="2"/>
  <c r="E34" i="2"/>
  <c r="D34" i="2"/>
  <c r="N33" i="2"/>
  <c r="M33" i="2"/>
  <c r="L33" i="2"/>
  <c r="K33" i="2"/>
  <c r="J33" i="2"/>
  <c r="I33" i="2"/>
  <c r="H33" i="2"/>
  <c r="G33" i="2"/>
  <c r="F33" i="2"/>
  <c r="E33" i="2"/>
  <c r="D33" i="2"/>
  <c r="N32" i="2"/>
  <c r="M32" i="2"/>
  <c r="L32" i="2"/>
  <c r="K32" i="2"/>
  <c r="J32" i="2"/>
  <c r="I32" i="2"/>
  <c r="H32" i="2"/>
  <c r="G32" i="2"/>
  <c r="F32" i="2"/>
  <c r="E32" i="2"/>
  <c r="D32" i="2"/>
  <c r="N31" i="2"/>
  <c r="M31" i="2"/>
  <c r="L31" i="2"/>
  <c r="K31" i="2"/>
  <c r="J31" i="2"/>
  <c r="I31" i="2"/>
  <c r="H31" i="2"/>
  <c r="G31" i="2"/>
  <c r="F31" i="2"/>
  <c r="E31" i="2"/>
  <c r="D31" i="2"/>
  <c r="N30" i="2"/>
  <c r="M30" i="2"/>
  <c r="L30" i="2"/>
  <c r="K30" i="2"/>
  <c r="J30" i="2"/>
  <c r="I30" i="2"/>
  <c r="H30" i="2"/>
  <c r="G30" i="2"/>
  <c r="F30" i="2"/>
  <c r="E30" i="2"/>
  <c r="D30" i="2"/>
  <c r="N29" i="2"/>
  <c r="M29" i="2"/>
  <c r="L29" i="2"/>
  <c r="K29" i="2"/>
  <c r="J29" i="2"/>
  <c r="I29" i="2"/>
  <c r="H29" i="2"/>
  <c r="G29" i="2"/>
  <c r="F29" i="2"/>
  <c r="E29" i="2"/>
  <c r="D29" i="2"/>
  <c r="N28" i="2"/>
  <c r="M28" i="2"/>
  <c r="L28" i="2"/>
  <c r="K28" i="2"/>
  <c r="J28" i="2"/>
  <c r="I28" i="2"/>
  <c r="H28" i="2"/>
  <c r="G28" i="2"/>
  <c r="F28" i="2"/>
  <c r="E28" i="2"/>
  <c r="D28" i="2"/>
  <c r="N27" i="2"/>
  <c r="M27" i="2"/>
  <c r="L27" i="2"/>
  <c r="K27" i="2"/>
  <c r="J27" i="2"/>
  <c r="I27" i="2"/>
  <c r="H27" i="2"/>
  <c r="G27" i="2"/>
  <c r="F27" i="2"/>
  <c r="E27" i="2"/>
  <c r="D27" i="2"/>
  <c r="N26" i="2"/>
  <c r="M26" i="2"/>
  <c r="L26" i="2"/>
  <c r="K26" i="2"/>
  <c r="J26" i="2"/>
  <c r="I26" i="2"/>
  <c r="H26" i="2"/>
  <c r="G26" i="2"/>
  <c r="F26" i="2"/>
  <c r="E26" i="2"/>
  <c r="D26" i="2"/>
  <c r="N25" i="2"/>
  <c r="M25" i="2"/>
  <c r="L25" i="2"/>
  <c r="K25" i="2"/>
  <c r="J25" i="2"/>
  <c r="I25" i="2"/>
  <c r="H25" i="2"/>
  <c r="G25" i="2"/>
  <c r="F25" i="2"/>
  <c r="E25" i="2"/>
  <c r="D25" i="2"/>
  <c r="N24" i="2"/>
  <c r="M24" i="2"/>
  <c r="L24" i="2"/>
  <c r="K24" i="2"/>
  <c r="J24" i="2"/>
  <c r="I24" i="2"/>
  <c r="H24" i="2"/>
  <c r="G24" i="2"/>
  <c r="F24" i="2"/>
  <c r="E24" i="2"/>
  <c r="D24" i="2"/>
  <c r="N23" i="2"/>
  <c r="M23" i="2"/>
  <c r="L23" i="2"/>
  <c r="K23" i="2"/>
  <c r="J23" i="2"/>
  <c r="I23" i="2"/>
  <c r="H23" i="2"/>
  <c r="G23" i="2"/>
  <c r="F23" i="2"/>
  <c r="E23" i="2"/>
  <c r="D23" i="2"/>
  <c r="N22" i="2"/>
  <c r="M22" i="2"/>
  <c r="L22" i="2"/>
  <c r="K22" i="2"/>
  <c r="J22" i="2"/>
  <c r="I22" i="2"/>
  <c r="H22" i="2"/>
  <c r="G22" i="2"/>
  <c r="F22" i="2"/>
  <c r="E22" i="2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32" i="1"/>
  <c r="N31" i="1"/>
  <c r="N30" i="1"/>
  <c r="N29" i="1"/>
  <c r="N28" i="1"/>
  <c r="N27" i="1"/>
  <c r="N26" i="1"/>
  <c r="N25" i="1"/>
  <c r="N24" i="1"/>
  <c r="N23" i="1"/>
  <c r="N22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31" i="1"/>
  <c r="M30" i="1"/>
  <c r="M29" i="1"/>
  <c r="M28" i="1"/>
  <c r="M27" i="1"/>
  <c r="M26" i="1"/>
  <c r="M25" i="1"/>
  <c r="M24" i="1"/>
  <c r="M23" i="1"/>
  <c r="M22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30" i="1"/>
  <c r="L29" i="1"/>
  <c r="L28" i="1"/>
  <c r="L27" i="1"/>
  <c r="L26" i="1"/>
  <c r="L25" i="1"/>
  <c r="L24" i="1"/>
  <c r="L23" i="1"/>
  <c r="L22" i="1"/>
  <c r="K22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29" i="1"/>
  <c r="K28" i="1"/>
  <c r="K27" i="1"/>
  <c r="K26" i="1"/>
  <c r="K25" i="1"/>
  <c r="K24" i="1"/>
  <c r="K23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28" i="1"/>
  <c r="J27" i="1"/>
  <c r="J26" i="1"/>
  <c r="J25" i="1"/>
  <c r="J24" i="1"/>
  <c r="J23" i="1"/>
  <c r="J22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31" i="1"/>
  <c r="I28" i="1"/>
  <c r="I29" i="1"/>
  <c r="I30" i="1"/>
  <c r="I27" i="1"/>
  <c r="I26" i="1"/>
  <c r="I25" i="1"/>
  <c r="I24" i="1"/>
  <c r="I23" i="1"/>
  <c r="I22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26" i="1"/>
  <c r="H25" i="1"/>
  <c r="H24" i="1"/>
  <c r="H23" i="1"/>
  <c r="H22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26" i="1"/>
  <c r="G27" i="1"/>
  <c r="G28" i="1"/>
  <c r="G29" i="1"/>
  <c r="G30" i="1"/>
  <c r="G31" i="1"/>
  <c r="G32" i="1"/>
  <c r="G25" i="1"/>
  <c r="G24" i="1"/>
  <c r="G23" i="1"/>
  <c r="G22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24" i="1"/>
  <c r="F23" i="1"/>
  <c r="F22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23" i="1"/>
  <c r="E22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3" i="1"/>
  <c r="D22" i="1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22" i="5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81" i="9"/>
  <c r="C182" i="9"/>
  <c r="C183" i="9"/>
  <c r="C184" i="9"/>
  <c r="C185" i="9"/>
  <c r="C186" i="9"/>
  <c r="C187" i="9"/>
  <c r="C188" i="9"/>
  <c r="C189" i="9"/>
  <c r="C190" i="9"/>
  <c r="C191" i="9"/>
  <c r="C192" i="9"/>
  <c r="C193" i="9"/>
  <c r="C194" i="9"/>
  <c r="C195" i="9"/>
  <c r="C196" i="9"/>
  <c r="C197" i="9"/>
  <c r="C198" i="9"/>
  <c r="C199" i="9"/>
  <c r="C200" i="9"/>
  <c r="C201" i="9"/>
  <c r="C202" i="9"/>
  <c r="C203" i="9"/>
  <c r="C204" i="9"/>
  <c r="C205" i="9"/>
  <c r="C206" i="9"/>
  <c r="C207" i="9"/>
  <c r="C208" i="9"/>
  <c r="C209" i="9"/>
  <c r="C210" i="9"/>
  <c r="C211" i="9"/>
  <c r="C212" i="9"/>
  <c r="C213" i="9"/>
  <c r="C214" i="9"/>
  <c r="C215" i="9"/>
  <c r="C216" i="9"/>
  <c r="C217" i="9"/>
  <c r="C218" i="9"/>
  <c r="C219" i="9"/>
  <c r="C220" i="9"/>
  <c r="C221" i="9"/>
  <c r="C222" i="9"/>
  <c r="C223" i="9"/>
  <c r="C224" i="9"/>
  <c r="C225" i="9"/>
  <c r="C226" i="9"/>
  <c r="C227" i="9"/>
  <c r="C228" i="9"/>
  <c r="C229" i="9"/>
  <c r="C230" i="9"/>
  <c r="C231" i="9"/>
  <c r="C232" i="9"/>
  <c r="C233" i="9"/>
  <c r="C234" i="9"/>
  <c r="C235" i="9"/>
  <c r="C236" i="9"/>
  <c r="C237" i="9"/>
  <c r="C238" i="9"/>
  <c r="C239" i="9"/>
  <c r="C240" i="9"/>
  <c r="C241" i="9"/>
  <c r="C242" i="9"/>
  <c r="C243" i="9"/>
  <c r="C244" i="9"/>
  <c r="C245" i="9"/>
  <c r="C246" i="9"/>
  <c r="C247" i="9"/>
  <c r="C248" i="9"/>
  <c r="C249" i="9"/>
  <c r="C250" i="9"/>
  <c r="C251" i="9"/>
  <c r="C252" i="9"/>
  <c r="C253" i="9"/>
  <c r="C254" i="9"/>
  <c r="C255" i="9"/>
  <c r="C256" i="9"/>
  <c r="C257" i="9"/>
  <c r="C258" i="9"/>
  <c r="C259" i="9"/>
  <c r="C260" i="9"/>
  <c r="C261" i="9"/>
  <c r="C262" i="9"/>
  <c r="C263" i="9"/>
  <c r="C264" i="9"/>
  <c r="C265" i="9"/>
  <c r="C266" i="9"/>
  <c r="C267" i="9"/>
  <c r="C268" i="9"/>
  <c r="C269" i="9"/>
  <c r="C270" i="9"/>
  <c r="C271" i="9"/>
  <c r="C272" i="9"/>
  <c r="C273" i="9"/>
  <c r="C274" i="9"/>
  <c r="C275" i="9"/>
  <c r="C276" i="9"/>
  <c r="C277" i="9"/>
  <c r="C278" i="9"/>
  <c r="C279" i="9"/>
  <c r="C280" i="9"/>
  <c r="C281" i="9"/>
  <c r="C282" i="9"/>
  <c r="C283" i="9"/>
  <c r="C284" i="9"/>
  <c r="C285" i="9"/>
  <c r="C286" i="9"/>
  <c r="C287" i="9"/>
  <c r="C288" i="9"/>
  <c r="C289" i="9"/>
  <c r="C290" i="9"/>
  <c r="C291" i="9"/>
  <c r="C292" i="9"/>
  <c r="C293" i="9"/>
  <c r="C294" i="9"/>
  <c r="C295" i="9"/>
  <c r="C296" i="9"/>
  <c r="C297" i="9"/>
  <c r="C298" i="9"/>
  <c r="C299" i="9"/>
  <c r="C300" i="9"/>
  <c r="C301" i="9"/>
  <c r="C302" i="9"/>
  <c r="C303" i="9"/>
  <c r="C304" i="9"/>
  <c r="C305" i="9"/>
  <c r="C306" i="9"/>
  <c r="C307" i="9"/>
  <c r="C308" i="9"/>
  <c r="C309" i="9"/>
  <c r="C310" i="9"/>
  <c r="C311" i="9"/>
  <c r="C312" i="9"/>
  <c r="C313" i="9"/>
  <c r="C314" i="9"/>
  <c r="C315" i="9"/>
  <c r="C316" i="9"/>
  <c r="C317" i="9"/>
  <c r="C318" i="9"/>
  <c r="C319" i="9"/>
  <c r="C320" i="9"/>
  <c r="C321" i="9"/>
  <c r="C322" i="9"/>
  <c r="C323" i="9"/>
  <c r="C324" i="9"/>
  <c r="C325" i="9"/>
  <c r="C326" i="9"/>
  <c r="C327" i="9"/>
  <c r="C328" i="9"/>
  <c r="C329" i="9"/>
  <c r="C330" i="9"/>
  <c r="C331" i="9"/>
  <c r="C332" i="9"/>
  <c r="C333" i="9"/>
  <c r="C334" i="9"/>
  <c r="C335" i="9"/>
  <c r="C336" i="9"/>
  <c r="C337" i="9"/>
  <c r="C338" i="9"/>
  <c r="C339" i="9"/>
  <c r="C340" i="9"/>
  <c r="C341" i="9"/>
  <c r="C342" i="9"/>
  <c r="C343" i="9"/>
  <c r="C344" i="9"/>
  <c r="C345" i="9"/>
  <c r="C346" i="9"/>
  <c r="C347" i="9"/>
  <c r="C348" i="9"/>
  <c r="C349" i="9"/>
  <c r="C350" i="9"/>
  <c r="C351" i="9"/>
  <c r="C352" i="9"/>
  <c r="C353" i="9"/>
  <c r="C354" i="9"/>
  <c r="C355" i="9"/>
  <c r="C356" i="9"/>
  <c r="C357" i="9"/>
  <c r="C358" i="9"/>
  <c r="C359" i="9"/>
  <c r="C360" i="9"/>
  <c r="C361" i="9"/>
  <c r="C362" i="9"/>
  <c r="C363" i="9"/>
  <c r="C364" i="9"/>
  <c r="C365" i="9"/>
  <c r="C366" i="9"/>
  <c r="C367" i="9"/>
  <c r="C368" i="9"/>
  <c r="C369" i="9"/>
  <c r="C370" i="9"/>
  <c r="C371" i="9"/>
  <c r="C372" i="9"/>
  <c r="C373" i="9"/>
  <c r="C374" i="9"/>
  <c r="C375" i="9"/>
  <c r="C376" i="9"/>
  <c r="C377" i="9"/>
  <c r="C378" i="9"/>
  <c r="C379" i="9"/>
  <c r="C380" i="9"/>
  <c r="C381" i="9"/>
  <c r="C382" i="9"/>
  <c r="C383" i="9"/>
  <c r="C384" i="9"/>
  <c r="C385" i="9"/>
  <c r="C386" i="9"/>
  <c r="C387" i="9"/>
  <c r="C388" i="9"/>
  <c r="C389" i="9"/>
  <c r="C390" i="9"/>
  <c r="C391" i="9"/>
  <c r="C392" i="9"/>
  <c r="C393" i="9"/>
  <c r="C394" i="9"/>
  <c r="C395" i="9"/>
  <c r="C396" i="9"/>
  <c r="C397" i="9"/>
  <c r="C398" i="9"/>
  <c r="C399" i="9"/>
  <c r="C400" i="9"/>
  <c r="C401" i="9"/>
  <c r="C402" i="9"/>
  <c r="C403" i="9"/>
  <c r="C404" i="9"/>
  <c r="C405" i="9"/>
  <c r="C406" i="9"/>
  <c r="C407" i="9"/>
  <c r="C408" i="9"/>
  <c r="C409" i="9"/>
  <c r="C410" i="9"/>
  <c r="C411" i="9"/>
  <c r="C412" i="9"/>
  <c r="C413" i="9"/>
  <c r="C414" i="9"/>
  <c r="C415" i="9"/>
  <c r="C416" i="9"/>
  <c r="C417" i="9"/>
  <c r="C418" i="9"/>
  <c r="C419" i="9"/>
  <c r="C420" i="9"/>
  <c r="C421" i="9"/>
  <c r="C422" i="9"/>
  <c r="C423" i="9"/>
  <c r="C424" i="9"/>
  <c r="C425" i="9"/>
  <c r="C426" i="9"/>
  <c r="C427" i="9"/>
  <c r="C428" i="9"/>
  <c r="C429" i="9"/>
  <c r="C430" i="9"/>
  <c r="C431" i="9"/>
  <c r="C432" i="9"/>
  <c r="C433" i="9"/>
  <c r="C434" i="9"/>
  <c r="C435" i="9"/>
  <c r="C436" i="9"/>
  <c r="C437" i="9"/>
  <c r="C438" i="9"/>
  <c r="C439" i="9"/>
  <c r="C440" i="9"/>
  <c r="C441" i="9"/>
  <c r="C442" i="9"/>
  <c r="C443" i="9"/>
  <c r="C444" i="9"/>
  <c r="C445" i="9"/>
  <c r="C446" i="9"/>
  <c r="C447" i="9"/>
  <c r="C448" i="9"/>
  <c r="C449" i="9"/>
  <c r="C450" i="9"/>
  <c r="C451" i="9"/>
  <c r="C452" i="9"/>
  <c r="C453" i="9"/>
  <c r="C454" i="9"/>
  <c r="C455" i="9"/>
  <c r="C456" i="9"/>
  <c r="C457" i="9"/>
  <c r="C458" i="9"/>
  <c r="C459" i="9"/>
  <c r="C460" i="9"/>
  <c r="C461" i="9"/>
  <c r="C462" i="9"/>
  <c r="C463" i="9"/>
  <c r="C464" i="9"/>
  <c r="C465" i="9"/>
  <c r="C466" i="9"/>
  <c r="C467" i="9"/>
  <c r="C468" i="9"/>
  <c r="C469" i="9"/>
  <c r="C470" i="9"/>
  <c r="C471" i="9"/>
  <c r="C472" i="9"/>
  <c r="C473" i="9"/>
  <c r="C474" i="9"/>
  <c r="C475" i="9"/>
  <c r="C476" i="9"/>
  <c r="C477" i="9"/>
  <c r="C478" i="9"/>
  <c r="C479" i="9"/>
  <c r="C480" i="9"/>
  <c r="C481" i="9"/>
  <c r="C482" i="9"/>
  <c r="C483" i="9"/>
  <c r="C484" i="9"/>
  <c r="C485" i="9"/>
  <c r="C486" i="9"/>
  <c r="C487" i="9"/>
  <c r="C488" i="9"/>
  <c r="C489" i="9"/>
  <c r="C490" i="9"/>
  <c r="C491" i="9"/>
  <c r="C492" i="9"/>
  <c r="C493" i="9"/>
  <c r="C494" i="9"/>
  <c r="C495" i="9"/>
  <c r="C496" i="9"/>
  <c r="C497" i="9"/>
  <c r="C498" i="9"/>
  <c r="C499" i="9"/>
  <c r="C500" i="9"/>
  <c r="C501" i="9"/>
  <c r="C502" i="9"/>
  <c r="C503" i="9"/>
  <c r="C504" i="9"/>
  <c r="C505" i="9"/>
  <c r="C506" i="9"/>
  <c r="C507" i="9"/>
  <c r="C508" i="9"/>
  <c r="C509" i="9"/>
  <c r="C510" i="9"/>
  <c r="C511" i="9"/>
  <c r="C512" i="9"/>
  <c r="C513" i="9"/>
  <c r="C514" i="9"/>
  <c r="C515" i="9"/>
  <c r="C516" i="9"/>
  <c r="C517" i="9"/>
  <c r="C518" i="9"/>
  <c r="C519" i="9"/>
  <c r="C520" i="9"/>
  <c r="C521" i="9"/>
  <c r="C522" i="9"/>
  <c r="C523" i="9"/>
  <c r="C524" i="9"/>
  <c r="C525" i="9"/>
  <c r="C526" i="9"/>
  <c r="C527" i="9"/>
  <c r="C528" i="9"/>
  <c r="C529" i="9"/>
  <c r="C530" i="9"/>
  <c r="C531" i="9"/>
  <c r="C532" i="9"/>
  <c r="C533" i="9"/>
  <c r="C534" i="9"/>
  <c r="C535" i="9"/>
  <c r="C536" i="9"/>
  <c r="C537" i="9"/>
  <c r="C538" i="9"/>
  <c r="C539" i="9"/>
  <c r="C540" i="9"/>
  <c r="C541" i="9"/>
  <c r="C542" i="9"/>
  <c r="C543" i="9"/>
  <c r="C544" i="9"/>
  <c r="C545" i="9"/>
  <c r="C546" i="9"/>
  <c r="C547" i="9"/>
  <c r="C548" i="9"/>
  <c r="C549" i="9"/>
  <c r="C550" i="9"/>
  <c r="C551" i="9"/>
  <c r="C552" i="9"/>
  <c r="C553" i="9"/>
  <c r="C554" i="9"/>
  <c r="C555" i="9"/>
  <c r="C556" i="9"/>
  <c r="C557" i="9"/>
  <c r="C558" i="9"/>
  <c r="C559" i="9"/>
  <c r="C560" i="9"/>
  <c r="C561" i="9"/>
  <c r="C562" i="9"/>
  <c r="C563" i="9"/>
  <c r="C564" i="9"/>
  <c r="C565" i="9"/>
  <c r="C566" i="9"/>
  <c r="C567" i="9"/>
  <c r="C568" i="9"/>
  <c r="C569" i="9"/>
  <c r="C570" i="9"/>
  <c r="C571" i="9"/>
  <c r="C572" i="9"/>
  <c r="C573" i="9"/>
  <c r="C574" i="9"/>
  <c r="C575" i="9"/>
  <c r="C576" i="9"/>
  <c r="C577" i="9"/>
  <c r="C578" i="9"/>
  <c r="C579" i="9"/>
  <c r="C580" i="9"/>
  <c r="C581" i="9"/>
  <c r="C582" i="9"/>
  <c r="C583" i="9"/>
  <c r="C584" i="9"/>
  <c r="C585" i="9"/>
  <c r="C586" i="9"/>
  <c r="C587" i="9"/>
  <c r="C588" i="9"/>
  <c r="C589" i="9"/>
  <c r="C590" i="9"/>
  <c r="C591" i="9"/>
  <c r="C592" i="9"/>
  <c r="C593" i="9"/>
  <c r="C594" i="9"/>
  <c r="C595" i="9"/>
  <c r="C596" i="9"/>
  <c r="C597" i="9"/>
  <c r="C598" i="9"/>
  <c r="C599" i="9"/>
  <c r="C600" i="9"/>
  <c r="C601" i="9"/>
  <c r="C602" i="9"/>
  <c r="C603" i="9"/>
  <c r="C604" i="9"/>
  <c r="C605" i="9"/>
  <c r="C606" i="9"/>
  <c r="C607" i="9"/>
  <c r="C608" i="9"/>
  <c r="C609" i="9"/>
  <c r="C610" i="9"/>
  <c r="C611" i="9"/>
  <c r="C612" i="9"/>
  <c r="C613" i="9"/>
  <c r="C614" i="9"/>
  <c r="C615" i="9"/>
  <c r="C616" i="9"/>
  <c r="C617" i="9"/>
  <c r="C618" i="9"/>
  <c r="C619" i="9"/>
  <c r="C620" i="9"/>
  <c r="C621" i="9"/>
  <c r="C622" i="9"/>
  <c r="C623" i="9"/>
  <c r="C624" i="9"/>
  <c r="C625" i="9"/>
  <c r="C626" i="9"/>
  <c r="C627" i="9"/>
  <c r="C628" i="9"/>
  <c r="C629" i="9"/>
  <c r="C630" i="9"/>
  <c r="C631" i="9"/>
  <c r="C632" i="9"/>
  <c r="C22" i="9"/>
  <c r="C110" i="10"/>
  <c r="C109" i="10"/>
  <c r="C108" i="10"/>
  <c r="C107" i="10"/>
  <c r="C106" i="10"/>
  <c r="C105" i="10"/>
  <c r="C104" i="10"/>
  <c r="C103" i="10"/>
  <c r="C102" i="10"/>
  <c r="C101" i="10"/>
  <c r="C100" i="10"/>
  <c r="C99" i="10"/>
  <c r="C98" i="10"/>
  <c r="C97" i="10"/>
  <c r="C96" i="10"/>
  <c r="C95" i="10"/>
  <c r="C94" i="10"/>
  <c r="C93" i="10"/>
  <c r="C92" i="10"/>
  <c r="C91" i="10"/>
  <c r="C90" i="10"/>
  <c r="C89" i="10"/>
  <c r="C88" i="10"/>
  <c r="C87" i="10"/>
  <c r="C86" i="10"/>
  <c r="C85" i="10"/>
  <c r="C84" i="10"/>
  <c r="C83" i="10"/>
  <c r="C82" i="10"/>
  <c r="C81" i="10"/>
  <c r="C80" i="10"/>
  <c r="C79" i="10"/>
  <c r="C78" i="10"/>
  <c r="C77" i="10"/>
  <c r="C76" i="10"/>
  <c r="C75" i="10"/>
  <c r="C74" i="10"/>
  <c r="C73" i="10"/>
  <c r="C72" i="10"/>
  <c r="C71" i="10"/>
  <c r="C70" i="10"/>
  <c r="C69" i="10"/>
  <c r="C68" i="10"/>
  <c r="C67" i="10"/>
  <c r="C66" i="10"/>
  <c r="C65" i="10"/>
  <c r="C64" i="10"/>
  <c r="C63" i="10"/>
  <c r="C62" i="10"/>
  <c r="C61" i="10"/>
  <c r="C60" i="10"/>
  <c r="C59" i="10"/>
  <c r="C58" i="10"/>
  <c r="C57" i="10"/>
  <c r="C56" i="10"/>
  <c r="C55" i="10"/>
  <c r="C54" i="10"/>
  <c r="C53" i="10"/>
  <c r="C52" i="10"/>
  <c r="C51" i="10"/>
  <c r="C50" i="10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C254" i="8"/>
  <c r="C253" i="8"/>
  <c r="C252" i="8"/>
  <c r="C251" i="8"/>
  <c r="C250" i="8"/>
  <c r="C249" i="8"/>
  <c r="C248" i="8"/>
  <c r="C247" i="8"/>
  <c r="C246" i="8"/>
  <c r="C245" i="8"/>
  <c r="C244" i="8"/>
  <c r="C243" i="8"/>
  <c r="C242" i="8"/>
  <c r="C241" i="8"/>
  <c r="C240" i="8"/>
  <c r="C239" i="8"/>
  <c r="C238" i="8"/>
  <c r="C237" i="8"/>
  <c r="C236" i="8"/>
  <c r="C235" i="8"/>
  <c r="C234" i="8"/>
  <c r="C233" i="8"/>
  <c r="C232" i="8"/>
  <c r="C231" i="8"/>
  <c r="C230" i="8"/>
  <c r="C229" i="8"/>
  <c r="C228" i="8"/>
  <c r="C227" i="8"/>
  <c r="C226" i="8"/>
  <c r="C225" i="8"/>
  <c r="C224" i="8"/>
  <c r="C223" i="8"/>
  <c r="C222" i="8"/>
  <c r="C221" i="8"/>
  <c r="C220" i="8"/>
  <c r="C219" i="8"/>
  <c r="C218" i="8"/>
  <c r="C217" i="8"/>
  <c r="C216" i="8"/>
  <c r="C215" i="8"/>
  <c r="C214" i="8"/>
  <c r="C213" i="8"/>
  <c r="C212" i="8"/>
  <c r="C211" i="8"/>
  <c r="C210" i="8"/>
  <c r="C209" i="8"/>
  <c r="C208" i="8"/>
  <c r="C207" i="8"/>
  <c r="C206" i="8"/>
  <c r="C205" i="8"/>
  <c r="C204" i="8"/>
  <c r="C203" i="8"/>
  <c r="C202" i="8"/>
  <c r="C201" i="8"/>
  <c r="C200" i="8"/>
  <c r="C199" i="8"/>
  <c r="C198" i="8"/>
  <c r="C197" i="8"/>
  <c r="C196" i="8"/>
  <c r="C195" i="8"/>
  <c r="C194" i="8"/>
  <c r="C193" i="8"/>
  <c r="C192" i="8"/>
  <c r="C191" i="8"/>
  <c r="C190" i="8"/>
  <c r="C189" i="8"/>
  <c r="C188" i="8"/>
  <c r="C187" i="8"/>
  <c r="C186" i="8"/>
  <c r="C185" i="8"/>
  <c r="C184" i="8"/>
  <c r="C183" i="8"/>
  <c r="C182" i="8"/>
  <c r="C181" i="8"/>
  <c r="C180" i="8"/>
  <c r="C179" i="8"/>
  <c r="C178" i="8"/>
  <c r="C177" i="8"/>
  <c r="C176" i="8"/>
  <c r="C175" i="8"/>
  <c r="C174" i="8"/>
  <c r="C173" i="8"/>
  <c r="C172" i="8"/>
  <c r="C171" i="8"/>
  <c r="C170" i="8"/>
  <c r="C169" i="8"/>
  <c r="C168" i="8"/>
  <c r="C167" i="8"/>
  <c r="C166" i="8"/>
  <c r="C165" i="8"/>
  <c r="C164" i="8"/>
  <c r="C163" i="8"/>
  <c r="C162" i="8"/>
  <c r="C161" i="8"/>
  <c r="C160" i="8"/>
  <c r="C159" i="8"/>
  <c r="C158" i="8"/>
  <c r="C157" i="8"/>
  <c r="C156" i="8"/>
  <c r="C155" i="8"/>
  <c r="C154" i="8"/>
  <c r="C153" i="8"/>
  <c r="C152" i="8"/>
  <c r="C151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38" i="8"/>
  <c r="C137" i="8"/>
  <c r="C136" i="8"/>
  <c r="C135" i="8"/>
  <c r="C134" i="8"/>
  <c r="C133" i="8"/>
  <c r="C132" i="8"/>
  <c r="C131" i="8"/>
  <c r="C130" i="8"/>
  <c r="C129" i="8"/>
  <c r="C128" i="8"/>
  <c r="C127" i="8"/>
  <c r="C126" i="8"/>
  <c r="C125" i="8"/>
  <c r="C124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111" i="8"/>
  <c r="C110" i="8"/>
  <c r="C109" i="8"/>
  <c r="C108" i="8"/>
  <c r="C107" i="8"/>
  <c r="C106" i="8"/>
  <c r="C105" i="8"/>
  <c r="C104" i="8"/>
  <c r="C103" i="8"/>
  <c r="C102" i="8"/>
  <c r="C101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110" i="7"/>
  <c r="C109" i="7"/>
  <c r="C108" i="7"/>
  <c r="C107" i="7"/>
  <c r="C106" i="7"/>
  <c r="C105" i="7"/>
  <c r="C104" i="7"/>
  <c r="C103" i="7"/>
  <c r="C102" i="7"/>
  <c r="C101" i="7"/>
  <c r="C100" i="7"/>
  <c r="C99" i="7"/>
  <c r="C98" i="7"/>
  <c r="C97" i="7"/>
  <c r="C96" i="7"/>
  <c r="C95" i="7"/>
  <c r="C94" i="7"/>
  <c r="C93" i="7"/>
  <c r="C92" i="7"/>
  <c r="C91" i="7"/>
  <c r="C90" i="7"/>
  <c r="C89" i="7"/>
  <c r="C88" i="7"/>
  <c r="C87" i="7"/>
  <c r="C86" i="7"/>
  <c r="C85" i="7"/>
  <c r="C84" i="7"/>
  <c r="C83" i="7"/>
  <c r="C82" i="7"/>
  <c r="C81" i="7"/>
  <c r="C80" i="7"/>
  <c r="C79" i="7"/>
  <c r="C78" i="7"/>
  <c r="C77" i="7"/>
  <c r="C76" i="7"/>
  <c r="C75" i="7"/>
  <c r="C74" i="7"/>
  <c r="C73" i="7"/>
  <c r="C72" i="7"/>
  <c r="C71" i="7"/>
  <c r="C70" i="7"/>
  <c r="C69" i="7"/>
  <c r="C68" i="7"/>
  <c r="C67" i="7"/>
  <c r="C66" i="7"/>
  <c r="C65" i="7"/>
  <c r="C64" i="7"/>
  <c r="C63" i="7"/>
  <c r="C62" i="7"/>
  <c r="C61" i="7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N204" i="15" l="1"/>
  <c r="N208" i="15"/>
  <c r="N205" i="15"/>
  <c r="N209" i="15"/>
  <c r="N202" i="15"/>
  <c r="N206" i="15"/>
  <c r="N210" i="15"/>
  <c r="N203" i="15"/>
  <c r="N207" i="15"/>
  <c r="N211" i="15"/>
  <c r="M184" i="15"/>
  <c r="M188" i="15"/>
  <c r="M192" i="15"/>
  <c r="M185" i="15"/>
  <c r="M189" i="15"/>
  <c r="M187" i="15"/>
  <c r="M191" i="15"/>
  <c r="M186" i="15"/>
  <c r="M190" i="15"/>
  <c r="L184" i="15"/>
  <c r="L188" i="15"/>
  <c r="L185" i="15"/>
  <c r="L189" i="15"/>
  <c r="L187" i="15"/>
  <c r="L191" i="15"/>
  <c r="L186" i="15"/>
  <c r="L190" i="15"/>
  <c r="K184" i="15"/>
  <c r="K188" i="15"/>
  <c r="K187" i="15"/>
  <c r="K185" i="15"/>
  <c r="K189" i="15"/>
  <c r="K186" i="15"/>
  <c r="K190" i="15"/>
  <c r="J204" i="15"/>
  <c r="J207" i="15"/>
  <c r="J205" i="15"/>
  <c r="J203" i="15"/>
  <c r="J202" i="15"/>
  <c r="J206" i="15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3" i="4"/>
  <c r="C24" i="4"/>
  <c r="C25" i="4"/>
  <c r="C26" i="4"/>
  <c r="C22" i="4"/>
  <c r="N220" i="15" l="1"/>
  <c r="N224" i="15"/>
  <c r="N228" i="15"/>
  <c r="N221" i="15"/>
  <c r="N225" i="15"/>
  <c r="N229" i="15"/>
  <c r="N223" i="15"/>
  <c r="N227" i="15"/>
  <c r="N222" i="15"/>
  <c r="N226" i="15"/>
  <c r="M204" i="15"/>
  <c r="M208" i="15"/>
  <c r="M205" i="15"/>
  <c r="M209" i="15"/>
  <c r="M202" i="15"/>
  <c r="M206" i="15"/>
  <c r="M210" i="15"/>
  <c r="M203" i="15"/>
  <c r="M207" i="15"/>
  <c r="L204" i="15"/>
  <c r="L208" i="15"/>
  <c r="L205" i="15"/>
  <c r="L209" i="15"/>
  <c r="L202" i="15"/>
  <c r="L206" i="15"/>
  <c r="L203" i="15"/>
  <c r="L207" i="15"/>
  <c r="K204" i="15"/>
  <c r="K208" i="15"/>
  <c r="K205" i="15"/>
  <c r="K202" i="15"/>
  <c r="K206" i="15"/>
  <c r="K203" i="15"/>
  <c r="K207" i="15"/>
  <c r="J220" i="15"/>
  <c r="J224" i="15"/>
  <c r="J221" i="15"/>
  <c r="J225" i="15"/>
  <c r="J223" i="15"/>
  <c r="J222" i="15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22" i="2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22" i="1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N240" i="15" l="1"/>
  <c r="N244" i="15"/>
  <c r="N239" i="15"/>
  <c r="N243" i="15"/>
  <c r="N247" i="15"/>
  <c r="N241" i="15"/>
  <c r="N245" i="15"/>
  <c r="N238" i="15"/>
  <c r="N242" i="15"/>
  <c r="N246" i="15"/>
  <c r="M220" i="15"/>
  <c r="M224" i="15"/>
  <c r="M228" i="15"/>
  <c r="M221" i="15"/>
  <c r="M225" i="15"/>
  <c r="M222" i="15"/>
  <c r="M226" i="15"/>
  <c r="M223" i="15"/>
  <c r="M227" i="15"/>
  <c r="L220" i="15"/>
  <c r="L224" i="15"/>
  <c r="L221" i="15"/>
  <c r="L225" i="15"/>
  <c r="L222" i="15"/>
  <c r="L226" i="15"/>
  <c r="L223" i="15"/>
  <c r="L227" i="15"/>
  <c r="K220" i="15"/>
  <c r="K224" i="15"/>
  <c r="K223" i="15"/>
  <c r="K221" i="15"/>
  <c r="K225" i="15"/>
  <c r="K222" i="15"/>
  <c r="K226" i="15"/>
  <c r="J240" i="15"/>
  <c r="J241" i="15"/>
  <c r="J238" i="15"/>
  <c r="J242" i="15"/>
  <c r="J239" i="15"/>
  <c r="J243" i="15"/>
  <c r="M240" i="15" l="1"/>
  <c r="M244" i="15"/>
  <c r="M239" i="15"/>
  <c r="M243" i="15"/>
  <c r="M241" i="15"/>
  <c r="M245" i="15"/>
  <c r="M238" i="15"/>
  <c r="M242" i="15"/>
  <c r="M246" i="15"/>
  <c r="L240" i="15"/>
  <c r="L244" i="15"/>
  <c r="L239" i="15"/>
  <c r="L243" i="15"/>
  <c r="L241" i="15"/>
  <c r="L245" i="15"/>
  <c r="L238" i="15"/>
  <c r="L242" i="15"/>
  <c r="K240" i="15"/>
  <c r="K244" i="15"/>
  <c r="K241" i="15"/>
  <c r="K238" i="15"/>
  <c r="K242" i="15"/>
  <c r="K239" i="15"/>
  <c r="K243" i="15"/>
</calcChain>
</file>

<file path=xl/sharedStrings.xml><?xml version="1.0" encoding="utf-8"?>
<sst xmlns="http://schemas.openxmlformats.org/spreadsheetml/2006/main" count="522" uniqueCount="57">
  <si>
    <t>1d</t>
  </si>
  <si>
    <t>2d</t>
  </si>
  <si>
    <t>3d</t>
  </si>
  <si>
    <t>4d</t>
  </si>
  <si>
    <t>5d</t>
  </si>
  <si>
    <t>6d</t>
  </si>
  <si>
    <t>7d</t>
  </si>
  <si>
    <t>8d</t>
  </si>
  <si>
    <t>9d</t>
  </si>
  <si>
    <t>10d</t>
  </si>
  <si>
    <t>11d</t>
  </si>
  <si>
    <t>coverage</t>
  </si>
  <si>
    <t>genome length</t>
  </si>
  <si>
    <t>error rate</t>
  </si>
  <si>
    <t>error_rate</t>
  </si>
  <si>
    <t>genome_size</t>
  </si>
  <si>
    <t>q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</si>
  <si>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</si>
  <si>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</si>
  <si>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</si>
  <si>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</si>
  <si>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</si>
  <si>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</si>
  <si>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</si>
  <si>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</si>
  <si>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</si>
  <si>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</si>
  <si>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d = 0</t>
  </si>
  <si>
    <t>d = 1</t>
  </si>
  <si>
    <t>d = 2</t>
  </si>
  <si>
    <t>d = 3</t>
  </si>
  <si>
    <t>d = 4</t>
  </si>
  <si>
    <t>d = 5</t>
  </si>
  <si>
    <t>d = 6</t>
  </si>
  <si>
    <t>d = 7</t>
  </si>
  <si>
    <t>d = 8</t>
  </si>
  <si>
    <t>d = 9</t>
  </si>
  <si>
    <t>d = 10</t>
  </si>
  <si>
    <t>k-mers</t>
  </si>
  <si>
    <t>m = 1</t>
  </si>
  <si>
    <t>m = 2</t>
  </si>
  <si>
    <t>m = 3</t>
  </si>
  <si>
    <t>m =  4</t>
  </si>
  <si>
    <t>m =  5</t>
  </si>
  <si>
    <t>m =  6</t>
  </si>
  <si>
    <t>m =  7</t>
  </si>
  <si>
    <t>m =  8</t>
  </si>
  <si>
    <t>m =  9</t>
  </si>
  <si>
    <t>m =  10</t>
  </si>
  <si>
    <t>m =  11</t>
  </si>
  <si>
    <t>m =  12</t>
  </si>
  <si>
    <t>m =  13</t>
  </si>
  <si>
    <t>m =  46</t>
  </si>
  <si>
    <t>m =  100</t>
  </si>
  <si>
    <t>copy number</t>
  </si>
  <si>
    <t>fraction</t>
  </si>
  <si>
    <t>parameter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</si>
</sst>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 Unicode MS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11" fontId="0" fillId="0" borderId="0" xfId="0" applyNumberFormat="1"/>
    <xf numFmtId="0" fontId="2" fillId="0" borderId="0" xfId="0" applyFont="1"/>
    <xf numFmtId="0" fontId="3" fillId="0" borderId="0" xfId="0" applyFont="1" applyAlignment="1">
      <alignment vertical="center"/>
    </xf>
    <xf numFmtId="11" fontId="3" fillId="0" borderId="0" xfId="0" applyNumberFormat="1" applyFont="1" applyAlignment="1">
      <alignment vertical="center"/>
    </xf>
    <xf numFmtId="0" fontId="1" fillId="0" borderId="0" xfId="0" applyFont="1" applyFill="1"/>
    <xf numFmtId="0" fontId="1" fillId="3" borderId="1" xfId="0" applyFont="1" applyFill="1" applyBorder="1"/>
    <xf numFmtId="0" fontId="1" fillId="4" borderId="1" xfId="0" applyFont="1" applyFill="1" applyBorder="1"/>
    <xf numFmtId="164" fontId="0" fillId="0" borderId="0" xfId="0" applyNumberFormat="1" applyBorder="1"/>
    <xf numFmtId="0" fontId="0" fillId="0" borderId="0" xfId="0" applyBorder="1"/>
    <xf numFmtId="0" fontId="1" fillId="0" borderId="0" xfId="0" applyFont="1" applyFill="1" applyBorder="1"/>
    <xf numFmtId="0" fontId="1" fillId="2" borderId="1" xfId="0" applyFont="1" applyFill="1" applyBorder="1"/>
    <xf numFmtId="0" fontId="1" fillId="5" borderId="1" xfId="0" applyFont="1" applyFill="1" applyBorder="1"/>
    <xf numFmtId="0" fontId="1" fillId="0" borderId="0" xfId="0" applyFont="1" applyBorder="1"/>
    <xf numFmtId="165" fontId="1" fillId="0" borderId="0" xfId="0" applyNumberFormat="1" applyFont="1" applyBorder="1"/>
    <xf numFmtId="165" fontId="3" fillId="0" borderId="0" xfId="0" applyNumberFormat="1" applyFont="1" applyBorder="1" applyAlignment="1">
      <alignment vertical="center"/>
    </xf>
    <xf numFmtId="0" fontId="0" fillId="0" borderId="0" xfId="0" applyFill="1"/>
    <xf numFmtId="165" fontId="0" fillId="0" borderId="0" xfId="0" applyNumberFormat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workbookViewId="0">
      <selection activeCell="D14" sqref="D14"/>
    </sheetView>
  </sheetViews>
  <sheetFormatPr defaultRowHeight="14.4"/>
  <cols>
    <col min="1" max="1" width="13.5546875" customWidth="1"/>
    <col min="2" max="2" width="9" customWidth="1"/>
    <col min="3" max="3" width="12.21875" customWidth="1"/>
    <col min="11" max="14" width="11.77734375" bestFit="1" customWidth="1"/>
  </cols>
  <sheetData>
    <row r="1" spans="1:14">
      <c r="A1" s="1" t="s">
        <v>11</v>
      </c>
      <c r="B1">
        <v>32</v>
      </c>
    </row>
    <row r="2" spans="1:14">
      <c r="A2" s="1" t="s">
        <v>12</v>
      </c>
      <c r="B2">
        <v>16040666</v>
      </c>
    </row>
    <row r="3" spans="1:14">
      <c r="A3" s="1" t="s">
        <v>13</v>
      </c>
      <c r="B3">
        <v>3.0000000000000001E-3</v>
      </c>
    </row>
    <row r="5" spans="1:14">
      <c r="C5" s="13" t="s">
        <v>56</v>
      </c>
      <c r="D5" s="13" t="s">
        <v>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32</v>
      </c>
      <c r="J5" s="13" t="s">
        <v>33</v>
      </c>
      <c r="K5" s="13" t="s">
        <v>34</v>
      </c>
      <c r="L5" s="13" t="s">
        <v>35</v>
      </c>
      <c r="M5" s="13" t="s">
        <v>36</v>
      </c>
      <c r="N5" s="13" t="s">
        <v>37</v>
      </c>
    </row>
    <row r="6" spans="1:14">
      <c r="C6" t="s">
        <v>11</v>
      </c>
      <c r="D6">
        <v>31.857218623691399</v>
      </c>
      <c r="E6">
        <v>32.071957664091698</v>
      </c>
      <c r="F6">
        <v>32.447797417541999</v>
      </c>
      <c r="G6">
        <v>31.997437454652498</v>
      </c>
      <c r="H6">
        <v>32.006218633720103</v>
      </c>
      <c r="I6">
        <v>32.008155016070702</v>
      </c>
      <c r="J6">
        <v>32.008500234965602</v>
      </c>
      <c r="K6">
        <v>32.009410874391399</v>
      </c>
      <c r="L6">
        <v>31.996440240449001</v>
      </c>
      <c r="M6">
        <v>32.0092093876249</v>
      </c>
      <c r="N6">
        <v>32.004952998784702</v>
      </c>
    </row>
    <row r="7" spans="1:14">
      <c r="C7" t="s">
        <v>14</v>
      </c>
      <c r="D7">
        <v>2.9950405612208198E-3</v>
      </c>
      <c r="E7">
        <v>2.99459937749268E-3</v>
      </c>
      <c r="F7">
        <v>2.7992752544177498E-3</v>
      </c>
      <c r="G7">
        <v>2.9978822451484201E-3</v>
      </c>
      <c r="H7">
        <v>2.9977922818259098E-3</v>
      </c>
      <c r="I7">
        <v>2.9977149000125001E-3</v>
      </c>
      <c r="J7">
        <v>2.9974106044398101E-3</v>
      </c>
      <c r="K7">
        <v>2.9976792728825499E-3</v>
      </c>
      <c r="L7">
        <v>2.9975678568479498E-3</v>
      </c>
      <c r="M7">
        <v>2.9976748369754101E-3</v>
      </c>
      <c r="N7">
        <v>2.9980089467926698E-3</v>
      </c>
    </row>
    <row r="8" spans="1:14">
      <c r="C8" t="s">
        <v>15</v>
      </c>
      <c r="D8">
        <v>16112559</v>
      </c>
      <c r="E8">
        <v>16004676</v>
      </c>
      <c r="F8">
        <v>15819296</v>
      </c>
      <c r="G8">
        <v>16041950</v>
      </c>
      <c r="H8">
        <v>16037549</v>
      </c>
      <c r="I8">
        <v>16036579</v>
      </c>
      <c r="J8">
        <v>16036406</v>
      </c>
      <c r="K8">
        <v>16035950</v>
      </c>
      <c r="L8">
        <v>16042450</v>
      </c>
      <c r="M8">
        <v>16036051</v>
      </c>
      <c r="N8">
        <v>16038183</v>
      </c>
    </row>
    <row r="9" spans="1:14">
      <c r="C9" t="s">
        <v>17</v>
      </c>
      <c r="E9">
        <v>0.98968718217140705</v>
      </c>
      <c r="F9">
        <v>0.971332547236326</v>
      </c>
      <c r="G9">
        <v>0.98678951264802806</v>
      </c>
      <c r="H9">
        <v>0.987189344975686</v>
      </c>
      <c r="I9">
        <v>0.98727903385495497</v>
      </c>
      <c r="J9">
        <v>0.98729712275375803</v>
      </c>
      <c r="K9">
        <v>0.98734068421659904</v>
      </c>
      <c r="L9">
        <v>0.98682111642399395</v>
      </c>
      <c r="M9">
        <v>0.98733044851026097</v>
      </c>
      <c r="N9">
        <v>0.98705278157433096</v>
      </c>
    </row>
    <row r="10" spans="1:14">
      <c r="C10" t="s">
        <v>18</v>
      </c>
      <c r="F10">
        <v>0.63845604032666903</v>
      </c>
      <c r="G10">
        <v>0.66610941183998995</v>
      </c>
      <c r="H10">
        <v>0.63601202219854402</v>
      </c>
      <c r="I10">
        <v>0.62923543375255697</v>
      </c>
      <c r="J10">
        <v>0.62777573280500898</v>
      </c>
      <c r="K10">
        <v>0.62427642292282903</v>
      </c>
      <c r="L10">
        <v>0.66484586884616104</v>
      </c>
      <c r="M10">
        <v>0.62541246590520805</v>
      </c>
      <c r="N10">
        <v>0.65179902331943995</v>
      </c>
    </row>
    <row r="11" spans="1:14">
      <c r="C11" t="s">
        <v>19</v>
      </c>
      <c r="G11">
        <v>0.48141524703774202</v>
      </c>
      <c r="H11">
        <v>0.48377890817343799</v>
      </c>
      <c r="I11">
        <v>0.48422309220666898</v>
      </c>
      <c r="J11">
        <v>0.48443433420728499</v>
      </c>
      <c r="K11">
        <v>0.48438368654765401</v>
      </c>
      <c r="L11">
        <v>0.48150330378353301</v>
      </c>
      <c r="M11">
        <v>0.48443367314182201</v>
      </c>
      <c r="N11">
        <v>0.48349172172469701</v>
      </c>
    </row>
    <row r="12" spans="1:14">
      <c r="C12" t="s">
        <v>20</v>
      </c>
      <c r="H12">
        <v>0.48290777422623798</v>
      </c>
      <c r="I12">
        <v>0.48341694727879803</v>
      </c>
      <c r="J12">
        <v>0.48362015330174801</v>
      </c>
      <c r="K12">
        <v>0.48364556959389599</v>
      </c>
      <c r="L12">
        <v>0.48042239513058899</v>
      </c>
      <c r="M12">
        <v>0.48366747825610901</v>
      </c>
      <c r="N12">
        <v>0.482538044167035</v>
      </c>
    </row>
    <row r="13" spans="1:14">
      <c r="C13" t="s">
        <v>21</v>
      </c>
      <c r="I13">
        <v>0.48808694738411001</v>
      </c>
      <c r="J13">
        <v>0.48820836575257298</v>
      </c>
      <c r="K13">
        <v>0.48820087690511499</v>
      </c>
      <c r="L13">
        <v>0.48637848720594001</v>
      </c>
      <c r="M13">
        <v>0.48822388576320203</v>
      </c>
      <c r="N13">
        <v>0.487969791993903</v>
      </c>
    </row>
    <row r="14" spans="1:14">
      <c r="C14" t="s">
        <v>22</v>
      </c>
      <c r="J14">
        <v>0.490554082424005</v>
      </c>
      <c r="K14">
        <v>0.49052382845408599</v>
      </c>
      <c r="L14">
        <v>0.489425930384776</v>
      </c>
      <c r="M14">
        <v>0.49054973036259703</v>
      </c>
      <c r="N14">
        <v>0.49073148514423398</v>
      </c>
    </row>
    <row r="15" spans="1:14">
      <c r="C15" t="s">
        <v>23</v>
      </c>
      <c r="K15">
        <v>0.49157639213528498</v>
      </c>
      <c r="L15">
        <v>0.49081671958918599</v>
      </c>
      <c r="M15">
        <v>0.49160617239291998</v>
      </c>
      <c r="N15">
        <v>0.49198131643631599</v>
      </c>
    </row>
    <row r="16" spans="1:14">
      <c r="C16" t="s">
        <v>24</v>
      </c>
      <c r="L16">
        <v>0.49144506307781799</v>
      </c>
      <c r="M16">
        <v>0.49209533728224503</v>
      </c>
      <c r="N16">
        <v>0.50736832337294202</v>
      </c>
    </row>
    <row r="17" spans="1:14">
      <c r="C17" t="s">
        <v>25</v>
      </c>
      <c r="M17">
        <v>0.49236889295264002</v>
      </c>
      <c r="N17">
        <v>0.50772341923960296</v>
      </c>
    </row>
    <row r="18" spans="1:14">
      <c r="C18" t="s">
        <v>26</v>
      </c>
      <c r="N18">
        <v>0.50798002157275801</v>
      </c>
    </row>
    <row r="19" spans="1:14">
      <c r="C19" t="s">
        <v>16</v>
      </c>
      <c r="D19">
        <v>0.97430436899672601</v>
      </c>
      <c r="E19">
        <v>0.390090444974034</v>
      </c>
      <c r="F19">
        <v>0.46851728846756402</v>
      </c>
      <c r="G19">
        <v>0.46774015950034797</v>
      </c>
      <c r="H19">
        <v>0.48239902945525498</v>
      </c>
      <c r="I19">
        <v>0.48755439734658601</v>
      </c>
      <c r="J19">
        <v>0.49000637601726199</v>
      </c>
      <c r="K19">
        <v>0.49111558315759002</v>
      </c>
      <c r="L19">
        <v>0.49118012461084198</v>
      </c>
      <c r="M19">
        <v>0.492390599920696</v>
      </c>
      <c r="N19">
        <v>0.49146889080287098</v>
      </c>
    </row>
    <row r="21" spans="1:14">
      <c r="A21" s="12" t="s">
        <v>54</v>
      </c>
      <c r="B21" s="12" t="s">
        <v>38</v>
      </c>
      <c r="C21" s="12" t="s">
        <v>55</v>
      </c>
      <c r="D21" s="12" t="s">
        <v>27</v>
      </c>
      <c r="E21" s="12" t="s">
        <v>28</v>
      </c>
      <c r="F21" s="12" t="s">
        <v>29</v>
      </c>
      <c r="G21" s="12" t="s">
        <v>30</v>
      </c>
      <c r="H21" s="12" t="s">
        <v>31</v>
      </c>
      <c r="I21" s="12" t="s">
        <v>32</v>
      </c>
      <c r="J21" s="12" t="s">
        <v>33</v>
      </c>
      <c r="K21" s="12" t="s">
        <v>34</v>
      </c>
      <c r="L21" s="12" t="s">
        <v>35</v>
      </c>
      <c r="M21" s="12" t="s">
        <v>36</v>
      </c>
      <c r="N21" s="12" t="s">
        <v>37</v>
      </c>
    </row>
    <row r="22" spans="1:14">
      <c r="A22" s="3">
        <v>1</v>
      </c>
      <c r="B22" s="3">
        <v>14569479</v>
      </c>
      <c r="C22" s="3">
        <f t="shared" ref="C22:C53" si="0">B22/SUM(B$22:B$110)</f>
        <v>0.95110548913899218</v>
      </c>
      <c r="D22">
        <f t="shared" ref="D22:D53" si="1">D$19*(1-D$19)^(A22-1)</f>
        <v>0.97430436899672601</v>
      </c>
      <c r="E22">
        <f t="shared" ref="E22:N22" si="2">E9</f>
        <v>0.98968718217140705</v>
      </c>
      <c r="F22">
        <f t="shared" si="2"/>
        <v>0.971332547236326</v>
      </c>
      <c r="G22">
        <f t="shared" si="2"/>
        <v>0.98678951264802806</v>
      </c>
      <c r="H22">
        <f t="shared" si="2"/>
        <v>0.987189344975686</v>
      </c>
      <c r="I22">
        <f t="shared" si="2"/>
        <v>0.98727903385495497</v>
      </c>
      <c r="J22">
        <f t="shared" si="2"/>
        <v>0.98729712275375803</v>
      </c>
      <c r="K22">
        <f t="shared" si="2"/>
        <v>0.98734068421659904</v>
      </c>
      <c r="L22">
        <f t="shared" si="2"/>
        <v>0.98682111642399395</v>
      </c>
      <c r="M22">
        <f t="shared" si="2"/>
        <v>0.98733044851026097</v>
      </c>
      <c r="N22">
        <f t="shared" si="2"/>
        <v>0.98705278157433096</v>
      </c>
    </row>
    <row r="23" spans="1:14">
      <c r="A23" s="3">
        <v>2</v>
      </c>
      <c r="B23" s="3">
        <v>558717</v>
      </c>
      <c r="C23" s="3">
        <f t="shared" si="0"/>
        <v>3.6473425410426162E-2</v>
      </c>
      <c r="D23">
        <f t="shared" si="1"/>
        <v>2.5035365550617573E-2</v>
      </c>
      <c r="E23">
        <f t="shared" ref="E23:E54" si="3">(1-E$9)*E$19*(1-E$19)^(A23-2)</f>
        <v>4.0229316956919732E-3</v>
      </c>
      <c r="F23">
        <f t="shared" ref="F23:N23" si="4">(1-F9)*F10</f>
        <v>1.8302908377747125E-2</v>
      </c>
      <c r="G23">
        <f t="shared" si="4"/>
        <v>8.7996299601416587E-3</v>
      </c>
      <c r="H23">
        <f t="shared" si="4"/>
        <v>8.1477306077018842E-3</v>
      </c>
      <c r="I23">
        <f t="shared" si="4"/>
        <v>8.0044826500290031E-3</v>
      </c>
      <c r="J23">
        <f t="shared" si="4"/>
        <v>7.9745580719916293E-3</v>
      </c>
      <c r="K23">
        <f t="shared" si="4"/>
        <v>7.9029123739120626E-3</v>
      </c>
      <c r="L23">
        <f t="shared" si="4"/>
        <v>8.7619263015121449E-3</v>
      </c>
      <c r="M23">
        <f t="shared" si="4"/>
        <v>7.9236954391106885E-3</v>
      </c>
      <c r="N23">
        <f t="shared" si="4"/>
        <v>8.4389843245545361E-3</v>
      </c>
    </row>
    <row r="24" spans="1:14">
      <c r="A24" s="3">
        <v>3</v>
      </c>
      <c r="B24" s="3">
        <v>107228</v>
      </c>
      <c r="C24" s="3">
        <f t="shared" si="0"/>
        <v>6.9999167018529526E-3</v>
      </c>
      <c r="D24">
        <f t="shared" si="1"/>
        <v>6.4329951522074655E-4</v>
      </c>
      <c r="E24">
        <f t="shared" si="3"/>
        <v>2.4536244804193464E-3</v>
      </c>
      <c r="F24">
        <f t="shared" ref="F24:F55" si="5">(1-F$9) * (1-F$10) * F$19 * (1 - F$19)^(A24-3)</f>
        <v>4.8559682318961711E-3</v>
      </c>
      <c r="G24">
        <f t="shared" ref="G24:N24" si="6">(1-G9)*(1 - G10)*G11</f>
        <v>2.1234540009362275E-3</v>
      </c>
      <c r="H24">
        <f t="shared" si="6"/>
        <v>2.255824483163874E-3</v>
      </c>
      <c r="I24">
        <f t="shared" si="6"/>
        <v>2.2838302222983786E-3</v>
      </c>
      <c r="J24">
        <f t="shared" si="6"/>
        <v>2.2905601510975048E-3</v>
      </c>
      <c r="K24">
        <f t="shared" si="6"/>
        <v>2.3039242181960625E-3</v>
      </c>
      <c r="L24">
        <f t="shared" si="6"/>
        <v>2.126779520339525E-3</v>
      </c>
      <c r="M24">
        <f t="shared" si="6"/>
        <v>2.2990524788082277E-3</v>
      </c>
      <c r="N24">
        <f t="shared" si="6"/>
        <v>2.1796938674858422E-3</v>
      </c>
    </row>
    <row r="25" spans="1:14">
      <c r="A25" s="3">
        <v>4</v>
      </c>
      <c r="B25" s="3">
        <v>37086</v>
      </c>
      <c r="C25" s="3">
        <f t="shared" si="0"/>
        <v>2.4209992800846665E-3</v>
      </c>
      <c r="D25">
        <f t="shared" si="1"/>
        <v>1.6529986967697342E-5</v>
      </c>
      <c r="E25">
        <f t="shared" si="3"/>
        <v>1.4964890150533806E-3</v>
      </c>
      <c r="F25">
        <f t="shared" si="5"/>
        <v>2.5808631630035461E-3</v>
      </c>
      <c r="G25">
        <f t="shared" ref="G25:G56" si="7">(1-G$9) * (1-G$10) * (1-G$11) * G$19 * (1-G$19)^(A25 - 4)</f>
        <v>1.0699104268984238E-3</v>
      </c>
      <c r="H25">
        <f t="shared" ref="H25:N25" si="8">(1-H9)*(1 - H10)*(1 - H11)*H12</f>
        <v>1.1624072712016151E-3</v>
      </c>
      <c r="I25">
        <f t="shared" si="8"/>
        <v>1.1759858188849434E-3</v>
      </c>
      <c r="J25">
        <f t="shared" si="8"/>
        <v>1.1789493924898957E-3</v>
      </c>
      <c r="K25">
        <f t="shared" si="8"/>
        <v>1.18613069539E-3</v>
      </c>
      <c r="L25">
        <f t="shared" si="8"/>
        <v>1.1002526819256409E-3</v>
      </c>
      <c r="M25">
        <f t="shared" si="8"/>
        <v>1.1834393133702743E-3</v>
      </c>
      <c r="N25">
        <f t="shared" si="8"/>
        <v>1.1236092500994243E-3</v>
      </c>
    </row>
    <row r="26" spans="1:14">
      <c r="A26" s="3">
        <v>5</v>
      </c>
      <c r="B26" s="3">
        <v>17582</v>
      </c>
      <c r="C26" s="3">
        <f t="shared" si="0"/>
        <v>1.1477649070390067E-3</v>
      </c>
      <c r="D26">
        <f t="shared" si="1"/>
        <v>4.247484456108788E-7</v>
      </c>
      <c r="E26">
        <f t="shared" si="3"/>
        <v>9.1272294927245343E-4</v>
      </c>
      <c r="F26">
        <f t="shared" si="5"/>
        <v>1.3716841519673039E-3</v>
      </c>
      <c r="G26">
        <f t="shared" si="7"/>
        <v>5.6947035316986963E-4</v>
      </c>
      <c r="H26">
        <f t="shared" ref="H26:H57" si="9">(1-H$9) * (1-H$10) * (1-H$11) * (1-H$12)* H$19 * (1-H$19)^(A26 - 5)</f>
        <v>6.0043853223784929E-4</v>
      </c>
      <c r="I26">
        <f t="shared" ref="I26:N26" si="10">(1-I9)*(1 - I10)*(1 - I11)*(1 - I12)*I13</f>
        <v>6.1336298141816755E-4</v>
      </c>
      <c r="J26">
        <f t="shared" si="10"/>
        <v>6.1456139257955568E-4</v>
      </c>
      <c r="K26">
        <f t="shared" si="10"/>
        <v>6.1823244616723697E-4</v>
      </c>
      <c r="L26">
        <f t="shared" si="10"/>
        <v>5.7875395651903335E-4</v>
      </c>
      <c r="M26">
        <f t="shared" si="10"/>
        <v>6.1680460739472651E-4</v>
      </c>
      <c r="N26">
        <f t="shared" si="10"/>
        <v>5.8796992139976999E-4</v>
      </c>
    </row>
    <row r="27" spans="1:14">
      <c r="A27" s="3">
        <v>6</v>
      </c>
      <c r="B27" s="3">
        <v>8631</v>
      </c>
      <c r="C27" s="3">
        <f t="shared" si="0"/>
        <v>5.6343754479886636E-4</v>
      </c>
      <c r="D27">
        <f t="shared" si="1"/>
        <v>1.0914179327631333E-8</v>
      </c>
      <c r="E27">
        <f t="shared" si="3"/>
        <v>5.5667844785274947E-4</v>
      </c>
      <c r="F27">
        <f t="shared" si="5"/>
        <v>7.2902641245365263E-4</v>
      </c>
      <c r="G27">
        <f t="shared" si="7"/>
        <v>3.031061993474753E-4</v>
      </c>
      <c r="H27">
        <f t="shared" si="9"/>
        <v>3.1078756703877301E-4</v>
      </c>
      <c r="I27">
        <f t="shared" ref="I27:I58" si="11">(1-I$9) * (1-I$10) * (1-I$11) * (1-I$12)* (1-I$13)*I$19 * (1-I$19)^(A27 - 6)</f>
        <v>3.136459243584338E-4</v>
      </c>
      <c r="J27">
        <f>(1-J9)*(1 - J10)*(1 - J11)*(1 - J12)*(1-J13)*J14</f>
        <v>3.1603860328627829E-4</v>
      </c>
      <c r="K27">
        <f>(1-K9)*(1 - K10)*(1 - K11)*(1 - K12)*(1-K13)*K14</f>
        <v>3.1791636599884387E-4</v>
      </c>
      <c r="L27">
        <f>(1-L9)*(1 - L10)*(1 - L11)*(1 - L12)*(1-L13)*L14</f>
        <v>2.9912299193052467E-4</v>
      </c>
      <c r="M27">
        <f>(1-M9)*(1 - M10)*(1 - M11)*(1 - M12)*(1-M13)*M14</f>
        <v>3.1716966248842015E-4</v>
      </c>
      <c r="N27">
        <f>(1-N9)*(1 - N10)*(1 - N11)*(1 - N12)*(1-N13)*N14</f>
        <v>3.0276221829495653E-4</v>
      </c>
    </row>
    <row r="28" spans="1:14">
      <c r="A28" s="3">
        <v>7</v>
      </c>
      <c r="B28" s="3">
        <v>4208</v>
      </c>
      <c r="C28" s="3">
        <f t="shared" si="0"/>
        <v>2.7470109935275511E-4</v>
      </c>
      <c r="D28">
        <f t="shared" si="1"/>
        <v>2.8044672470637574E-10</v>
      </c>
      <c r="E28">
        <f t="shared" si="3"/>
        <v>3.3952350442241589E-4</v>
      </c>
      <c r="F28">
        <f t="shared" si="5"/>
        <v>3.874649344696313E-4</v>
      </c>
      <c r="G28">
        <f t="shared" si="7"/>
        <v>1.6133125731914295E-4</v>
      </c>
      <c r="H28">
        <f t="shared" si="9"/>
        <v>1.6086394633250893E-4</v>
      </c>
      <c r="I28">
        <f t="shared" si="11"/>
        <v>1.6072647472764471E-4</v>
      </c>
      <c r="J28">
        <f t="shared" ref="J28:J59" si="12">(1-J$9) * (1-J$10) * (1-J$11) * (1-J$12)* (1-J$13)*(1-J$14)*J$19 * (1-J$19)^(A28 - 7)</f>
        <v>1.6082481372088072E-4</v>
      </c>
      <c r="K28">
        <f>(1-K9)*(1 - K10)*(1 - K11)*(1 - K12)*(1-K13)*(1-K14)*K15</f>
        <v>1.6231836921552523E-4</v>
      </c>
      <c r="L28">
        <f>(1-L9)*(1 - L10)*(1 - L11)*(1 - L12)*(1-L13)*(1-L14)*L15</f>
        <v>1.5315843646725825E-4</v>
      </c>
      <c r="M28">
        <f>(1-M9)*(1 - M10)*(1 - M11)*(1 - M12)*(1-M13)*(1-M14)*M15</f>
        <v>1.6193015150381922E-4</v>
      </c>
      <c r="N28">
        <f>(1-N9)*(1 - N10)*(1 - N11)*(1 - N12)*(1-N13)*(1-N14)*N15</f>
        <v>1.5457996081247012E-4</v>
      </c>
    </row>
    <row r="29" spans="1:14">
      <c r="A29" s="3">
        <v>8</v>
      </c>
      <c r="B29" s="3">
        <v>2844</v>
      </c>
      <c r="C29" s="3">
        <f t="shared" si="0"/>
        <v>1.8565825250932403E-4</v>
      </c>
      <c r="D29">
        <f t="shared" si="1"/>
        <v>7.2062555541317941E-12</v>
      </c>
      <c r="E29">
        <f t="shared" si="3"/>
        <v>2.0707862950313226E-4</v>
      </c>
      <c r="F29">
        <f t="shared" si="5"/>
        <v>2.0593091399565726E-4</v>
      </c>
      <c r="G29">
        <f t="shared" si="7"/>
        <v>8.5870149288295352E-5</v>
      </c>
      <c r="H29">
        <f t="shared" si="9"/>
        <v>8.3263334747364409E-5</v>
      </c>
      <c r="I29">
        <f t="shared" si="11"/>
        <v>8.2363575204166603E-5</v>
      </c>
      <c r="J29">
        <f t="shared" si="12"/>
        <v>8.2019629575860739E-5</v>
      </c>
      <c r="K29">
        <f t="shared" ref="K29:K60" si="13">(1-K$9) * (1-K$10) * (1-K$11) * (1-K$12)* (1-K$13)*(1-K$14)*(1 - K$15)*K$19 * (1-K$19)^(A29 - 8)</f>
        <v>8.244912968235563E-5</v>
      </c>
      <c r="L29">
        <f>(1-L9)*(1 - L10)*(1 - L11)*(1 - L12)*(1-L13)*(1-L14)*(1-L15)*L16</f>
        <v>7.8085552403423035E-5</v>
      </c>
      <c r="M29">
        <f>(1-M9)*(1 - M10)*(1 - M11)*(1 - M12)*(1-M13)*(1-M14)*(1-M15)*M16</f>
        <v>8.2406205000684285E-5</v>
      </c>
      <c r="N29">
        <f>(1-N9)*(1 - N10)*(1 - N11)*(1 - N12)*(1-N13)*(1-N14)*(1-N15)*N16</f>
        <v>8.0985565057553534E-5</v>
      </c>
    </row>
    <row r="30" spans="1:14">
      <c r="A30" s="3">
        <v>9</v>
      </c>
      <c r="B30" s="3">
        <v>2319</v>
      </c>
      <c r="C30" s="3">
        <f t="shared" si="0"/>
        <v>1.5138589576973362E-4</v>
      </c>
      <c r="D30">
        <f t="shared" si="1"/>
        <v>1.8516928363426433E-13</v>
      </c>
      <c r="E30">
        <f t="shared" si="3"/>
        <v>1.2629923477564225E-4</v>
      </c>
      <c r="F30">
        <f t="shared" si="5"/>
        <v>1.094487205587648E-4</v>
      </c>
      <c r="G30">
        <f t="shared" si="7"/>
        <v>4.5705231963869388E-5</v>
      </c>
      <c r="H30">
        <f t="shared" si="9"/>
        <v>4.3097182876027809E-5</v>
      </c>
      <c r="I30">
        <f t="shared" si="11"/>
        <v>4.220685193218894E-5</v>
      </c>
      <c r="J30">
        <f t="shared" si="12"/>
        <v>4.1829488125114983E-5</v>
      </c>
      <c r="K30">
        <f t="shared" si="13"/>
        <v>4.1957077277569785E-5</v>
      </c>
      <c r="L30">
        <f t="shared" ref="L30:L61" si="14">(1-L$9) * (1-L$10) * (1-L$11) * (1-L$12)* (1-L$13)*(1-L$14)*(1 - L$15)*(1-L$16)*L$19 * (1-L$19)^(A30 - 9)</f>
        <v>3.968938505342856E-5</v>
      </c>
      <c r="M30">
        <f>(1-M9)*(1 - M10)*(1 - M11)*(1 - M12)*(1-M13)*(1-M14)*(1-M15)*(1-M16)*M17</f>
        <v>4.1877762660061033E-5</v>
      </c>
      <c r="N30">
        <f>(1-N9)*(1 - N10)*(1 - N11)*(1 - N12)*(1-N13)*(1-N14)*(1-N15)*(1-N16)*N17</f>
        <v>3.9923977063083304E-5</v>
      </c>
    </row>
    <row r="31" spans="1:14">
      <c r="A31" s="3">
        <v>10</v>
      </c>
      <c r="B31" s="3">
        <v>1714</v>
      </c>
      <c r="C31" s="3">
        <f t="shared" si="0"/>
        <v>1.1189108466982469E-4</v>
      </c>
      <c r="D31">
        <f t="shared" si="1"/>
        <v>4.7580415854066373E-15</v>
      </c>
      <c r="E31">
        <f t="shared" si="3"/>
        <v>7.7031110082131997E-5</v>
      </c>
      <c r="F31">
        <f t="shared" si="5"/>
        <v>5.8170102776328193E-5</v>
      </c>
      <c r="G31">
        <f t="shared" si="7"/>
        <v>2.4327059475088716E-5</v>
      </c>
      <c r="H31">
        <f t="shared" si="9"/>
        <v>2.230714368437636E-5</v>
      </c>
      <c r="I31">
        <f t="shared" si="11"/>
        <v>2.1628715674493972E-5</v>
      </c>
      <c r="J31">
        <f t="shared" si="12"/>
        <v>2.1332772238270294E-5</v>
      </c>
      <c r="K31">
        <f t="shared" si="13"/>
        <v>2.1351302802808035E-5</v>
      </c>
      <c r="L31">
        <f t="shared" si="14"/>
        <v>2.0194747957157829E-5</v>
      </c>
      <c r="M31">
        <f t="shared" ref="M31:M62" si="15">(1-M$9) * (1-M$10) * (1-M$11) * (1-M$12)* (1-M$13)*(1-M$14)*(1 - M$15)*(1-M$16)*(1-M$17)*M$19 * (1-M$19)^(A31 - 10)</f>
        <v>2.1259392237011277E-5</v>
      </c>
      <c r="N31">
        <f>(1-N9)*(1 - N10)*(1 - N11)*(1 - N12)*(1-N13)*(1-N14)*(1-N15)*(1-N16)*(1-N17)*N18</f>
        <v>1.9663571826161361E-5</v>
      </c>
    </row>
    <row r="32" spans="1:14">
      <c r="A32" s="3">
        <v>11</v>
      </c>
      <c r="B32" s="3">
        <v>1369</v>
      </c>
      <c r="C32" s="3">
        <f t="shared" si="0"/>
        <v>8.9369250240950985E-5</v>
      </c>
      <c r="D32">
        <f t="shared" si="1"/>
        <v>1.222608808768417E-16</v>
      </c>
      <c r="E32">
        <f t="shared" si="3"/>
        <v>4.6982010073349332E-5</v>
      </c>
      <c r="F32">
        <f t="shared" si="5"/>
        <v>3.0916403953683383E-5</v>
      </c>
      <c r="G32">
        <f t="shared" si="7"/>
        <v>1.294831679603627E-5</v>
      </c>
      <c r="H32">
        <f t="shared" si="9"/>
        <v>1.1546199221114285E-5</v>
      </c>
      <c r="I32">
        <f t="shared" si="11"/>
        <v>1.1083540238435405E-5</v>
      </c>
      <c r="J32">
        <f t="shared" si="12"/>
        <v>1.0879577823393815E-5</v>
      </c>
      <c r="K32">
        <f t="shared" si="13"/>
        <v>1.086534527563268E-5</v>
      </c>
      <c r="L32">
        <f t="shared" si="14"/>
        <v>1.0275489139076498E-5</v>
      </c>
      <c r="M32">
        <f t="shared" si="15"/>
        <v>1.0791467339479907E-5</v>
      </c>
      <c r="N32">
        <f t="shared" ref="N32:N63" si="16">(1-N$9) * (1-N$10) * (1-N$11) * (1-N$12)* (1-N$13)*(1-N$14)*(1 - N$15)*(1-N$16)*(1-N$17)*(1-N$18)*N$19 * (1-N$19)^(A32 - 11)</f>
        <v>9.3604030018960689E-6</v>
      </c>
    </row>
    <row r="33" spans="1:14">
      <c r="A33" s="3">
        <v>12</v>
      </c>
      <c r="B33" s="3">
        <v>1095</v>
      </c>
      <c r="C33" s="3">
        <f t="shared" si="0"/>
        <v>7.1482344056859992E-5</v>
      </c>
      <c r="D33">
        <f t="shared" si="1"/>
        <v>3.1415704811465618E-18</v>
      </c>
      <c r="E33">
        <f t="shared" si="3"/>
        <v>2.8654776858061943E-5</v>
      </c>
      <c r="F33">
        <f t="shared" si="5"/>
        <v>1.643153420413577E-5</v>
      </c>
      <c r="G33">
        <f t="shared" si="7"/>
        <v>6.8918690325972297E-6</v>
      </c>
      <c r="H33">
        <f t="shared" si="9"/>
        <v>5.976323922951733E-6</v>
      </c>
      <c r="I33">
        <f t="shared" si="11"/>
        <v>5.6797114570183954E-6</v>
      </c>
      <c r="J33">
        <f t="shared" si="12"/>
        <v>5.5485153215548408E-6</v>
      </c>
      <c r="K33">
        <f t="shared" si="13"/>
        <v>5.5292048943817727E-6</v>
      </c>
      <c r="L33">
        <f t="shared" si="14"/>
        <v>5.2283731033075493E-6</v>
      </c>
      <c r="M33">
        <f t="shared" si="15"/>
        <v>5.4778502621687983E-6</v>
      </c>
      <c r="N33">
        <f t="shared" si="16"/>
        <v>4.7600561210863439E-6</v>
      </c>
    </row>
    <row r="34" spans="1:14">
      <c r="A34" s="3">
        <v>13</v>
      </c>
      <c r="B34" s="3">
        <v>797</v>
      </c>
      <c r="C34" s="3">
        <f t="shared" si="0"/>
        <v>5.2028701564673438E-5</v>
      </c>
      <c r="D34">
        <f t="shared" si="1"/>
        <v>8.0724635854319984E-20</v>
      </c>
      <c r="E34">
        <f t="shared" si="3"/>
        <v>1.7476822202868909E-5</v>
      </c>
      <c r="F34">
        <f t="shared" si="5"/>
        <v>8.7330763534520466E-6</v>
      </c>
      <c r="G34">
        <f t="shared" si="7"/>
        <v>3.6682651120346925E-6</v>
      </c>
      <c r="H34">
        <f t="shared" si="9"/>
        <v>3.093351062809595E-6</v>
      </c>
      <c r="I34">
        <f t="shared" si="11"/>
        <v>2.9105431604892909E-6</v>
      </c>
      <c r="J34">
        <f t="shared" si="12"/>
        <v>2.8297074365635006E-6</v>
      </c>
      <c r="K34">
        <f t="shared" si="13"/>
        <v>2.8137262082796679E-6</v>
      </c>
      <c r="L34">
        <f t="shared" si="14"/>
        <v>2.6603001509129724E-6</v>
      </c>
      <c r="M34">
        <f t="shared" si="15"/>
        <v>2.7806082853037617E-6</v>
      </c>
      <c r="N34">
        <f t="shared" si="16"/>
        <v>2.4206366190966216E-6</v>
      </c>
    </row>
    <row r="35" spans="1:14">
      <c r="A35" s="3">
        <v>14</v>
      </c>
      <c r="B35" s="3">
        <v>704</v>
      </c>
      <c r="C35" s="3">
        <f t="shared" si="0"/>
        <v>4.5957598370803136E-5</v>
      </c>
      <c r="D35">
        <f t="shared" si="1"/>
        <v>2.0742704557862673E-21</v>
      </c>
      <c r="E35">
        <f t="shared" si="3"/>
        <v>1.06592808530197E-5</v>
      </c>
      <c r="F35">
        <f t="shared" si="5"/>
        <v>4.6414791003524923E-6</v>
      </c>
      <c r="G35">
        <f t="shared" si="7"/>
        <v>1.9524702034420237E-6</v>
      </c>
      <c r="H35">
        <f t="shared" si="9"/>
        <v>1.6011215123458651E-6</v>
      </c>
      <c r="I35">
        <f t="shared" si="11"/>
        <v>1.491495043925707E-6</v>
      </c>
      <c r="J35">
        <f t="shared" si="12"/>
        <v>1.4431327503839232E-6</v>
      </c>
      <c r="K35">
        <f t="shared" si="13"/>
        <v>1.4318614206546045E-6</v>
      </c>
      <c r="L35">
        <f t="shared" si="14"/>
        <v>1.3536135912852967E-6</v>
      </c>
      <c r="M35">
        <f t="shared" si="15"/>
        <v>1.4114629035585849E-6</v>
      </c>
      <c r="N35">
        <f t="shared" si="16"/>
        <v>1.2309690248723931E-6</v>
      </c>
    </row>
    <row r="36" spans="1:14">
      <c r="A36" s="3">
        <v>15</v>
      </c>
      <c r="B36" s="3">
        <v>663</v>
      </c>
      <c r="C36" s="3">
        <f t="shared" si="0"/>
        <v>4.3281090511139885E-5</v>
      </c>
      <c r="D36">
        <f t="shared" si="1"/>
        <v>5.3299688232876878E-23</v>
      </c>
      <c r="E36">
        <f t="shared" si="3"/>
        <v>6.5011972419620441E-6</v>
      </c>
      <c r="F36">
        <f t="shared" si="5"/>
        <v>2.4668658977764742E-6</v>
      </c>
      <c r="G36">
        <f t="shared" si="7"/>
        <v>1.0392214790643745E-6</v>
      </c>
      <c r="H36">
        <f t="shared" si="9"/>
        <v>8.2874204875028978E-7</v>
      </c>
      <c r="I36">
        <f t="shared" si="11"/>
        <v>7.6431007663908917E-7</v>
      </c>
      <c r="J36">
        <f t="shared" si="12"/>
        <v>7.3598850125647324E-7</v>
      </c>
      <c r="K36">
        <f t="shared" si="13"/>
        <v>7.2865196404896309E-7</v>
      </c>
      <c r="L36">
        <f t="shared" si="14"/>
        <v>6.8874549884285522E-7</v>
      </c>
      <c r="M36">
        <f t="shared" si="15"/>
        <v>7.164718377095658E-7</v>
      </c>
      <c r="N36">
        <f t="shared" si="16"/>
        <v>6.2598604360566636E-7</v>
      </c>
    </row>
    <row r="37" spans="1:14">
      <c r="A37" s="3">
        <v>16</v>
      </c>
      <c r="B37" s="3">
        <v>542</v>
      </c>
      <c r="C37" s="3">
        <f t="shared" si="0"/>
        <v>3.53821282911581E-5</v>
      </c>
      <c r="D37">
        <f t="shared" si="1"/>
        <v>1.369569121421549E-24</v>
      </c>
      <c r="E37">
        <f t="shared" si="3"/>
        <v>3.9651423169811082E-6</v>
      </c>
      <c r="F37">
        <f t="shared" si="5"/>
        <v>1.3110965763371372E-6</v>
      </c>
      <c r="G37">
        <f t="shared" si="7"/>
        <v>5.5313585869061656E-7</v>
      </c>
      <c r="H37">
        <f t="shared" si="9"/>
        <v>4.2895768876439046E-7</v>
      </c>
      <c r="I37">
        <f t="shared" si="11"/>
        <v>3.9166733783739508E-7</v>
      </c>
      <c r="J37">
        <f t="shared" si="12"/>
        <v>3.7534944296541276E-7</v>
      </c>
      <c r="K37">
        <f t="shared" si="13"/>
        <v>3.7079962980613342E-7</v>
      </c>
      <c r="L37">
        <f t="shared" si="14"/>
        <v>3.5044739889606504E-7</v>
      </c>
      <c r="M37">
        <f t="shared" si="15"/>
        <v>3.6368783971346913E-7</v>
      </c>
      <c r="N37">
        <f t="shared" si="16"/>
        <v>3.1833337709671183E-7</v>
      </c>
    </row>
    <row r="38" spans="1:14">
      <c r="A38" s="3">
        <v>17</v>
      </c>
      <c r="B38" s="3">
        <v>418</v>
      </c>
      <c r="C38" s="3">
        <f t="shared" si="0"/>
        <v>2.7287324032664363E-5</v>
      </c>
      <c r="D38">
        <f t="shared" si="1"/>
        <v>3.5191942777526278E-26</v>
      </c>
      <c r="E38">
        <f t="shared" si="3"/>
        <v>2.418378186164575E-6</v>
      </c>
      <c r="F38">
        <f t="shared" si="5"/>
        <v>6.9682516347255508E-7</v>
      </c>
      <c r="G38">
        <f t="shared" si="7"/>
        <v>2.9441200392130563E-7</v>
      </c>
      <c r="H38">
        <f t="shared" si="9"/>
        <v>2.2202891602707916E-7</v>
      </c>
      <c r="I38">
        <f t="shared" si="11"/>
        <v>2.0070820497774223E-7</v>
      </c>
      <c r="J38">
        <f t="shared" si="12"/>
        <v>1.914258226778329E-7</v>
      </c>
      <c r="K38">
        <f t="shared" si="13"/>
        <v>1.8869415337927571E-7</v>
      </c>
      <c r="L38">
        <f t="shared" si="14"/>
        <v>1.7831460183675034E-7</v>
      </c>
      <c r="M38">
        <f t="shared" si="15"/>
        <v>1.8461136613309216E-7</v>
      </c>
      <c r="N38">
        <f t="shared" si="16"/>
        <v>1.6188242534945882E-7</v>
      </c>
    </row>
    <row r="39" spans="1:14">
      <c r="A39" s="3">
        <v>18</v>
      </c>
      <c r="B39" s="3">
        <v>357</v>
      </c>
      <c r="C39" s="3">
        <f t="shared" si="0"/>
        <v>2.3305202582921478E-5</v>
      </c>
      <c r="D39">
        <f t="shared" si="1"/>
        <v>9.0427917589964836E-28</v>
      </c>
      <c r="E39">
        <f t="shared" si="3"/>
        <v>1.474991963408139E-6</v>
      </c>
      <c r="F39">
        <f t="shared" si="5"/>
        <v>3.7035052734642661E-7</v>
      </c>
      <c r="G39">
        <f t="shared" si="7"/>
        <v>1.5670368624833703E-7</v>
      </c>
      <c r="H39">
        <f t="shared" si="9"/>
        <v>1.1492238242461387E-7</v>
      </c>
      <c r="I39">
        <f t="shared" si="11"/>
        <v>1.0285203705730406E-7</v>
      </c>
      <c r="J39">
        <f t="shared" si="12"/>
        <v>9.7625949031344987E-8</v>
      </c>
      <c r="K39">
        <f t="shared" si="13"/>
        <v>9.6023514203985013E-8</v>
      </c>
      <c r="L39">
        <f t="shared" si="14"/>
        <v>9.073001348664261E-8</v>
      </c>
      <c r="M39">
        <f t="shared" si="15"/>
        <v>9.371046481063966E-8</v>
      </c>
      <c r="N39">
        <f t="shared" si="16"/>
        <v>8.23222493224817E-8</v>
      </c>
    </row>
    <row r="40" spans="1:14">
      <c r="A40" s="3">
        <v>19</v>
      </c>
      <c r="B40" s="3">
        <v>295</v>
      </c>
      <c r="C40" s="3">
        <f t="shared" si="0"/>
        <v>1.9257800453674611E-5</v>
      </c>
      <c r="D40">
        <f t="shared" si="1"/>
        <v>2.3236024027862059E-29</v>
      </c>
      <c r="E40">
        <f t="shared" si="3"/>
        <v>8.9961169206913397E-7</v>
      </c>
      <c r="F40">
        <f t="shared" si="5"/>
        <v>1.9683490249154637E-7</v>
      </c>
      <c r="G40">
        <f t="shared" si="7"/>
        <v>8.3407079048247389E-8</v>
      </c>
      <c r="H40">
        <f t="shared" si="9"/>
        <v>5.9483936680294496E-8</v>
      </c>
      <c r="I40">
        <f t="shared" si="11"/>
        <v>5.270607411396144E-8</v>
      </c>
      <c r="J40">
        <f t="shared" si="12"/>
        <v>4.9788611541249707E-8</v>
      </c>
      <c r="K40">
        <f t="shared" si="13"/>
        <v>4.8864870028853786E-8</v>
      </c>
      <c r="L40">
        <f t="shared" si="14"/>
        <v>4.616523415633012E-8</v>
      </c>
      <c r="M40">
        <f t="shared" si="15"/>
        <v>4.7568312823681519E-8</v>
      </c>
      <c r="N40">
        <f t="shared" si="16"/>
        <v>4.1863424759564221E-8</v>
      </c>
    </row>
    <row r="41" spans="1:14">
      <c r="A41" s="3">
        <v>20</v>
      </c>
      <c r="B41" s="3">
        <v>230</v>
      </c>
      <c r="C41" s="3">
        <f t="shared" si="0"/>
        <v>1.5014556285915798E-5</v>
      </c>
      <c r="D41">
        <f t="shared" si="1"/>
        <v>5.9706429940315166E-31</v>
      </c>
      <c r="E41">
        <f t="shared" si="3"/>
        <v>5.4868176680604191E-7</v>
      </c>
      <c r="F41">
        <f t="shared" si="5"/>
        <v>1.046143477004297E-7</v>
      </c>
      <c r="G41">
        <f t="shared" si="7"/>
        <v>4.4394238590762021E-8</v>
      </c>
      <c r="H41">
        <f t="shared" si="9"/>
        <v>3.0788943357542583E-8</v>
      </c>
      <c r="I41">
        <f t="shared" si="11"/>
        <v>2.7008995912824477E-8</v>
      </c>
      <c r="J41">
        <f t="shared" si="12"/>
        <v>2.5391874432990719E-8</v>
      </c>
      <c r="K41">
        <f t="shared" si="13"/>
        <v>2.4866570888713426E-8</v>
      </c>
      <c r="L41">
        <f t="shared" si="14"/>
        <v>2.3489788690735188E-8</v>
      </c>
      <c r="M41">
        <f t="shared" si="15"/>
        <v>2.4146122735213642E-8</v>
      </c>
      <c r="N41">
        <f t="shared" si="16"/>
        <v>2.1288853827771745E-8</v>
      </c>
    </row>
    <row r="42" spans="1:14">
      <c r="A42" s="3">
        <v>21</v>
      </c>
      <c r="B42" s="3">
        <v>198</v>
      </c>
      <c r="C42" s="3">
        <f t="shared" si="0"/>
        <v>1.2925574541788383E-5</v>
      </c>
      <c r="D42">
        <f t="shared" si="1"/>
        <v>1.5341943922691687E-32</v>
      </c>
      <c r="E42">
        <f t="shared" si="3"/>
        <v>3.3464625224353384E-7</v>
      </c>
      <c r="F42">
        <f t="shared" si="5"/>
        <v>5.5600717181021431E-8</v>
      </c>
      <c r="G42">
        <f t="shared" si="7"/>
        <v>2.3629270351422491E-8</v>
      </c>
      <c r="H42">
        <f t="shared" si="9"/>
        <v>1.5936386963911224E-8</v>
      </c>
      <c r="I42">
        <f t="shared" si="11"/>
        <v>1.3840641187610932E-8</v>
      </c>
      <c r="J42">
        <f t="shared" si="12"/>
        <v>1.2949694061795568E-8</v>
      </c>
      <c r="K42">
        <f t="shared" si="13"/>
        <v>1.2654210425573378E-8</v>
      </c>
      <c r="L42">
        <f t="shared" si="14"/>
        <v>1.195207135453753E-8</v>
      </c>
      <c r="M42">
        <f t="shared" si="15"/>
        <v>1.2256798875863039E-8</v>
      </c>
      <c r="N42">
        <f t="shared" si="16"/>
        <v>1.082604445057231E-8</v>
      </c>
    </row>
    <row r="43" spans="1:14">
      <c r="A43" s="3">
        <v>22</v>
      </c>
      <c r="B43" s="3">
        <v>254</v>
      </c>
      <c r="C43" s="3">
        <f t="shared" si="0"/>
        <v>1.658129259401136E-5</v>
      </c>
      <c r="D43">
        <f t="shared" si="1"/>
        <v>3.9422092991040746E-34</v>
      </c>
      <c r="E43">
        <f t="shared" si="3"/>
        <v>2.0410394679696094E-7</v>
      </c>
      <c r="F43">
        <f t="shared" si="5"/>
        <v>2.9550819930517374E-8</v>
      </c>
      <c r="G43">
        <f t="shared" si="7"/>
        <v>1.2576911668371292E-8</v>
      </c>
      <c r="H43">
        <f t="shared" si="9"/>
        <v>8.2486893594970734E-9</v>
      </c>
      <c r="I43">
        <f t="shared" si="11"/>
        <v>7.0925757144949471E-9</v>
      </c>
      <c r="J43">
        <f t="shared" si="12"/>
        <v>6.604261404042864E-9</v>
      </c>
      <c r="K43">
        <f t="shared" si="13"/>
        <v>6.4395304930190557E-9</v>
      </c>
      <c r="L43">
        <f t="shared" si="14"/>
        <v>6.0814514572581103E-9</v>
      </c>
      <c r="M43">
        <f t="shared" si="15"/>
        <v>6.2216663242695261E-9</v>
      </c>
      <c r="N43">
        <f t="shared" si="16"/>
        <v>5.5053803926669595E-9</v>
      </c>
    </row>
    <row r="44" spans="1:14">
      <c r="A44" s="3">
        <v>23</v>
      </c>
      <c r="B44" s="3">
        <v>192</v>
      </c>
      <c r="C44" s="3">
        <f t="shared" si="0"/>
        <v>1.2533890464764493E-5</v>
      </c>
      <c r="D44">
        <f t="shared" si="1"/>
        <v>1.0129755548745368E-35</v>
      </c>
      <c r="E44">
        <f t="shared" si="3"/>
        <v>1.2448494736997786E-7</v>
      </c>
      <c r="F44">
        <f t="shared" si="5"/>
        <v>1.5705749904678123E-8</v>
      </c>
      <c r="G44">
        <f t="shared" si="7"/>
        <v>6.694184998585515E-9</v>
      </c>
      <c r="H44">
        <f t="shared" si="9"/>
        <v>4.2695296181977966E-9</v>
      </c>
      <c r="I44">
        <f t="shared" si="11"/>
        <v>3.6345592363793314E-9</v>
      </c>
      <c r="J44">
        <f t="shared" si="12"/>
        <v>3.3681312071771463E-9</v>
      </c>
      <c r="K44">
        <f t="shared" si="13"/>
        <v>3.2769767196789189E-9</v>
      </c>
      <c r="L44">
        <f t="shared" si="14"/>
        <v>3.0943633726672844E-9</v>
      </c>
      <c r="M44">
        <f t="shared" si="15"/>
        <v>3.1581763103560622E-9</v>
      </c>
      <c r="N44">
        <f t="shared" si="16"/>
        <v>2.7996571976350548E-9</v>
      </c>
    </row>
    <row r="45" spans="1:14">
      <c r="A45" s="3">
        <v>24</v>
      </c>
      <c r="B45" s="3">
        <v>195</v>
      </c>
      <c r="C45" s="3">
        <f t="shared" si="0"/>
        <v>1.2729732503276437E-5</v>
      </c>
      <c r="D45">
        <f t="shared" si="1"/>
        <v>2.602904607339282E-37</v>
      </c>
      <c r="E45">
        <f t="shared" si="3"/>
        <v>7.5924558857854016E-8</v>
      </c>
      <c r="F45">
        <f t="shared" si="5"/>
        <v>8.3473345459886258E-9</v>
      </c>
      <c r="G45">
        <f t="shared" si="7"/>
        <v>3.5630458396222904E-9</v>
      </c>
      <c r="H45">
        <f t="shared" si="9"/>
        <v>2.2099126741487144E-9</v>
      </c>
      <c r="I45">
        <f t="shared" si="11"/>
        <v>1.8625138982659385E-9</v>
      </c>
      <c r="J45">
        <f t="shared" si="12"/>
        <v>1.7177254403976271E-9</v>
      </c>
      <c r="K45">
        <f t="shared" si="13"/>
        <v>1.6676023869999609E-9</v>
      </c>
      <c r="L45">
        <f t="shared" si="14"/>
        <v>1.5744735856893423E-9</v>
      </c>
      <c r="M45">
        <f t="shared" si="15"/>
        <v>1.6031199822445106E-9</v>
      </c>
      <c r="N45">
        <f t="shared" si="16"/>
        <v>1.4237127800850799E-9</v>
      </c>
    </row>
    <row r="46" spans="1:14">
      <c r="A46" s="3">
        <v>25</v>
      </c>
      <c r="B46" s="3">
        <v>141</v>
      </c>
      <c r="C46" s="3">
        <f t="shared" si="0"/>
        <v>9.2045758100614243E-6</v>
      </c>
      <c r="D46">
        <f t="shared" si="1"/>
        <v>6.688327632691197E-39</v>
      </c>
      <c r="E46">
        <f t="shared" si="3"/>
        <v>4.6307113908536498E-8</v>
      </c>
      <c r="F46">
        <f t="shared" si="5"/>
        <v>4.43646399857041E-9</v>
      </c>
      <c r="G46">
        <f t="shared" si="7"/>
        <v>1.8964662102903086E-9</v>
      </c>
      <c r="H46">
        <f t="shared" si="9"/>
        <v>1.1438529449585073E-9</v>
      </c>
      <c r="I46">
        <f t="shared" si="11"/>
        <v>9.5443705704724831E-10</v>
      </c>
      <c r="J46">
        <f t="shared" si="12"/>
        <v>8.7602902235573067E-10</v>
      </c>
      <c r="K46">
        <f t="shared" si="13"/>
        <v>8.4861686823348614E-10</v>
      </c>
      <c r="L46">
        <f t="shared" si="14"/>
        <v>8.0112345367397179E-10</v>
      </c>
      <c r="M46">
        <f t="shared" si="15"/>
        <v>8.1375877244228053E-10</v>
      </c>
      <c r="N46">
        <f t="shared" si="16"/>
        <v>7.2400223923479396E-10</v>
      </c>
    </row>
    <row r="47" spans="1:14">
      <c r="A47" s="3">
        <v>26</v>
      </c>
      <c r="B47" s="3">
        <v>129</v>
      </c>
      <c r="C47" s="3">
        <f t="shared" si="0"/>
        <v>8.4212076560136438E-6</v>
      </c>
      <c r="D47">
        <f t="shared" si="1"/>
        <v>1.7186079887863405E-40</v>
      </c>
      <c r="E47">
        <f t="shared" si="3"/>
        <v>2.8243151238492223E-8</v>
      </c>
      <c r="F47">
        <f t="shared" si="5"/>
        <v>2.3579039155762352E-9</v>
      </c>
      <c r="G47">
        <f t="shared" si="7"/>
        <v>1.0094128026020993E-9</v>
      </c>
      <c r="H47">
        <f t="shared" si="9"/>
        <v>5.9205939447098834E-10</v>
      </c>
      <c r="I47">
        <f t="shared" si="11"/>
        <v>4.8909707289332804E-10</v>
      </c>
      <c r="J47">
        <f t="shared" si="12"/>
        <v>4.4676921582525407E-10</v>
      </c>
      <c r="K47">
        <f t="shared" si="13"/>
        <v>4.3184790011362992E-10</v>
      </c>
      <c r="L47">
        <f t="shared" si="14"/>
        <v>4.0762753586972215E-10</v>
      </c>
      <c r="M47">
        <f t="shared" si="15"/>
        <v>4.1307160228869692E-10</v>
      </c>
      <c r="N47">
        <f t="shared" si="16"/>
        <v>3.6817766177927484E-10</v>
      </c>
    </row>
    <row r="48" spans="1:14">
      <c r="A48" s="3">
        <v>27</v>
      </c>
      <c r="B48" s="3">
        <v>106</v>
      </c>
      <c r="C48" s="3">
        <f t="shared" si="0"/>
        <v>6.9197520274220638E-6</v>
      </c>
      <c r="D48">
        <f t="shared" si="1"/>
        <v>4.4160716719132643E-42</v>
      </c>
      <c r="E48">
        <f t="shared" si="3"/>
        <v>1.7225767804399853E-8</v>
      </c>
      <c r="F48">
        <f t="shared" si="5"/>
        <v>1.2531851665834054E-9</v>
      </c>
      <c r="G48">
        <f t="shared" si="7"/>
        <v>5.372698973113E-10</v>
      </c>
      <c r="H48">
        <f t="shared" si="9"/>
        <v>3.0645051719831761E-10</v>
      </c>
      <c r="I48">
        <f t="shared" si="11"/>
        <v>2.5063564427484225E-10</v>
      </c>
      <c r="J48">
        <f t="shared" si="12"/>
        <v>2.2784945146264738E-10</v>
      </c>
      <c r="K48">
        <f t="shared" si="13"/>
        <v>2.1976066681394387E-10</v>
      </c>
      <c r="L48">
        <f t="shared" si="14"/>
        <v>2.0740899200642156E-10</v>
      </c>
      <c r="M48">
        <f t="shared" si="15"/>
        <v>2.096790282275623E-10</v>
      </c>
      <c r="N48">
        <f t="shared" si="16"/>
        <v>1.8722979472622002E-10</v>
      </c>
    </row>
    <row r="49" spans="1:14">
      <c r="A49" s="3">
        <v>28</v>
      </c>
      <c r="B49" s="3">
        <v>97</v>
      </c>
      <c r="C49" s="3">
        <f t="shared" si="0"/>
        <v>6.3322259118862275E-6</v>
      </c>
      <c r="D49">
        <f t="shared" si="1"/>
        <v>1.1347374816549449E-43</v>
      </c>
      <c r="E49">
        <f t="shared" si="3"/>
        <v>1.0506160376562125E-8</v>
      </c>
      <c r="F49">
        <f t="shared" si="5"/>
        <v>6.6604625038797576E-10</v>
      </c>
      <c r="G49">
        <f t="shared" si="7"/>
        <v>2.8596718984817698E-10</v>
      </c>
      <c r="H49">
        <f t="shared" si="9"/>
        <v>1.586190851257883E-10</v>
      </c>
      <c r="I49">
        <f t="shared" si="11"/>
        <v>1.2843713377684821E-10</v>
      </c>
      <c r="J49">
        <f t="shared" si="12"/>
        <v>1.1620176747391451E-10</v>
      </c>
      <c r="K49">
        <f t="shared" si="13"/>
        <v>1.1183277877651303E-10</v>
      </c>
      <c r="L49">
        <f t="shared" si="14"/>
        <v>1.0553381746729826E-10</v>
      </c>
      <c r="M49">
        <f t="shared" si="15"/>
        <v>1.0643504572780436E-10</v>
      </c>
      <c r="N49">
        <f t="shared" si="16"/>
        <v>9.5212175186875424E-11</v>
      </c>
    </row>
    <row r="50" spans="1:14">
      <c r="A50" s="3">
        <v>29</v>
      </c>
      <c r="B50" s="3">
        <v>100</v>
      </c>
      <c r="C50" s="3">
        <f t="shared" si="0"/>
        <v>6.5280679503981726E-6</v>
      </c>
      <c r="D50">
        <f t="shared" si="1"/>
        <v>2.9157795614189849E-45</v>
      </c>
      <c r="E50">
        <f t="shared" si="3"/>
        <v>6.4078076003004412E-9</v>
      </c>
      <c r="F50">
        <f t="shared" si="5"/>
        <v>3.5399206716221319E-10</v>
      </c>
      <c r="G50">
        <f t="shared" si="7"/>
        <v>1.5220885085672441E-10</v>
      </c>
      <c r="H50">
        <f t="shared" si="9"/>
        <v>8.2101392408027538E-11</v>
      </c>
      <c r="I50">
        <f t="shared" si="11"/>
        <v>6.5817044421354131E-11</v>
      </c>
      <c r="J50">
        <f t="shared" si="12"/>
        <v>5.9262160507221132E-11</v>
      </c>
      <c r="K50">
        <f t="shared" si="13"/>
        <v>5.6909958411552084E-11</v>
      </c>
      <c r="L50">
        <f t="shared" si="14"/>
        <v>5.3697703853052843E-11</v>
      </c>
      <c r="M50">
        <f t="shared" si="15"/>
        <v>5.4027429709304056E-11</v>
      </c>
      <c r="N50">
        <f t="shared" si="16"/>
        <v>4.8418353056853124E-11</v>
      </c>
    </row>
    <row r="51" spans="1:14">
      <c r="A51" s="3">
        <v>30</v>
      </c>
      <c r="B51" s="3">
        <v>87</v>
      </c>
      <c r="C51" s="3">
        <f t="shared" si="0"/>
        <v>5.6794191168464109E-6</v>
      </c>
      <c r="D51">
        <f t="shared" si="1"/>
        <v>7.4922795697110297E-47</v>
      </c>
      <c r="E51">
        <f t="shared" si="3"/>
        <v>3.9081830821912454E-9</v>
      </c>
      <c r="F51">
        <f t="shared" si="5"/>
        <v>1.8814066371634522E-10</v>
      </c>
      <c r="G51">
        <f t="shared" si="7"/>
        <v>8.1014658679635451E-11</v>
      </c>
      <c r="H51">
        <f t="shared" si="9"/>
        <v>4.249576039347002E-11</v>
      </c>
      <c r="I51">
        <f t="shared" si="11"/>
        <v>3.3727654993367342E-11</v>
      </c>
      <c r="J51">
        <f t="shared" si="12"/>
        <v>3.0223324002124393E-11</v>
      </c>
      <c r="K51">
        <f t="shared" si="13"/>
        <v>2.8960590998788492E-11</v>
      </c>
      <c r="L51">
        <f t="shared" si="14"/>
        <v>2.7322458983194256E-11</v>
      </c>
      <c r="M51">
        <f t="shared" si="15"/>
        <v>2.7424831182566601E-11</v>
      </c>
      <c r="N51">
        <f t="shared" si="16"/>
        <v>2.4622238785499719E-11</v>
      </c>
    </row>
    <row r="52" spans="1:14">
      <c r="A52" s="3">
        <v>31</v>
      </c>
      <c r="B52" s="3">
        <v>64</v>
      </c>
      <c r="C52" s="3">
        <f t="shared" si="0"/>
        <v>4.1779634882548309E-6</v>
      </c>
      <c r="D52">
        <f t="shared" si="1"/>
        <v>1.9251885119666307E-48</v>
      </c>
      <c r="E52">
        <f t="shared" si="3"/>
        <v>2.3836382046192707E-9</v>
      </c>
      <c r="F52">
        <f t="shared" si="5"/>
        <v>9.9993510101475369E-11</v>
      </c>
      <c r="G52">
        <f t="shared" si="7"/>
        <v>4.3120849306956509E-11</v>
      </c>
      <c r="H52">
        <f t="shared" si="9"/>
        <v>2.199584682369702E-11</v>
      </c>
      <c r="I52">
        <f t="shared" si="11"/>
        <v>1.7283588489162555E-11</v>
      </c>
      <c r="J52">
        <f t="shared" si="12"/>
        <v>1.5413702536647891E-11</v>
      </c>
      <c r="K52">
        <f t="shared" si="13"/>
        <v>1.4737593461830031E-11</v>
      </c>
      <c r="L52">
        <f t="shared" si="14"/>
        <v>1.3902210175154281E-11</v>
      </c>
      <c r="M52">
        <f t="shared" si="15"/>
        <v>1.392110210385882E-11</v>
      </c>
      <c r="N52">
        <f t="shared" si="16"/>
        <v>1.2521174400506742E-11</v>
      </c>
    </row>
    <row r="53" spans="1:14">
      <c r="A53" s="3">
        <v>32</v>
      </c>
      <c r="B53" s="3">
        <v>61</v>
      </c>
      <c r="C53" s="3">
        <f t="shared" si="0"/>
        <v>3.9821214497428857E-6</v>
      </c>
      <c r="D53">
        <f t="shared" si="1"/>
        <v>4.9468933615236667E-50</v>
      </c>
      <c r="E53">
        <f t="shared" si="3"/>
        <v>1.453803716722232E-9</v>
      </c>
      <c r="F53">
        <f t="shared" si="5"/>
        <v>5.3144821884378143E-11</v>
      </c>
      <c r="G53">
        <f t="shared" si="7"/>
        <v>2.2951496374330207E-11</v>
      </c>
      <c r="H53">
        <f t="shared" si="9"/>
        <v>1.1385071663899128E-11</v>
      </c>
      <c r="I53">
        <f t="shared" si="11"/>
        <v>8.8568989193425141E-12</v>
      </c>
      <c r="J53">
        <f t="shared" si="12"/>
        <v>7.8608900156569805E-12</v>
      </c>
      <c r="K53">
        <f t="shared" si="13"/>
        <v>7.499731654483891E-12</v>
      </c>
      <c r="L53">
        <f t="shared" si="14"/>
        <v>7.0737208489558844E-12</v>
      </c>
      <c r="M53">
        <f t="shared" si="15"/>
        <v>7.066482287382513E-12</v>
      </c>
      <c r="N53">
        <f t="shared" si="16"/>
        <v>6.367406706340389E-12</v>
      </c>
    </row>
    <row r="54" spans="1:14">
      <c r="A54" s="3">
        <v>33</v>
      </c>
      <c r="B54" s="3">
        <v>42</v>
      </c>
      <c r="C54" s="3">
        <f t="shared" ref="C54:C85" si="17">B54/SUM(B$22:B$110)</f>
        <v>2.7417885391672325E-6</v>
      </c>
      <c r="D54">
        <f t="shared" ref="D54:D85" si="18">D$19*(1-D$19)^(A54-1)</f>
        <v>1.2711354643025783E-51</v>
      </c>
      <c r="E54">
        <f t="shared" si="3"/>
        <v>8.86688777961152E-10</v>
      </c>
      <c r="F54">
        <f t="shared" si="5"/>
        <v>2.8245554039017636E-11</v>
      </c>
      <c r="G54">
        <f t="shared" si="7"/>
        <v>1.2216159799429338E-11</v>
      </c>
      <c r="H54">
        <f t="shared" si="9"/>
        <v>5.8929241429556627E-12</v>
      </c>
      <c r="I54">
        <f t="shared" si="11"/>
        <v>4.5386789043628458E-12</v>
      </c>
      <c r="J54">
        <f t="shared" si="12"/>
        <v>4.0090037868146257E-12</v>
      </c>
      <c r="K54">
        <f t="shared" si="13"/>
        <v>3.8164965694665977E-12</v>
      </c>
      <c r="L54">
        <f t="shared" si="14"/>
        <v>3.5992497609034214E-12</v>
      </c>
      <c r="M54">
        <f t="shared" si="15"/>
        <v>3.5870128345692657E-12</v>
      </c>
      <c r="N54">
        <f t="shared" si="16"/>
        <v>3.2380243950845165E-12</v>
      </c>
    </row>
    <row r="55" spans="1:14">
      <c r="A55" s="3">
        <v>34</v>
      </c>
      <c r="B55" s="3">
        <v>42</v>
      </c>
      <c r="C55" s="3">
        <f t="shared" si="17"/>
        <v>2.7417885391672325E-6</v>
      </c>
      <c r="D55">
        <f t="shared" si="18"/>
        <v>3.2662627845894408E-53</v>
      </c>
      <c r="E55">
        <f t="shared" ref="E55:E86" si="19">(1-E$9)*E$19*(1-E$19)^(A55-2)</f>
        <v>5.407999580128039E-10</v>
      </c>
      <c r="F55">
        <f t="shared" si="5"/>
        <v>1.5012023649393045E-11</v>
      </c>
      <c r="G55">
        <f t="shared" si="7"/>
        <v>6.5021712663625185E-12</v>
      </c>
      <c r="H55">
        <f t="shared" si="9"/>
        <v>3.050183255740411E-12</v>
      </c>
      <c r="I55">
        <f t="shared" si="11"/>
        <v>2.325826046396555E-12</v>
      </c>
      <c r="J55">
        <f t="shared" si="12"/>
        <v>2.0445663697981111E-12</v>
      </c>
      <c r="K55">
        <f t="shared" si="13"/>
        <v>1.9421556311340683E-12</v>
      </c>
      <c r="L55">
        <f t="shared" si="14"/>
        <v>1.8313698148373353E-12</v>
      </c>
      <c r="M55">
        <f t="shared" si="15"/>
        <v>1.8208014330324683E-12</v>
      </c>
      <c r="N55">
        <f t="shared" si="16"/>
        <v>1.6466361372396915E-12</v>
      </c>
    </row>
    <row r="56" spans="1:14">
      <c r="A56" s="3">
        <v>35</v>
      </c>
      <c r="B56" s="3">
        <v>52</v>
      </c>
      <c r="C56" s="3">
        <f t="shared" si="17"/>
        <v>3.3945953342070499E-6</v>
      </c>
      <c r="D56">
        <f t="shared" si="18"/>
        <v>8.3928683272536458E-55</v>
      </c>
      <c r="E56">
        <f t="shared" si="19"/>
        <v>3.2983906174965028E-10</v>
      </c>
      <c r="F56">
        <f t="shared" ref="F56:F87" si="20">(1-F$9) * (1-F$10) * F$19 * (1 - F$19)^(A56-3)</f>
        <v>7.97863103476847E-12</v>
      </c>
      <c r="G56">
        <f t="shared" si="7"/>
        <v>3.460844641135535E-12</v>
      </c>
      <c r="H56">
        <f t="shared" si="9"/>
        <v>1.5787778135105671E-12</v>
      </c>
      <c r="I56">
        <f t="shared" si="11"/>
        <v>1.1918593300126898E-12</v>
      </c>
      <c r="J56">
        <f t="shared" si="12"/>
        <v>1.0427158124065696E-12</v>
      </c>
      <c r="K56">
        <f t="shared" si="13"/>
        <v>9.8833273576686321E-13</v>
      </c>
      <c r="L56">
        <f t="shared" si="14"/>
        <v>9.3183736097699842E-13</v>
      </c>
      <c r="M56">
        <f t="shared" si="15"/>
        <v>9.2425592308514838E-13</v>
      </c>
      <c r="N56">
        <f t="shared" si="16"/>
        <v>8.3736570131457623E-13</v>
      </c>
    </row>
    <row r="57" spans="1:14">
      <c r="A57" s="3">
        <v>36</v>
      </c>
      <c r="B57" s="3">
        <v>38</v>
      </c>
      <c r="C57" s="3">
        <f t="shared" si="17"/>
        <v>2.4806658211513057E-6</v>
      </c>
      <c r="D57">
        <f t="shared" si="18"/>
        <v>2.1566004759617515E-56</v>
      </c>
      <c r="E57">
        <f t="shared" si="19"/>
        <v>2.0117199538191137E-10</v>
      </c>
      <c r="F57">
        <f t="shared" si="20"/>
        <v>4.2405044566755916E-12</v>
      </c>
      <c r="G57">
        <f t="shared" ref="G57:G88" si="21">(1-G$9) * (1-G$10) * (1-G$11) * G$19 * (1-G$19)^(A57 - 4)</f>
        <v>1.8420686166848752E-12</v>
      </c>
      <c r="H57">
        <f t="shared" si="9"/>
        <v>8.1717692854757994E-13</v>
      </c>
      <c r="I57">
        <f t="shared" si="11"/>
        <v>6.1076307264644707E-13</v>
      </c>
      <c r="J57">
        <f t="shared" si="12"/>
        <v>5.3177841595333141E-13</v>
      </c>
      <c r="K57">
        <f t="shared" si="13"/>
        <v>5.0294712788698408E-13</v>
      </c>
      <c r="L57">
        <f t="shared" si="14"/>
        <v>4.7413736989527804E-13</v>
      </c>
      <c r="M57">
        <f t="shared" si="15"/>
        <v>4.6916099463699557E-13</v>
      </c>
      <c r="N57">
        <f t="shared" si="16"/>
        <v>4.2582650889313323E-13</v>
      </c>
    </row>
    <row r="58" spans="1:14">
      <c r="A58" s="3">
        <v>37</v>
      </c>
      <c r="B58" s="3">
        <v>24</v>
      </c>
      <c r="C58" s="3">
        <f t="shared" si="17"/>
        <v>1.5667363080955616E-6</v>
      </c>
      <c r="D58">
        <f t="shared" si="18"/>
        <v>5.5415210051798218E-58</v>
      </c>
      <c r="E58">
        <f t="shared" si="19"/>
        <v>1.2269672218706721E-10</v>
      </c>
      <c r="F58">
        <f t="shared" si="20"/>
        <v>2.253754806899323E-12</v>
      </c>
      <c r="G58">
        <f t="shared" si="21"/>
        <v>9.8045914810610653E-13</v>
      </c>
      <c r="H58">
        <f t="shared" ref="H58:H89" si="22">(1-H$9) * (1-H$10) * (1-H$11) * (1-H$12)* H$19 * (1-H$19)^(A58 - 5)</f>
        <v>4.229715713230012E-13</v>
      </c>
      <c r="I58">
        <f t="shared" si="11"/>
        <v>3.1298285084075945E-13</v>
      </c>
      <c r="J58">
        <f t="shared" si="12"/>
        <v>2.7120360150783939E-13</v>
      </c>
      <c r="K58">
        <f t="shared" si="13"/>
        <v>2.559419558773328E-13</v>
      </c>
      <c r="L58">
        <f t="shared" si="14"/>
        <v>2.4125051746745848E-13</v>
      </c>
      <c r="M58">
        <f t="shared" si="15"/>
        <v>2.3815053102829485E-13</v>
      </c>
      <c r="N58">
        <f t="shared" si="16"/>
        <v>2.1654602689296615E-13</v>
      </c>
    </row>
    <row r="59" spans="1:14">
      <c r="A59" s="3">
        <v>38</v>
      </c>
      <c r="B59" s="3">
        <v>42</v>
      </c>
      <c r="C59" s="3">
        <f t="shared" si="17"/>
        <v>2.7417885391672325E-6</v>
      </c>
      <c r="D59">
        <f t="shared" si="18"/>
        <v>1.4239287894599266E-59</v>
      </c>
      <c r="E59">
        <f t="shared" si="19"/>
        <v>7.4833903232258757E-11</v>
      </c>
      <c r="F59">
        <f t="shared" si="20"/>
        <v>1.1978317159001139E-12</v>
      </c>
      <c r="G59">
        <f t="shared" si="21"/>
        <v>5.218590297873809E-13</v>
      </c>
      <c r="H59">
        <f t="shared" si="22"/>
        <v>2.1893049582962126E-13</v>
      </c>
      <c r="I59">
        <f t="shared" ref="I59:I90" si="23">(1-I$9) * (1-I$10) * (1-I$11) * (1-I$12)* (1-I$13)*I$19 * (1-I$19)^(A59 - 6)</f>
        <v>1.6038668561927653E-13</v>
      </c>
      <c r="J59">
        <f t="shared" si="12"/>
        <v>1.3831210757015332E-13</v>
      </c>
      <c r="K59">
        <f t="shared" si="13"/>
        <v>1.3024487296214238E-13</v>
      </c>
      <c r="L59">
        <f t="shared" si="14"/>
        <v>1.2275305823536209E-13</v>
      </c>
      <c r="M59">
        <f t="shared" si="15"/>
        <v>1.2088744818384044E-13</v>
      </c>
      <c r="N59">
        <f t="shared" si="16"/>
        <v>1.1012039124811138E-13</v>
      </c>
    </row>
    <row r="60" spans="1:14">
      <c r="A60" s="3">
        <v>39</v>
      </c>
      <c r="B60" s="3">
        <v>32</v>
      </c>
      <c r="C60" s="3">
        <f t="shared" si="17"/>
        <v>2.0889817441274154E-6</v>
      </c>
      <c r="D60">
        <f t="shared" si="18"/>
        <v>3.6588748748900887E-61</v>
      </c>
      <c r="E60">
        <f t="shared" si="19"/>
        <v>4.5641912621243138E-11</v>
      </c>
      <c r="F60">
        <f t="shared" si="20"/>
        <v>6.3662684832614286E-13</v>
      </c>
      <c r="G60">
        <f t="shared" si="21"/>
        <v>2.7776460395793448E-13</v>
      </c>
      <c r="H60">
        <f t="shared" si="22"/>
        <v>1.1331863712325424E-13</v>
      </c>
      <c r="I60">
        <f t="shared" si="23"/>
        <v>8.2189451769753803E-14</v>
      </c>
      <c r="J60">
        <f t="shared" ref="J60:J91" si="24">(1-J$9) * (1-J$10) * (1-J$11) * (1-J$12)* (1-J$13)*(1-J$14)*J$19 * (1-J$19)^(A60 - 7)</f>
        <v>7.0538292980392799E-14</v>
      </c>
      <c r="K60">
        <f t="shared" si="13"/>
        <v>6.6279586224053595E-14</v>
      </c>
      <c r="L60">
        <f t="shared" si="14"/>
        <v>6.2459195794954994E-14</v>
      </c>
      <c r="M60">
        <f t="shared" si="15"/>
        <v>6.1363605049717186E-14</v>
      </c>
      <c r="N60">
        <f t="shared" si="16"/>
        <v>5.5999644706623906E-14</v>
      </c>
    </row>
    <row r="61" spans="1:14">
      <c r="A61" s="3">
        <v>40</v>
      </c>
      <c r="B61" s="3">
        <v>31</v>
      </c>
      <c r="C61" s="3">
        <f t="shared" si="17"/>
        <v>2.0237010646234334E-6</v>
      </c>
      <c r="D61">
        <f t="shared" si="18"/>
        <v>9.4017098672326007E-63</v>
      </c>
      <c r="E61">
        <f t="shared" si="19"/>
        <v>2.7837438617356423E-11</v>
      </c>
      <c r="F61">
        <f t="shared" si="20"/>
        <v>3.3835616358272726E-13</v>
      </c>
      <c r="G61">
        <f t="shared" si="21"/>
        <v>1.4784294379909925E-13</v>
      </c>
      <c r="H61">
        <f t="shared" si="22"/>
        <v>5.8653836555804167E-14</v>
      </c>
      <c r="I61">
        <f t="shared" si="23"/>
        <v>4.2117623143905193E-14</v>
      </c>
      <c r="J61">
        <f t="shared" si="24"/>
        <v>3.5974079666626657E-14</v>
      </c>
      <c r="K61">
        <f t="shared" ref="K61:K92" si="25">(1-K$9) * (1-K$10) * (1-K$11) * (1-K$12)* (1-K$13)*(1-K$14)*(1 - K$15)*K$19 * (1-K$19)^(A61 - 8)</f>
        <v>3.3728648584183764E-14</v>
      </c>
      <c r="L61">
        <f t="shared" si="14"/>
        <v>3.1780480221296013E-14</v>
      </c>
      <c r="M61">
        <f t="shared" si="15"/>
        <v>3.1148742745990289E-14</v>
      </c>
      <c r="N61">
        <f t="shared" si="16"/>
        <v>2.8477561437304582E-14</v>
      </c>
    </row>
    <row r="62" spans="1:14">
      <c r="A62" s="3">
        <v>41</v>
      </c>
      <c r="B62" s="3">
        <v>31</v>
      </c>
      <c r="C62" s="3">
        <f t="shared" si="17"/>
        <v>2.0237010646234334E-6</v>
      </c>
      <c r="D62">
        <f t="shared" si="18"/>
        <v>2.4158286754824902E-64</v>
      </c>
      <c r="E62">
        <f t="shared" si="19"/>
        <v>1.6978319800174495E-11</v>
      </c>
      <c r="F62">
        <f t="shared" si="20"/>
        <v>1.7983045128466035E-13</v>
      </c>
      <c r="G62">
        <f t="shared" si="21"/>
        <v>7.8690861685507574E-14</v>
      </c>
      <c r="H62">
        <f t="shared" si="22"/>
        <v>3.0359282727457082E-14</v>
      </c>
      <c r="I62">
        <f t="shared" si="23"/>
        <v>2.1582990774307872E-14</v>
      </c>
      <c r="J62">
        <f t="shared" si="24"/>
        <v>1.8346551258626658E-14</v>
      </c>
      <c r="K62">
        <f t="shared" si="25"/>
        <v>1.7163983665644933E-14</v>
      </c>
      <c r="L62">
        <f t="shared" ref="L62:L93" si="26">(1-L$9) * (1-L$10) * (1-L$11) * (1-L$12)* (1-L$13)*(1-L$14)*(1 - L$15)*(1-L$16)*L$19 * (1-L$19)^(A62 - 9)</f>
        <v>1.6170539986007437E-14</v>
      </c>
      <c r="M62">
        <f t="shared" si="15"/>
        <v>1.5811394618516704E-14</v>
      </c>
      <c r="N62">
        <f t="shared" si="16"/>
        <v>1.4481725904941889E-14</v>
      </c>
    </row>
    <row r="63" spans="1:14">
      <c r="A63" s="3">
        <v>42</v>
      </c>
      <c r="B63" s="3">
        <v>20</v>
      </c>
      <c r="C63" s="3">
        <f t="shared" si="17"/>
        <v>1.3056135900796347E-6</v>
      </c>
      <c r="D63">
        <f t="shared" si="18"/>
        <v>6.2076242212326211E-66</v>
      </c>
      <c r="E63">
        <f t="shared" si="19"/>
        <v>1.0355239474412978E-11</v>
      </c>
      <c r="F63">
        <f t="shared" si="20"/>
        <v>9.5576775864872931E-14</v>
      </c>
      <c r="G63">
        <f t="shared" si="21"/>
        <v>4.188398548950844E-14</v>
      </c>
      <c r="H63">
        <f t="shared" si="22"/>
        <v>1.5713994204774101E-14</v>
      </c>
      <c r="I63">
        <f t="shared" si="23"/>
        <v>1.1060108714403272E-14</v>
      </c>
      <c r="J63">
        <f t="shared" si="24"/>
        <v>9.3566241639720734E-15</v>
      </c>
      <c r="K63">
        <f t="shared" si="25"/>
        <v>8.7344838183843734E-15</v>
      </c>
      <c r="L63">
        <f t="shared" si="26"/>
        <v>8.2278921406557005E-15</v>
      </c>
      <c r="M63">
        <f t="shared" ref="M63:M94" si="27">(1-M$9) * (1-M$10) * (1-M$11) * (1-M$12)* (1-M$13)*(1-M$14)*(1 - M$15)*(1-M$16)*(1-M$17)*M$19 * (1-M$19)^(A63 - 10)</f>
        <v>8.0260125367224012E-15</v>
      </c>
      <c r="N63">
        <f t="shared" si="16"/>
        <v>7.3644081375288944E-15</v>
      </c>
    </row>
    <row r="64" spans="1:14">
      <c r="A64" s="3">
        <v>43</v>
      </c>
      <c r="B64" s="3">
        <v>19</v>
      </c>
      <c r="C64" s="3">
        <f t="shared" si="17"/>
        <v>1.2403329105756529E-6</v>
      </c>
      <c r="D64">
        <f t="shared" si="18"/>
        <v>1.595088213957795E-67</v>
      </c>
      <c r="E64">
        <f t="shared" si="19"/>
        <v>6.3157595000265371E-12</v>
      </c>
      <c r="F64">
        <f t="shared" si="20"/>
        <v>5.0797403996190542E-14</v>
      </c>
      <c r="G64">
        <f t="shared" si="21"/>
        <v>2.2293163436135503E-14</v>
      </c>
      <c r="H64">
        <f t="shared" si="22"/>
        <v>8.1335786515255751E-15</v>
      </c>
      <c r="I64">
        <f t="shared" si="23"/>
        <v>5.6677040755646606E-15</v>
      </c>
      <c r="J64">
        <f t="shared" si="24"/>
        <v>4.7718186656285744E-15</v>
      </c>
      <c r="K64">
        <f t="shared" si="25"/>
        <v>4.4448427043379983E-15</v>
      </c>
      <c r="L64">
        <f t="shared" si="26"/>
        <v>4.1865150537238654E-15</v>
      </c>
      <c r="M64">
        <f t="shared" si="27"/>
        <v>4.074079408794631E-15</v>
      </c>
      <c r="N64">
        <f t="shared" ref="N64:N95" si="28">(1-N$9) * (1-N$10) * (1-N$11) * (1-N$12)* (1-N$13)*(1-N$14)*(1 - N$15)*(1-N$16)*(1-N$17)*(1-N$18)*N$19 * (1-N$19)^(A64 - 11)</f>
        <v>3.7450306387579305E-15</v>
      </c>
    </row>
    <row r="65" spans="1:14">
      <c r="A65" s="3">
        <v>44</v>
      </c>
      <c r="B65" s="3">
        <v>18</v>
      </c>
      <c r="C65" s="3">
        <f t="shared" si="17"/>
        <v>1.1750522310716711E-6</v>
      </c>
      <c r="D65">
        <f t="shared" si="18"/>
        <v>4.0986798163530854E-69</v>
      </c>
      <c r="E65">
        <f t="shared" si="19"/>
        <v>3.852042066312203E-12</v>
      </c>
      <c r="F65">
        <f t="shared" si="20"/>
        <v>2.6997942014703951E-14</v>
      </c>
      <c r="G65">
        <f t="shared" si="21"/>
        <v>1.1865755614750157E-14</v>
      </c>
      <c r="H65">
        <f t="shared" si="22"/>
        <v>4.2099482040316559E-15</v>
      </c>
      <c r="I65">
        <f t="shared" si="23"/>
        <v>2.9043900306639434E-15</v>
      </c>
      <c r="J65">
        <f t="shared" si="24"/>
        <v>2.4335970942723903E-15</v>
      </c>
      <c r="K65">
        <f t="shared" si="25"/>
        <v>2.2619111875532835E-15</v>
      </c>
      <c r="L65">
        <f t="shared" si="26"/>
        <v>2.130182067950611E-15</v>
      </c>
      <c r="M65">
        <f t="shared" si="27"/>
        <v>2.0680410045736879E-15</v>
      </c>
      <c r="N65">
        <f t="shared" si="28"/>
        <v>1.9044645847048029E-15</v>
      </c>
    </row>
    <row r="66" spans="1:14">
      <c r="A66" s="3">
        <v>45</v>
      </c>
      <c r="B66" s="3">
        <v>19</v>
      </c>
      <c r="C66" s="3">
        <f t="shared" si="17"/>
        <v>1.2403329105756529E-6</v>
      </c>
      <c r="D66">
        <f t="shared" si="18"/>
        <v>1.0531816416157567E-70</v>
      </c>
      <c r="E66">
        <f t="shared" si="19"/>
        <v>2.3493972626057786E-12</v>
      </c>
      <c r="F66">
        <f t="shared" si="20"/>
        <v>1.4348939427770332E-14</v>
      </c>
      <c r="G66">
        <f t="shared" si="21"/>
        <v>6.315665190914769E-15</v>
      </c>
      <c r="H66">
        <f t="shared" si="22"/>
        <v>2.1790732763498912E-15</v>
      </c>
      <c r="I66">
        <f t="shared" si="23"/>
        <v>1.4883418996041517E-15</v>
      </c>
      <c r="J66">
        <f t="shared" si="24"/>
        <v>1.2411190014218373E-15</v>
      </c>
      <c r="K66">
        <f t="shared" si="25"/>
        <v>1.1510513556273757E-15</v>
      </c>
      <c r="L66">
        <f t="shared" si="26"/>
        <v>1.0838789743708487E-15</v>
      </c>
      <c r="M66">
        <f t="shared" si="27"/>
        <v>1.0497570536710511E-15</v>
      </c>
      <c r="N66">
        <f t="shared" si="28"/>
        <v>9.6847948768658296E-16</v>
      </c>
    </row>
    <row r="67" spans="1:14">
      <c r="A67" s="3">
        <v>46</v>
      </c>
      <c r="B67" s="3">
        <v>14</v>
      </c>
      <c r="C67" s="3">
        <f t="shared" si="17"/>
        <v>9.1392951305574426E-7</v>
      </c>
      <c r="D67">
        <f t="shared" si="18"/>
        <v>2.7062166842380833E-72</v>
      </c>
      <c r="E67">
        <f t="shared" si="19"/>
        <v>1.432919839015113E-12</v>
      </c>
      <c r="F67">
        <f t="shared" si="20"/>
        <v>7.6262132346860562E-15</v>
      </c>
      <c r="G67">
        <f t="shared" si="21"/>
        <v>3.3615749471654991E-15</v>
      </c>
      <c r="H67">
        <f t="shared" si="22"/>
        <v>1.1278904427268212E-15</v>
      </c>
      <c r="I67">
        <f t="shared" si="23"/>
        <v>7.6269426169697657E-16</v>
      </c>
      <c r="J67">
        <f t="shared" si="24"/>
        <v>6.329627773289597E-16</v>
      </c>
      <c r="K67">
        <f t="shared" si="25"/>
        <v>5.8575209786410271E-16</v>
      </c>
      <c r="L67">
        <f t="shared" si="26"/>
        <v>5.5149916467630349E-16</v>
      </c>
      <c r="M67">
        <f t="shared" si="27"/>
        <v>5.3286654824298001E-16</v>
      </c>
      <c r="N67">
        <f t="shared" si="28"/>
        <v>4.9250194810792526E-16</v>
      </c>
    </row>
    <row r="68" spans="1:14">
      <c r="A68" s="3">
        <v>47</v>
      </c>
      <c r="B68" s="3">
        <v>16</v>
      </c>
      <c r="C68" s="3">
        <f t="shared" si="17"/>
        <v>1.0444908720637077E-6</v>
      </c>
      <c r="D68">
        <f t="shared" si="18"/>
        <v>6.9537945333085426E-74</v>
      </c>
      <c r="E68">
        <f t="shared" si="19"/>
        <v>8.7395150140158635E-13</v>
      </c>
      <c r="F68">
        <f t="shared" si="20"/>
        <v>4.053200488695495E-15</v>
      </c>
      <c r="G68">
        <f t="shared" si="21"/>
        <v>1.7892313452059343E-15</v>
      </c>
      <c r="H68">
        <f t="shared" si="22"/>
        <v>5.8379718782354485E-16</v>
      </c>
      <c r="I68">
        <f t="shared" si="23"/>
        <v>3.9083932057560777E-16</v>
      </c>
      <c r="J68">
        <f t="shared" si="24"/>
        <v>3.2280698065617506E-16</v>
      </c>
      <c r="K68">
        <f t="shared" si="25"/>
        <v>2.9808011473579222E-16</v>
      </c>
      <c r="L68">
        <f t="shared" si="26"/>
        <v>2.8061373624782142E-16</v>
      </c>
      <c r="M68">
        <f t="shared" si="27"/>
        <v>2.7048806887594858E-16</v>
      </c>
      <c r="N68">
        <f t="shared" si="28"/>
        <v>2.504525619530701E-16</v>
      </c>
    </row>
    <row r="69" spans="1:14">
      <c r="A69" s="3">
        <v>48</v>
      </c>
      <c r="B69" s="3">
        <v>12</v>
      </c>
      <c r="C69" s="3">
        <f t="shared" si="17"/>
        <v>7.8336815404778079E-7</v>
      </c>
      <c r="D69">
        <f t="shared" si="18"/>
        <v>1.7868213840048017E-75</v>
      </c>
      <c r="E69">
        <f t="shared" si="19"/>
        <v>5.3303137133411646E-13</v>
      </c>
      <c r="F69">
        <f t="shared" si="20"/>
        <v>2.1542059861164759E-15</v>
      </c>
      <c r="G69">
        <f t="shared" si="21"/>
        <v>9.5233599041628874E-16</v>
      </c>
      <c r="H69">
        <f t="shared" si="22"/>
        <v>3.0217399101875968E-16</v>
      </c>
      <c r="I69">
        <f t="shared" si="23"/>
        <v>2.0028389117301821E-16</v>
      </c>
      <c r="J69">
        <f t="shared" si="24"/>
        <v>1.6462950191176835E-16</v>
      </c>
      <c r="K69">
        <f t="shared" si="25"/>
        <v>1.5168832535964234E-16</v>
      </c>
      <c r="L69">
        <f t="shared" si="26"/>
        <v>1.4278184631010254E-16</v>
      </c>
      <c r="M69">
        <f t="shared" si="27"/>
        <v>1.373022863707297E-16</v>
      </c>
      <c r="N69">
        <f t="shared" si="28"/>
        <v>1.2736291913125739E-16</v>
      </c>
    </row>
    <row r="70" spans="1:14">
      <c r="A70" s="3">
        <v>49</v>
      </c>
      <c r="B70" s="3">
        <v>11</v>
      </c>
      <c r="C70" s="3">
        <f t="shared" si="17"/>
        <v>7.1808747454379901E-7</v>
      </c>
      <c r="D70">
        <f t="shared" si="18"/>
        <v>4.5913502952146726E-77</v>
      </c>
      <c r="E70">
        <f t="shared" si="19"/>
        <v>3.2510092650527139E-13</v>
      </c>
      <c r="F70">
        <f t="shared" si="20"/>
        <v>1.1449232387005898E-15</v>
      </c>
      <c r="G70">
        <f t="shared" si="21"/>
        <v>5.0689020236105201E-16</v>
      </c>
      <c r="H70">
        <f t="shared" si="22"/>
        <v>1.5640555102468907E-16</v>
      </c>
      <c r="I70">
        <f t="shared" si="23"/>
        <v>1.0263459931392809E-16</v>
      </c>
      <c r="J70">
        <f t="shared" si="24"/>
        <v>8.3959996294455838E-17</v>
      </c>
      <c r="K70">
        <f t="shared" si="25"/>
        <v>7.7191824992443348E-17</v>
      </c>
      <c r="L70">
        <f t="shared" si="26"/>
        <v>7.265024124734027E-17</v>
      </c>
      <c r="M70">
        <f t="shared" si="27"/>
        <v>6.9695931214162908E-17</v>
      </c>
      <c r="N70">
        <f t="shared" si="28"/>
        <v>6.4768006536402563E-17</v>
      </c>
    </row>
    <row r="71" spans="1:14">
      <c r="A71" s="3">
        <v>50</v>
      </c>
      <c r="B71" s="3">
        <v>9</v>
      </c>
      <c r="C71" s="3">
        <f t="shared" si="17"/>
        <v>5.8752611553583554E-7</v>
      </c>
      <c r="D71">
        <f t="shared" si="18"/>
        <v>1.1797764299260932E-78</v>
      </c>
      <c r="E71">
        <f t="shared" si="19"/>
        <v>1.9828216142335938E-13</v>
      </c>
      <c r="F71">
        <f t="shared" si="20"/>
        <v>6.0850690740108795E-16</v>
      </c>
      <c r="G71">
        <f t="shared" si="21"/>
        <v>2.6979729825952978E-16</v>
      </c>
      <c r="H71">
        <f t="shared" si="22"/>
        <v>8.0955665008964706E-17</v>
      </c>
      <c r="I71">
        <f t="shared" si="23"/>
        <v>5.2594649098517549E-17</v>
      </c>
      <c r="J71">
        <f t="shared" si="24"/>
        <v>4.281906277978679E-17</v>
      </c>
      <c r="K71">
        <f t="shared" si="25"/>
        <v>3.9281716846280908E-17</v>
      </c>
      <c r="L71">
        <f t="shared" si="26"/>
        <v>3.6965886698463937E-17</v>
      </c>
      <c r="M71">
        <f t="shared" si="27"/>
        <v>3.5378309831589676E-17</v>
      </c>
      <c r="N71">
        <f t="shared" si="28"/>
        <v>3.2936546204443688E-17</v>
      </c>
    </row>
    <row r="72" spans="1:14">
      <c r="A72" s="3">
        <v>51</v>
      </c>
      <c r="B72" s="3">
        <v>8</v>
      </c>
      <c r="C72" s="3">
        <f t="shared" si="17"/>
        <v>5.2224543603185386E-7</v>
      </c>
      <c r="D72">
        <f t="shared" si="18"/>
        <v>3.0315099809740828E-80</v>
      </c>
      <c r="E72">
        <f t="shared" si="19"/>
        <v>1.2093418484330788E-13</v>
      </c>
      <c r="F72">
        <f t="shared" si="20"/>
        <v>3.2341090113174714E-16</v>
      </c>
      <c r="G72">
        <f t="shared" si="21"/>
        <v>1.4360226693885439E-16</v>
      </c>
      <c r="H72">
        <f t="shared" si="22"/>
        <v>4.1902730779735389E-17</v>
      </c>
      <c r="I72">
        <f t="shared" si="23"/>
        <v>2.695189665363466E-17</v>
      </c>
      <c r="J72">
        <f t="shared" si="24"/>
        <v>2.1837449002607838E-17</v>
      </c>
      <c r="K72">
        <f t="shared" si="25"/>
        <v>1.9989853569888333E-17</v>
      </c>
      <c r="L72">
        <f t="shared" si="26"/>
        <v>1.8808977863562156E-17</v>
      </c>
      <c r="M72">
        <f t="shared" si="27"/>
        <v>1.7958362629432978E-17</v>
      </c>
      <c r="N72">
        <f t="shared" si="28"/>
        <v>1.6749258374468238E-17</v>
      </c>
    </row>
    <row r="73" spans="1:14">
      <c r="A73" s="3">
        <v>52</v>
      </c>
      <c r="B73" s="3">
        <v>4</v>
      </c>
      <c r="C73" s="3">
        <f t="shared" si="17"/>
        <v>2.6112271801592693E-7</v>
      </c>
      <c r="D73">
        <f t="shared" si="18"/>
        <v>7.7896561853852168E-82</v>
      </c>
      <c r="E73">
        <f t="shared" si="19"/>
        <v>7.3758914865209842E-14</v>
      </c>
      <c r="F73">
        <f t="shared" si="20"/>
        <v>1.7188730267264952E-16</v>
      </c>
      <c r="G73">
        <f t="shared" si="21"/>
        <v>7.6433719696263098E-17</v>
      </c>
      <c r="H73">
        <f t="shared" si="22"/>
        <v>2.1688894120066197E-17</v>
      </c>
      <c r="I73">
        <f t="shared" si="23"/>
        <v>1.3811380923324347E-17</v>
      </c>
      <c r="J73">
        <f t="shared" si="24"/>
        <v>1.1136959755378202E-17</v>
      </c>
      <c r="K73">
        <f t="shared" si="25"/>
        <v>1.0172524976677795E-17</v>
      </c>
      <c r="L73">
        <f t="shared" si="26"/>
        <v>9.5703817727351257E-18</v>
      </c>
      <c r="M73">
        <f t="shared" si="27"/>
        <v>9.1158336807330657E-18</v>
      </c>
      <c r="N73">
        <f t="shared" si="28"/>
        <v>8.5175189393976356E-18</v>
      </c>
    </row>
    <row r="74" spans="1:14">
      <c r="A74" s="3">
        <v>53</v>
      </c>
      <c r="B74" s="3">
        <v>8</v>
      </c>
      <c r="C74" s="3">
        <f t="shared" si="17"/>
        <v>5.2224543603185386E-7</v>
      </c>
      <c r="D74">
        <f t="shared" si="18"/>
        <v>2.001601309820294E-83</v>
      </c>
      <c r="E74">
        <f t="shared" si="19"/>
        <v>4.4986266944638243E-14</v>
      </c>
      <c r="F74">
        <f t="shared" si="20"/>
        <v>9.1355129702456294E-17</v>
      </c>
      <c r="G74">
        <f t="shared" si="21"/>
        <v>4.0682599454328108E-17</v>
      </c>
      <c r="H74">
        <f t="shared" si="22"/>
        <v>1.1226192646588478E-17</v>
      </c>
      <c r="I74">
        <f t="shared" si="23"/>
        <v>7.0775814207288088E-18</v>
      </c>
      <c r="J74">
        <f t="shared" si="24"/>
        <v>5.679778465795237E-18</v>
      </c>
      <c r="K74">
        <f t="shared" si="25"/>
        <v>5.1766394405715302E-18</v>
      </c>
      <c r="L74">
        <f t="shared" si="26"/>
        <v>4.8696004610297548E-18</v>
      </c>
      <c r="M74">
        <f t="shared" si="27"/>
        <v>4.6272828658996256E-18</v>
      </c>
      <c r="N74">
        <f t="shared" si="28"/>
        <v>4.3314233538594328E-18</v>
      </c>
    </row>
    <row r="75" spans="1:14">
      <c r="A75" s="3">
        <v>54</v>
      </c>
      <c r="B75" s="3">
        <v>6</v>
      </c>
      <c r="C75" s="3">
        <f t="shared" si="17"/>
        <v>3.916840770238904E-7</v>
      </c>
      <c r="D75">
        <f t="shared" si="18"/>
        <v>5.143240867281217E-85</v>
      </c>
      <c r="E75">
        <f t="shared" si="19"/>
        <v>2.7437554054483634E-14</v>
      </c>
      <c r="F75">
        <f t="shared" si="20"/>
        <v>4.8553672046658857E-17</v>
      </c>
      <c r="G75">
        <f t="shared" si="21"/>
        <v>2.1653713896671908E-17</v>
      </c>
      <c r="H75">
        <f t="shared" si="22"/>
        <v>5.8106882093964758E-18</v>
      </c>
      <c r="I75">
        <f t="shared" si="23"/>
        <v>3.6268754764739807E-18</v>
      </c>
      <c r="J75">
        <f t="shared" si="24"/>
        <v>2.8966508031900281E-18</v>
      </c>
      <c r="K75">
        <f t="shared" si="25"/>
        <v>2.6343111429186628E-18</v>
      </c>
      <c r="L75">
        <f t="shared" si="26"/>
        <v>2.4777494997761461E-18</v>
      </c>
      <c r="M75">
        <f t="shared" si="27"/>
        <v>2.3488522795565517E-18</v>
      </c>
      <c r="N75">
        <f t="shared" si="28"/>
        <v>2.2026635225404858E-18</v>
      </c>
    </row>
    <row r="76" spans="1:14">
      <c r="A76" s="3">
        <v>55</v>
      </c>
      <c r="B76" s="3">
        <v>1</v>
      </c>
      <c r="C76" s="3">
        <f t="shared" si="17"/>
        <v>6.5280679503981733E-8</v>
      </c>
      <c r="D76">
        <f t="shared" si="18"/>
        <v>1.3215881948661704E-86</v>
      </c>
      <c r="E76">
        <f t="shared" si="19"/>
        <v>1.6734426384371002E-14</v>
      </c>
      <c r="F76">
        <f t="shared" si="20"/>
        <v>2.5805437274214887E-17</v>
      </c>
      <c r="G76">
        <f t="shared" si="21"/>
        <v>1.1525402304867687E-17</v>
      </c>
      <c r="H76">
        <f t="shared" si="22"/>
        <v>3.0076178567165231E-18</v>
      </c>
      <c r="I76">
        <f t="shared" si="23"/>
        <v>1.8585763892905971E-18</v>
      </c>
      <c r="J76">
        <f t="shared" si="24"/>
        <v>1.4772734405313918E-18</v>
      </c>
      <c r="K76">
        <f t="shared" si="25"/>
        <v>1.3405598897456264E-18</v>
      </c>
      <c r="L76">
        <f t="shared" si="26"/>
        <v>1.2607281917216469E-18</v>
      </c>
      <c r="M76">
        <f t="shared" si="27"/>
        <v>1.1922994965006067E-18</v>
      </c>
      <c r="N76">
        <f t="shared" si="28"/>
        <v>1.1201229243055685E-18</v>
      </c>
    </row>
    <row r="77" spans="1:14">
      <c r="A77" s="3">
        <v>56</v>
      </c>
      <c r="B77" s="3">
        <v>8</v>
      </c>
      <c r="C77" s="3">
        <f t="shared" si="17"/>
        <v>5.2224543603185386E-7</v>
      </c>
      <c r="D77">
        <f t="shared" si="18"/>
        <v>3.3959042593564079E-88</v>
      </c>
      <c r="E77">
        <f t="shared" si="19"/>
        <v>1.0206486549706506E-14</v>
      </c>
      <c r="F77">
        <f t="shared" si="20"/>
        <v>1.3715143774779919E-17</v>
      </c>
      <c r="G77">
        <f t="shared" si="21"/>
        <v>6.134508792483198E-18</v>
      </c>
      <c r="H77">
        <f t="shared" si="22"/>
        <v>1.5567459216641783E-18</v>
      </c>
      <c r="I77">
        <f t="shared" si="23"/>
        <v>9.5241929788742615E-19</v>
      </c>
      <c r="J77">
        <f t="shared" si="24"/>
        <v>7.5340003555005239E-19</v>
      </c>
      <c r="K77">
        <f t="shared" si="25"/>
        <v>6.8219003773552876E-19</v>
      </c>
      <c r="L77">
        <f t="shared" si="26"/>
        <v>6.4148356141140686E-19</v>
      </c>
      <c r="M77">
        <f t="shared" si="27"/>
        <v>6.0522243213352918E-19</v>
      </c>
      <c r="N77">
        <f t="shared" si="28"/>
        <v>5.6961735313424243E-19</v>
      </c>
    </row>
    <row r="78" spans="1:14">
      <c r="A78" s="3">
        <v>57</v>
      </c>
      <c r="B78" s="3">
        <v>4</v>
      </c>
      <c r="C78" s="3">
        <f t="shared" si="17"/>
        <v>2.6112271801592693E-7</v>
      </c>
      <c r="D78">
        <f t="shared" si="18"/>
        <v>8.7259902770868713E-90</v>
      </c>
      <c r="E78">
        <f t="shared" si="19"/>
        <v>6.2250336699100007E-15</v>
      </c>
      <c r="F78">
        <f t="shared" si="20"/>
        <v>7.2893618024772419E-18</v>
      </c>
      <c r="G78">
        <f t="shared" si="21"/>
        <v>3.2651526714308194E-18</v>
      </c>
      <c r="H78">
        <f t="shared" si="22"/>
        <v>8.0577319994495233E-19</v>
      </c>
      <c r="I78">
        <f t="shared" si="23"/>
        <v>4.8806308108466347E-19</v>
      </c>
      <c r="J78">
        <f t="shared" si="24"/>
        <v>3.8422921443889488E-19</v>
      </c>
      <c r="K78">
        <f t="shared" si="25"/>
        <v>3.471558795287463E-19</v>
      </c>
      <c r="L78">
        <f t="shared" si="26"/>
        <v>3.2639958578154532E-19</v>
      </c>
      <c r="M78">
        <f t="shared" si="27"/>
        <v>3.0721659568983807E-19</v>
      </c>
      <c r="N78">
        <f t="shared" si="28"/>
        <v>2.8966814440728905E-19</v>
      </c>
    </row>
    <row r="79" spans="1:14">
      <c r="A79" s="3">
        <v>58</v>
      </c>
      <c r="B79" s="3">
        <v>1</v>
      </c>
      <c r="C79" s="3">
        <f t="shared" si="17"/>
        <v>6.5280679503981733E-8</v>
      </c>
      <c r="D79">
        <f t="shared" si="18"/>
        <v>2.2421982629818076E-91</v>
      </c>
      <c r="E79">
        <f t="shared" si="19"/>
        <v>3.7967075156364654E-15</v>
      </c>
      <c r="F79">
        <f t="shared" si="20"/>
        <v>3.8741697761215699E-18</v>
      </c>
      <c r="G79">
        <f t="shared" si="21"/>
        <v>1.7379096401027805E-18</v>
      </c>
      <c r="H79">
        <f t="shared" si="22"/>
        <v>4.1706899033045228E-19</v>
      </c>
      <c r="I79">
        <f t="shared" si="23"/>
        <v>2.5010577971931242E-19</v>
      </c>
      <c r="J79">
        <f t="shared" si="24"/>
        <v>1.9595444951173254E-19</v>
      </c>
      <c r="K79">
        <f t="shared" si="25"/>
        <v>1.7666221730740001E-19</v>
      </c>
      <c r="L79">
        <f t="shared" si="26"/>
        <v>1.6607859656443864E-19</v>
      </c>
      <c r="M79">
        <f t="shared" si="27"/>
        <v>1.559460318325248E-19</v>
      </c>
      <c r="N79">
        <f t="shared" si="28"/>
        <v>1.4730526277451283E-19</v>
      </c>
    </row>
    <row r="80" spans="1:14">
      <c r="A80" s="3">
        <v>59</v>
      </c>
      <c r="B80" s="3">
        <v>1</v>
      </c>
      <c r="C80" s="3">
        <f t="shared" si="17"/>
        <v>6.5280679503981733E-8</v>
      </c>
      <c r="D80">
        <f t="shared" si="18"/>
        <v>5.7614699201762419E-93</v>
      </c>
      <c r="E80">
        <f t="shared" si="19"/>
        <v>2.315648191425577E-15</v>
      </c>
      <c r="F80">
        <f t="shared" si="20"/>
        <v>2.0590542575501023E-18</v>
      </c>
      <c r="G80">
        <f t="shared" si="21"/>
        <v>9.2501950784391361E-19</v>
      </c>
      <c r="H80">
        <f t="shared" si="22"/>
        <v>2.1587531417915896E-19</v>
      </c>
      <c r="I80">
        <f t="shared" si="23"/>
        <v>1.2816560701536508E-19</v>
      </c>
      <c r="J80">
        <f t="shared" si="24"/>
        <v>9.9935519842030977E-20</v>
      </c>
      <c r="K80">
        <f t="shared" si="25"/>
        <v>8.9900649432563359E-20</v>
      </c>
      <c r="L80">
        <f t="shared" si="26"/>
        <v>8.4504090808723918E-20</v>
      </c>
      <c r="M80">
        <f t="shared" si="27"/>
        <v>7.9159671663255956E-20</v>
      </c>
      <c r="N80">
        <f t="shared" si="28"/>
        <v>7.4909308669297558E-20</v>
      </c>
    </row>
    <row r="81" spans="1:14">
      <c r="A81" s="3">
        <v>60</v>
      </c>
      <c r="B81" s="3">
        <v>6</v>
      </c>
      <c r="C81" s="3">
        <f t="shared" si="17"/>
        <v>3.916840770238904E-7</v>
      </c>
      <c r="D81">
        <f t="shared" si="18"/>
        <v>1.4804460510531113E-94</v>
      </c>
      <c r="E81">
        <f t="shared" si="19"/>
        <v>1.4123359580290568E-15</v>
      </c>
      <c r="F81">
        <f t="shared" si="20"/>
        <v>1.0943517399951352E-18</v>
      </c>
      <c r="G81">
        <f t="shared" si="21"/>
        <v>4.923507357040681E-19</v>
      </c>
      <c r="H81">
        <f t="shared" si="22"/>
        <v>1.1173727213578445E-19</v>
      </c>
      <c r="I81">
        <f t="shared" si="23"/>
        <v>6.5677901726429375E-20</v>
      </c>
      <c r="J81">
        <f t="shared" si="24"/>
        <v>5.0966477928836197E-20</v>
      </c>
      <c r="K81">
        <f t="shared" si="25"/>
        <v>4.5749039560243957E-20</v>
      </c>
      <c r="L81">
        <f t="shared" si="26"/>
        <v>4.2997360955168984E-20</v>
      </c>
      <c r="M81">
        <f t="shared" si="27"/>
        <v>4.018219344346004E-20</v>
      </c>
      <c r="N81">
        <f t="shared" si="28"/>
        <v>3.8093713826787995E-20</v>
      </c>
    </row>
    <row r="82" spans="1:14">
      <c r="A82" s="3">
        <v>61</v>
      </c>
      <c r="B82" s="3">
        <v>4</v>
      </c>
      <c r="C82" s="3">
        <f t="shared" si="17"/>
        <v>2.6112271801592693E-7</v>
      </c>
      <c r="D82">
        <f t="shared" si="18"/>
        <v>3.8040995448114882E-96</v>
      </c>
      <c r="E82">
        <f t="shared" si="19"/>
        <v>8.6139719570867346E-16</v>
      </c>
      <c r="F82">
        <f t="shared" si="20"/>
        <v>5.8162903014285383E-19</v>
      </c>
      <c r="G82">
        <f t="shared" si="21"/>
        <v>2.6205852405573362E-19</v>
      </c>
      <c r="H82">
        <f t="shared" si="22"/>
        <v>5.783532050350433E-20</v>
      </c>
      <c r="I82">
        <f t="shared" si="23"/>
        <v>3.3656351931211797E-20</v>
      </c>
      <c r="J82">
        <f t="shared" si="24"/>
        <v>2.5992578780563411E-20</v>
      </c>
      <c r="K82">
        <f t="shared" si="25"/>
        <v>2.3280973317715093E-20</v>
      </c>
      <c r="L82">
        <f t="shared" si="26"/>
        <v>2.1877911843271724E-20</v>
      </c>
      <c r="M82">
        <f t="shared" si="27"/>
        <v>2.0396859107705291E-20</v>
      </c>
      <c r="N82">
        <f t="shared" si="28"/>
        <v>1.9371838545774505E-20</v>
      </c>
    </row>
    <row r="83" spans="1:14">
      <c r="A83" s="3">
        <v>63</v>
      </c>
      <c r="B83" s="3">
        <v>5</v>
      </c>
      <c r="C83" s="3">
        <f t="shared" si="17"/>
        <v>3.2640339751990866E-7</v>
      </c>
      <c r="D83">
        <f t="shared" si="18"/>
        <v>2.5117155079050214E-99</v>
      </c>
      <c r="E83">
        <f t="shared" si="19"/>
        <v>3.2043085453234058E-16</v>
      </c>
      <c r="F83">
        <f t="shared" si="20"/>
        <v>1.6429500459469326E-19</v>
      </c>
      <c r="G83">
        <f t="shared" si="21"/>
        <v>7.4241320802347399E-20</v>
      </c>
      <c r="H83">
        <f t="shared" si="22"/>
        <v>1.5494704943275974E-20</v>
      </c>
      <c r="I83">
        <f t="shared" si="23"/>
        <v>8.8381746998770519E-21</v>
      </c>
      <c r="J83">
        <f t="shared" si="24"/>
        <v>6.7605006981676268E-21</v>
      </c>
      <c r="K83">
        <f t="shared" si="25"/>
        <v>6.028918834749153E-21</v>
      </c>
      <c r="L83">
        <f t="shared" si="26"/>
        <v>5.664140304229579E-21</v>
      </c>
      <c r="M83">
        <f t="shared" si="27"/>
        <v>5.2556036769502227E-21</v>
      </c>
      <c r="N83">
        <f t="shared" si="28"/>
        <v>5.0096327854292812E-21</v>
      </c>
    </row>
    <row r="84" spans="1:14">
      <c r="A84" s="3">
        <v>64</v>
      </c>
      <c r="B84" s="3">
        <v>1</v>
      </c>
      <c r="C84" s="3">
        <f t="shared" si="17"/>
        <v>6.5280679503981733E-8</v>
      </c>
      <c r="D84">
        <f t="shared" si="18"/>
        <v>6.4540114876328333E-101</v>
      </c>
      <c r="E84">
        <f t="shared" si="19"/>
        <v>1.954338399044099E-16</v>
      </c>
      <c r="F84">
        <f t="shared" si="20"/>
        <v>8.7319954533221577E-20</v>
      </c>
      <c r="G84">
        <f t="shared" si="21"/>
        <v>3.9515673568740936E-20</v>
      </c>
      <c r="H84">
        <f t="shared" si="22"/>
        <v>8.0200743169441044E-21</v>
      </c>
      <c r="I84">
        <f t="shared" si="23"/>
        <v>4.5290837604346523E-21</v>
      </c>
      <c r="J84">
        <f t="shared" si="24"/>
        <v>3.447812250996339E-21</v>
      </c>
      <c r="K84">
        <f t="shared" si="25"/>
        <v>3.0680228454115459E-21</v>
      </c>
      <c r="L84">
        <f t="shared" si="26"/>
        <v>2.8820271637848014E-21</v>
      </c>
      <c r="M84">
        <f t="shared" si="27"/>
        <v>2.6677938295112866E-21</v>
      </c>
      <c r="N84">
        <f t="shared" si="28"/>
        <v>2.5475541170446552E-21</v>
      </c>
    </row>
    <row r="85" spans="1:14">
      <c r="A85" s="3">
        <v>65</v>
      </c>
      <c r="B85" s="3">
        <v>3</v>
      </c>
      <c r="C85" s="3">
        <f t="shared" si="17"/>
        <v>1.958420385119452E-7</v>
      </c>
      <c r="D85">
        <f t="shared" si="18"/>
        <v>1.6583989767710473E-102</v>
      </c>
      <c r="E85">
        <f t="shared" si="19"/>
        <v>1.1919696633311451E-16</v>
      </c>
      <c r="F85">
        <f t="shared" si="20"/>
        <v>4.6409046206205625E-20</v>
      </c>
      <c r="G85">
        <f t="shared" si="21"/>
        <v>2.1032606110934365E-20</v>
      </c>
      <c r="H85">
        <f t="shared" si="22"/>
        <v>4.1511982502912509E-21</v>
      </c>
      <c r="I85">
        <f t="shared" si="23"/>
        <v>2.320909057083726E-21</v>
      </c>
      <c r="J85">
        <f t="shared" si="24"/>
        <v>1.7583622646977045E-21</v>
      </c>
      <c r="K85">
        <f t="shared" si="25"/>
        <v>1.5612690165464458E-21</v>
      </c>
      <c r="L85">
        <f t="shared" si="26"/>
        <v>1.4664327023451507E-21</v>
      </c>
      <c r="M85">
        <f t="shared" si="27"/>
        <v>1.3541972253334934E-21</v>
      </c>
      <c r="N85">
        <f t="shared" si="28"/>
        <v>1.2955105208804312E-21</v>
      </c>
    </row>
    <row r="86" spans="1:14">
      <c r="A86" s="3">
        <v>67</v>
      </c>
      <c r="B86" s="3">
        <v>2</v>
      </c>
      <c r="C86" s="3">
        <f t="shared" ref="C86:C110" si="29">B86/SUM(B$22:B$110)</f>
        <v>1.3056135900796347E-7</v>
      </c>
      <c r="D86">
        <f t="shared" ref="D86:D110" si="30">D$19*(1-D$19)^(A86-1)</f>
        <v>1.0949835510826718E-105</v>
      </c>
      <c r="E86">
        <f t="shared" si="19"/>
        <v>4.4340039612457648E-17</v>
      </c>
      <c r="F86">
        <f t="shared" si="20"/>
        <v>1.3109343008224959E-20</v>
      </c>
      <c r="G86">
        <f t="shared" si="21"/>
        <v>5.9585486227465707E-21</v>
      </c>
      <c r="H86">
        <f t="shared" si="22"/>
        <v>1.1121506976936192E-21</v>
      </c>
      <c r="I86">
        <f t="shared" si="23"/>
        <v>6.0947186881565057E-22</v>
      </c>
      <c r="J86">
        <f t="shared" si="24"/>
        <v>4.573385895442411E-22</v>
      </c>
      <c r="K86">
        <f t="shared" si="25"/>
        <v>4.0431145431556078E-22</v>
      </c>
      <c r="L86">
        <f t="shared" si="26"/>
        <v>3.7965600338351739E-22</v>
      </c>
      <c r="M86">
        <f t="shared" si="27"/>
        <v>3.4893234684794539E-22</v>
      </c>
      <c r="N86">
        <f t="shared" si="28"/>
        <v>3.3502405896764073E-22</v>
      </c>
    </row>
    <row r="87" spans="1:14">
      <c r="A87" s="3">
        <v>68</v>
      </c>
      <c r="B87" s="3">
        <v>2</v>
      </c>
      <c r="C87" s="3">
        <f t="shared" si="29"/>
        <v>1.3056135900796347E-7</v>
      </c>
      <c r="D87">
        <f t="shared" si="30"/>
        <v>2.8136293283274952E-107</v>
      </c>
      <c r="E87">
        <f t="shared" ref="E87:E110" si="31">(1-E$9)*E$19*(1-E$19)^(A87-2)</f>
        <v>2.7043413829867754E-17</v>
      </c>
      <c r="F87">
        <f t="shared" si="20"/>
        <v>6.9673891684201819E-21</v>
      </c>
      <c r="G87">
        <f t="shared" si="21"/>
        <v>3.171496139552511E-21</v>
      </c>
      <c r="H87">
        <f t="shared" si="22"/>
        <v>5.7565028051823256E-22</v>
      </c>
      <c r="I87">
        <f t="shared" si="23"/>
        <v>3.1232117911553853E-22</v>
      </c>
      <c r="J87">
        <f t="shared" si="24"/>
        <v>2.3323976466882152E-22</v>
      </c>
      <c r="K87">
        <f t="shared" si="25"/>
        <v>2.057477986520809E-22</v>
      </c>
      <c r="L87">
        <f t="shared" si="26"/>
        <v>1.9317652033234703E-22</v>
      </c>
      <c r="M87">
        <f t="shared" si="27"/>
        <v>1.7712133925174918E-22</v>
      </c>
      <c r="N87">
        <f t="shared" si="28"/>
        <v>1.7037015631453867E-22</v>
      </c>
    </row>
    <row r="88" spans="1:14">
      <c r="A88" s="3">
        <v>69</v>
      </c>
      <c r="B88" s="3">
        <v>5</v>
      </c>
      <c r="C88" s="3">
        <f t="shared" si="29"/>
        <v>3.2640339751990866E-7</v>
      </c>
      <c r="D88">
        <f t="shared" si="30"/>
        <v>7.2297981000692946E-109</v>
      </c>
      <c r="E88">
        <f t="shared" si="31"/>
        <v>1.6494036495357695E-17</v>
      </c>
      <c r="F88">
        <f t="shared" ref="F88:F110" si="32">(1-F$9) * (1-F$10) * F$19 * (1 - F$19)^(A88-3)</f>
        <v>3.7030468875336828E-21</v>
      </c>
      <c r="G88">
        <f t="shared" si="21"/>
        <v>1.6880600293834816E-21</v>
      </c>
      <c r="H88">
        <f t="shared" si="22"/>
        <v>2.9795714389059194E-22</v>
      </c>
      <c r="I88">
        <f t="shared" si="23"/>
        <v>1.60047614853287E-22</v>
      </c>
      <c r="J88">
        <f t="shared" si="24"/>
        <v>1.1895079284033329E-22</v>
      </c>
      <c r="K88">
        <f t="shared" si="25"/>
        <v>1.0470184853367377E-22</v>
      </c>
      <c r="L88">
        <f t="shared" si="26"/>
        <v>9.8292053003615955E-23</v>
      </c>
      <c r="M88">
        <f t="shared" si="27"/>
        <v>8.9908456758823277E-23</v>
      </c>
      <c r="N88">
        <f t="shared" si="28"/>
        <v>8.6638524564720601E-23</v>
      </c>
    </row>
    <row r="89" spans="1:14">
      <c r="A89" s="3">
        <v>70</v>
      </c>
      <c r="B89" s="3">
        <v>1</v>
      </c>
      <c r="C89" s="3">
        <f t="shared" si="29"/>
        <v>6.5280679503981733E-8</v>
      </c>
      <c r="D89">
        <f t="shared" si="30"/>
        <v>1.8577422420755196E-110</v>
      </c>
      <c r="E89">
        <f t="shared" si="31"/>
        <v>1.0059870459465658E-17</v>
      </c>
      <c r="F89">
        <f t="shared" si="32"/>
        <v>1.9681054007181491E-21</v>
      </c>
      <c r="G89">
        <f t="shared" ref="G89:G110" si="33">(1-G$9) * (1-G$10) * (1-G$11) * G$19 * (1-G$19)^(A89 - 4)</f>
        <v>8.9848656199348979E-22</v>
      </c>
      <c r="H89">
        <f t="shared" si="22"/>
        <v>1.5422290685851063E-22</v>
      </c>
      <c r="I89">
        <f t="shared" si="23"/>
        <v>8.2015696446734141E-23</v>
      </c>
      <c r="J89">
        <f t="shared" si="24"/>
        <v>6.0664145916261481E-23</v>
      </c>
      <c r="K89">
        <f t="shared" si="25"/>
        <v>5.3281139133380922E-23</v>
      </c>
      <c r="L89">
        <f t="shared" si="26"/>
        <v>5.001295016104438E-23</v>
      </c>
      <c r="M89">
        <f t="shared" si="27"/>
        <v>4.5638377797402339E-23</v>
      </c>
      <c r="N89">
        <f t="shared" si="28"/>
        <v>4.4058384996100076E-23</v>
      </c>
    </row>
    <row r="90" spans="1:14">
      <c r="A90" s="3">
        <v>72</v>
      </c>
      <c r="B90" s="3">
        <v>2</v>
      </c>
      <c r="C90" s="3">
        <f t="shared" si="29"/>
        <v>1.3056135900796347E-7</v>
      </c>
      <c r="D90">
        <f t="shared" si="30"/>
        <v>1.2266030223829371E-113</v>
      </c>
      <c r="E90">
        <f t="shared" si="31"/>
        <v>3.7421678452984225E-18</v>
      </c>
      <c r="F90">
        <f t="shared" si="32"/>
        <v>5.5593835433972562E-22</v>
      </c>
      <c r="G90">
        <f t="shared" si="33"/>
        <v>2.5454172622665899E-22</v>
      </c>
      <c r="H90">
        <f t="shared" ref="H90:H110" si="34">(1-H$9) * (1-H$10) * (1-H$11) * (1-H$12)* H$19 * (1-H$19)^(A90 - 5)</f>
        <v>4.1317976912087198E-23</v>
      </c>
      <c r="I90">
        <f t="shared" si="23"/>
        <v>2.1537362540356074E-23</v>
      </c>
      <c r="J90">
        <f t="shared" si="24"/>
        <v>1.5778349823731456E-23</v>
      </c>
      <c r="K90">
        <f t="shared" si="25"/>
        <v>1.3797862266080608E-23</v>
      </c>
      <c r="L90">
        <f t="shared" si="26"/>
        <v>1.2948236046015327E-23</v>
      </c>
      <c r="M90">
        <f t="shared" si="27"/>
        <v>1.1759517722582127E-23</v>
      </c>
      <c r="N90">
        <f t="shared" si="28"/>
        <v>1.1393669703987511E-23</v>
      </c>
    </row>
    <row r="91" spans="1:14">
      <c r="A91" s="3">
        <v>73</v>
      </c>
      <c r="B91" s="3">
        <v>1</v>
      </c>
      <c r="C91" s="3">
        <f t="shared" si="29"/>
        <v>6.5280679503981733E-8</v>
      </c>
      <c r="D91">
        <f t="shared" si="30"/>
        <v>3.1518338650652577E-115</v>
      </c>
      <c r="E91">
        <f t="shared" si="31"/>
        <v>2.2823839253584384E-18</v>
      </c>
      <c r="F91">
        <f t="shared" si="32"/>
        <v>2.954716240093576E-22</v>
      </c>
      <c r="G91">
        <f t="shared" si="33"/>
        <v>1.3548233860190764E-22</v>
      </c>
      <c r="H91">
        <f t="shared" si="34"/>
        <v>2.1386224950641697E-23</v>
      </c>
      <c r="I91">
        <f t="shared" ref="I91:I110" si="35">(1-I$9) * (1-I$10) * (1-I$11) * (1-I$12)* (1-I$13)*I$19 * (1-I$19)^(A91 - 6)</f>
        <v>1.1036726726557831E-23</v>
      </c>
      <c r="J91">
        <f t="shared" si="24"/>
        <v>8.0468578070722011E-24</v>
      </c>
      <c r="K91">
        <f t="shared" si="25"/>
        <v>7.0215170929463234E-24</v>
      </c>
      <c r="L91">
        <f t="shared" si="26"/>
        <v>6.5883198514429215E-24</v>
      </c>
      <c r="M91">
        <f t="shared" si="27"/>
        <v>5.9692417363818581E-24</v>
      </c>
      <c r="N91">
        <f t="shared" si="28"/>
        <v>5.7940354923944938E-24</v>
      </c>
    </row>
    <row r="92" spans="1:14">
      <c r="A92" s="3">
        <v>82</v>
      </c>
      <c r="B92" s="3">
        <v>1</v>
      </c>
      <c r="C92" s="3">
        <f t="shared" si="29"/>
        <v>6.5280679503981733E-8</v>
      </c>
      <c r="D92">
        <f t="shared" si="30"/>
        <v>1.5392065434044893E-129</v>
      </c>
      <c r="E92">
        <f t="shared" si="31"/>
        <v>2.6654935426139831E-20</v>
      </c>
      <c r="F92">
        <f t="shared" si="32"/>
        <v>9.998113382149311E-25</v>
      </c>
      <c r="G92">
        <f t="shared" si="33"/>
        <v>4.6451097540096416E-25</v>
      </c>
      <c r="H92">
        <f t="shared" si="34"/>
        <v>5.7028226867319337E-26</v>
      </c>
      <c r="I92">
        <f t="shared" si="35"/>
        <v>2.6894918107018195E-26</v>
      </c>
      <c r="J92">
        <f t="shared" ref="J92:J110" si="36">(1-J$9) * (1-J$10) * (1-J$11) * (1-J$12)* (1-J$13)*(1-J$14)*J$19 * (1-J$19)^(A92 - 7)</f>
        <v>1.8780581961366084E-26</v>
      </c>
      <c r="K92">
        <f t="shared" si="25"/>
        <v>1.606953558389297E-26</v>
      </c>
      <c r="L92">
        <f t="shared" si="26"/>
        <v>1.5060912336410572E-26</v>
      </c>
      <c r="M92">
        <f t="shared" si="27"/>
        <v>1.3356297069586708E-26</v>
      </c>
      <c r="N92">
        <f t="shared" si="28"/>
        <v>1.3177677782198274E-26</v>
      </c>
    </row>
    <row r="93" spans="1:14">
      <c r="A93" s="3">
        <v>94</v>
      </c>
      <c r="B93" s="3">
        <v>1</v>
      </c>
      <c r="C93" s="3">
        <f t="shared" si="29"/>
        <v>6.5280679503981733E-8</v>
      </c>
      <c r="D93">
        <f t="shared" si="30"/>
        <v>1.2752882125414289E-148</v>
      </c>
      <c r="E93">
        <f t="shared" si="31"/>
        <v>7.0625718833503006E-23</v>
      </c>
      <c r="F93">
        <f t="shared" si="32"/>
        <v>5.0791116759212965E-28</v>
      </c>
      <c r="G93">
        <f t="shared" si="33"/>
        <v>2.4014877394406547E-28</v>
      </c>
      <c r="H93">
        <f t="shared" si="34"/>
        <v>2.1087779538574905E-29</v>
      </c>
      <c r="I93">
        <f t="shared" si="35"/>
        <v>8.8194900649657073E-30</v>
      </c>
      <c r="J93">
        <f t="shared" si="36"/>
        <v>5.8141469475966429E-30</v>
      </c>
      <c r="K93">
        <f t="shared" ref="K93:K110" si="37">(1-K$9) * (1-K$10) * (1-K$11) * (1-K$12)* (1-K$13)*(1-K$14)*(1 - K$15)*K$19 * (1-K$19)^(A93 - 8)</f>
        <v>4.846555048974541E-30</v>
      </c>
      <c r="L93">
        <f t="shared" si="26"/>
        <v>4.5354469127423192E-30</v>
      </c>
      <c r="M93">
        <f t="shared" si="27"/>
        <v>3.9087864210021112E-30</v>
      </c>
      <c r="N93">
        <f t="shared" si="28"/>
        <v>3.9413880410462875E-30</v>
      </c>
    </row>
    <row r="94" spans="1:14">
      <c r="A94" s="3">
        <v>95</v>
      </c>
      <c r="B94" s="3">
        <v>3</v>
      </c>
      <c r="C94" s="3">
        <f t="shared" si="29"/>
        <v>1.958420385119452E-7</v>
      </c>
      <c r="D94">
        <f t="shared" si="30"/>
        <v>3.276933533228941E-150</v>
      </c>
      <c r="E94">
        <f t="shared" si="31"/>
        <v>4.3075300747130807E-23</v>
      </c>
      <c r="F94">
        <f t="shared" si="32"/>
        <v>2.6994600456947059E-28</v>
      </c>
      <c r="G94">
        <f t="shared" si="33"/>
        <v>1.2782154811565526E-28</v>
      </c>
      <c r="H94">
        <f t="shared" si="34"/>
        <v>1.0915055155799986E-29</v>
      </c>
      <c r="I94">
        <f t="shared" si="35"/>
        <v>4.5195089014371494E-30</v>
      </c>
      <c r="J94">
        <f t="shared" si="36"/>
        <v>2.9651778721729871E-30</v>
      </c>
      <c r="K94">
        <f t="shared" si="37"/>
        <v>2.4663363397920471E-30</v>
      </c>
      <c r="L94">
        <f t="shared" ref="L94:L110" si="38">(1-L$9) * (1-L$10) * (1-L$11) * (1-L$12)* (1-L$13)*(1-L$14)*(1 - L$15)*(1-L$16)*L$19 * (1-L$19)^(A94 - 9)</f>
        <v>2.3077255329756878E-30</v>
      </c>
      <c r="M94">
        <f t="shared" si="27"/>
        <v>1.9841367302030113E-30</v>
      </c>
      <c r="N94">
        <f t="shared" si="28"/>
        <v>2.0043184322895679E-30</v>
      </c>
    </row>
    <row r="95" spans="1:14">
      <c r="A95" s="3">
        <v>96</v>
      </c>
      <c r="B95" s="3">
        <v>1</v>
      </c>
      <c r="C95" s="3">
        <f t="shared" si="29"/>
        <v>6.5280679503981733E-8</v>
      </c>
      <c r="D95">
        <f t="shared" si="30"/>
        <v>8.4202874892105764E-152</v>
      </c>
      <c r="E95">
        <f t="shared" si="31"/>
        <v>2.6272037511292211E-23</v>
      </c>
      <c r="F95">
        <f t="shared" si="32"/>
        <v>1.4347163447592955E-28</v>
      </c>
      <c r="G95">
        <f t="shared" si="33"/>
        <v>6.803427681245728E-29</v>
      </c>
      <c r="H95">
        <f t="shared" si="34"/>
        <v>5.6496431421914975E-30</v>
      </c>
      <c r="I95">
        <f t="shared" si="35"/>
        <v>2.3160024626944285E-30</v>
      </c>
      <c r="J95">
        <f t="shared" si="36"/>
        <v>1.5122218087829257E-30</v>
      </c>
      <c r="K95">
        <f t="shared" si="37"/>
        <v>1.2550801300123203E-30</v>
      </c>
      <c r="L95">
        <f t="shared" si="38"/>
        <v>1.1742166181210676E-30</v>
      </c>
      <c r="M95">
        <f t="shared" ref="M95:M110" si="39">(1-M$9) * (1-M$10) * (1-M$11) * (1-M$12)* (1-M$13)*(1-M$14)*(1 - M$15)*(1-M$16)*(1-M$17)*M$19 * (1-M$19)^(A95 - 10)</f>
        <v>1.0071664552936624E-30</v>
      </c>
      <c r="N95">
        <f t="shared" si="28"/>
        <v>1.0192582755564646E-30</v>
      </c>
    </row>
    <row r="96" spans="1:14">
      <c r="A96" s="3">
        <v>99</v>
      </c>
      <c r="B96" s="3">
        <v>1</v>
      </c>
      <c r="C96" s="3">
        <f t="shared" si="29"/>
        <v>6.5280679503981733E-8</v>
      </c>
      <c r="D96">
        <f t="shared" si="30"/>
        <v>1.4285807073229241E-156</v>
      </c>
      <c r="E96">
        <f t="shared" si="31"/>
        <v>5.9606012168642051E-24</v>
      </c>
      <c r="F96">
        <f t="shared" si="32"/>
        <v>2.1539393582483619E-29</v>
      </c>
      <c r="G96">
        <f t="shared" si="33"/>
        <v>1.0258854519972259E-29</v>
      </c>
      <c r="H96">
        <f t="shared" si="34"/>
        <v>7.8344094007128337E-31</v>
      </c>
      <c r="I96">
        <f t="shared" si="35"/>
        <v>3.1166090621926556E-31</v>
      </c>
      <c r="J96">
        <f t="shared" si="36"/>
        <v>2.0059021163549974E-31</v>
      </c>
      <c r="K96">
        <f t="shared" si="37"/>
        <v>1.6539748829014204E-31</v>
      </c>
      <c r="L96">
        <f t="shared" si="38"/>
        <v>1.5468222990546448E-31</v>
      </c>
      <c r="M96">
        <f t="shared" si="39"/>
        <v>1.3173167694766086E-31</v>
      </c>
      <c r="N96">
        <f t="shared" ref="N96:N110" si="40">(1-N$9) * (1-N$10) * (1-N$11) * (1-N$12)* (1-N$13)*(1-N$14)*(1 - N$15)*(1-N$16)*(1-N$17)*(1-N$18)*N$19 * (1-N$19)^(A96 - 11)</f>
        <v>1.3404074218820579E-31</v>
      </c>
    </row>
    <row r="97" spans="1:14">
      <c r="A97" s="3">
        <v>101</v>
      </c>
      <c r="B97" s="3">
        <v>1</v>
      </c>
      <c r="C97" s="3">
        <f t="shared" si="29"/>
        <v>6.5280679503981733E-8</v>
      </c>
      <c r="D97">
        <f t="shared" si="30"/>
        <v>9.432424873767927E-160</v>
      </c>
      <c r="E97">
        <f t="shared" si="31"/>
        <v>2.2172820517194478E-24</v>
      </c>
      <c r="F97">
        <f t="shared" si="32"/>
        <v>6.0843159199462318E-30</v>
      </c>
      <c r="G97">
        <f t="shared" si="33"/>
        <v>2.906339002809508E-30</v>
      </c>
      <c r="H97">
        <f t="shared" si="34"/>
        <v>2.0989226135872724E-31</v>
      </c>
      <c r="I97">
        <f t="shared" si="35"/>
        <v>8.1842308456889583E-32</v>
      </c>
      <c r="J97">
        <f t="shared" si="36"/>
        <v>5.2172209508563198E-32</v>
      </c>
      <c r="K97">
        <f t="shared" si="37"/>
        <v>4.2831887600415262E-32</v>
      </c>
      <c r="L97">
        <f t="shared" si="38"/>
        <v>4.0046868230941028E-32</v>
      </c>
      <c r="M97">
        <f t="shared" si="39"/>
        <v>3.3942945925208893E-32</v>
      </c>
      <c r="N97">
        <f t="shared" si="40"/>
        <v>3.4663457217166396E-32</v>
      </c>
    </row>
    <row r="98" spans="1:14">
      <c r="A98" s="3">
        <v>102</v>
      </c>
      <c r="B98" s="3">
        <v>1</v>
      </c>
      <c r="C98" s="3">
        <f t="shared" si="29"/>
        <v>6.5280679503981733E-8</v>
      </c>
      <c r="D98">
        <f t="shared" si="30"/>
        <v>2.4237210902244386E-161</v>
      </c>
      <c r="E98">
        <f t="shared" si="31"/>
        <v>1.3523415095312695E-24</v>
      </c>
      <c r="F98">
        <f t="shared" si="32"/>
        <v>3.2337087229529914E-30</v>
      </c>
      <c r="G98">
        <f t="shared" si="33"/>
        <v>1.5469275340733063E-30</v>
      </c>
      <c r="H98">
        <f t="shared" si="34"/>
        <v>1.086404381891085E-31</v>
      </c>
      <c r="I98">
        <f t="shared" si="35"/>
        <v>4.1939731079737373E-32</v>
      </c>
      <c r="J98">
        <f t="shared" si="36"/>
        <v>2.6607494198458802E-32</v>
      </c>
      <c r="K98">
        <f t="shared" si="37"/>
        <v>2.1796480143796982E-32</v>
      </c>
      <c r="L98">
        <f t="shared" si="38"/>
        <v>2.0376642502993442E-32</v>
      </c>
      <c r="M98">
        <f t="shared" si="39"/>
        <v>1.7229758418019547E-32</v>
      </c>
      <c r="N98">
        <f t="shared" si="40"/>
        <v>1.7627446347252853E-32</v>
      </c>
    </row>
    <row r="99" spans="1:14">
      <c r="A99" s="3">
        <v>104</v>
      </c>
      <c r="B99" s="3">
        <v>1</v>
      </c>
      <c r="C99" s="3">
        <f t="shared" si="29"/>
        <v>6.5280679503981733E-8</v>
      </c>
      <c r="D99">
        <f t="shared" si="30"/>
        <v>1.6002993027499398E-164</v>
      </c>
      <c r="E99">
        <f t="shared" si="31"/>
        <v>5.0305706551802369E-25</v>
      </c>
      <c r="F99">
        <f t="shared" si="32"/>
        <v>9.1343822602006825E-31</v>
      </c>
      <c r="G99">
        <f t="shared" si="33"/>
        <v>4.3824540235407704E-31</v>
      </c>
      <c r="H99">
        <f t="shared" si="34"/>
        <v>2.9105942873549922E-32</v>
      </c>
      <c r="I99">
        <f t="shared" si="35"/>
        <v>1.1013394170175474E-32</v>
      </c>
      <c r="J99">
        <f t="shared" si="36"/>
        <v>6.9204361992616745E-33</v>
      </c>
      <c r="K99">
        <f t="shared" si="37"/>
        <v>5.6444895098170533E-33</v>
      </c>
      <c r="L99">
        <f t="shared" si="38"/>
        <v>5.2754651766081321E-33</v>
      </c>
      <c r="M99">
        <f t="shared" si="39"/>
        <v>4.4395453837546762E-33</v>
      </c>
      <c r="N99">
        <f t="shared" si="40"/>
        <v>4.5585261789132313E-33</v>
      </c>
    </row>
    <row r="100" spans="1:14">
      <c r="A100" s="3">
        <v>106</v>
      </c>
      <c r="B100" s="3">
        <v>1</v>
      </c>
      <c r="C100" s="3">
        <f t="shared" si="29"/>
        <v>6.5280679503981733E-8</v>
      </c>
      <c r="D100">
        <f t="shared" si="30"/>
        <v>1.0566223435159348E-167</v>
      </c>
      <c r="E100">
        <f t="shared" si="31"/>
        <v>1.8713202943487238E-25</v>
      </c>
      <c r="F100">
        <f t="shared" si="32"/>
        <v>2.5802243313762398E-31</v>
      </c>
      <c r="G100">
        <f t="shared" si="33"/>
        <v>1.2415515817910671E-31</v>
      </c>
      <c r="H100">
        <f t="shared" si="34"/>
        <v>7.7977954128252124E-33</v>
      </c>
      <c r="I100">
        <f t="shared" si="35"/>
        <v>2.8921227681943131E-33</v>
      </c>
      <c r="J100">
        <f t="shared" si="36"/>
        <v>1.7999604483922219E-33</v>
      </c>
      <c r="K100">
        <f t="shared" si="37"/>
        <v>1.4617159108371821E-33</v>
      </c>
      <c r="L100">
        <f t="shared" si="38"/>
        <v>1.3658056191306597E-33</v>
      </c>
      <c r="M100">
        <f t="shared" si="39"/>
        <v>1.1439256857951324E-33</v>
      </c>
      <c r="N100">
        <f t="shared" si="40"/>
        <v>1.1788525980721965E-33</v>
      </c>
    </row>
    <row r="101" spans="1:14">
      <c r="A101" s="3">
        <v>127</v>
      </c>
      <c r="B101" s="3">
        <v>1</v>
      </c>
      <c r="C101" s="3">
        <f t="shared" si="29"/>
        <v>6.5280679503981733E-8</v>
      </c>
      <c r="D101">
        <f t="shared" si="30"/>
        <v>4.2752825100629886E-201</v>
      </c>
      <c r="E101">
        <f t="shared" si="31"/>
        <v>5.790583235699285E-30</v>
      </c>
      <c r="F101">
        <f t="shared" si="32"/>
        <v>4.4353658568493315E-37</v>
      </c>
      <c r="G101">
        <f t="shared" si="33"/>
        <v>2.200708175192672E-37</v>
      </c>
      <c r="H101">
        <f t="shared" si="34"/>
        <v>7.6889769434336171E-39</v>
      </c>
      <c r="I101">
        <f t="shared" si="35"/>
        <v>2.3111062412529333E-39</v>
      </c>
      <c r="J101">
        <f t="shared" si="36"/>
        <v>1.3005367806569996E-39</v>
      </c>
      <c r="K101">
        <f t="shared" si="37"/>
        <v>1.0089395972490187E-39</v>
      </c>
      <c r="L101">
        <f t="shared" si="38"/>
        <v>9.4023044089694329E-40</v>
      </c>
      <c r="M101">
        <f t="shared" si="39"/>
        <v>7.4906686388977948E-40</v>
      </c>
      <c r="N101">
        <f t="shared" si="40"/>
        <v>8.0191354338389184E-40</v>
      </c>
    </row>
    <row r="102" spans="1:14">
      <c r="A102" s="3">
        <v>128</v>
      </c>
      <c r="B102" s="3">
        <v>1</v>
      </c>
      <c r="C102" s="3">
        <f t="shared" si="29"/>
        <v>6.5280679503981733E-8</v>
      </c>
      <c r="D102">
        <f t="shared" si="30"/>
        <v>1.0985608181332956E-202</v>
      </c>
      <c r="E102">
        <f t="shared" si="31"/>
        <v>3.5317320446261698E-30</v>
      </c>
      <c r="F102">
        <f t="shared" si="32"/>
        <v>2.3573202722366683E-37</v>
      </c>
      <c r="G102">
        <f t="shared" si="33"/>
        <v>1.1713485823143324E-37</v>
      </c>
      <c r="H102">
        <f t="shared" si="34"/>
        <v>3.9798219284174077E-39</v>
      </c>
      <c r="I102">
        <f t="shared" si="35"/>
        <v>1.1843162305949258E-39</v>
      </c>
      <c r="J102">
        <f t="shared" si="36"/>
        <v>6.6326546589010665E-40</v>
      </c>
      <c r="K102">
        <f t="shared" si="37"/>
        <v>5.1343363857528309E-40</v>
      </c>
      <c r="L102">
        <f t="shared" si="38"/>
        <v>4.7840793577427566E-40</v>
      </c>
      <c r="M102">
        <f t="shared" si="39"/>
        <v>3.8023338139837663E-40</v>
      </c>
      <c r="N102">
        <f t="shared" si="40"/>
        <v>4.0779798369721048E-40</v>
      </c>
    </row>
    <row r="103" spans="1:14">
      <c r="A103" s="3">
        <v>136</v>
      </c>
      <c r="B103" s="3">
        <v>1</v>
      </c>
      <c r="C103" s="3">
        <f t="shared" si="29"/>
        <v>6.5280679503981733E-8</v>
      </c>
      <c r="D103">
        <f t="shared" si="30"/>
        <v>2.0878457101848146E-215</v>
      </c>
      <c r="E103">
        <f t="shared" si="31"/>
        <v>6.7625617457419071E-32</v>
      </c>
      <c r="F103">
        <f t="shared" si="32"/>
        <v>1.5008307778038612E-39</v>
      </c>
      <c r="G103">
        <f t="shared" si="33"/>
        <v>7.5452867995978818E-40</v>
      </c>
      <c r="H103">
        <f t="shared" si="34"/>
        <v>2.050332503841745E-41</v>
      </c>
      <c r="I103">
        <f t="shared" si="35"/>
        <v>5.6318340242625521E-42</v>
      </c>
      <c r="J103">
        <f t="shared" si="36"/>
        <v>3.0353261097062671E-42</v>
      </c>
      <c r="K103">
        <f t="shared" si="37"/>
        <v>2.3090723194677115E-42</v>
      </c>
      <c r="L103">
        <f t="shared" si="38"/>
        <v>2.1493686654074863E-42</v>
      </c>
      <c r="M103">
        <f t="shared" si="39"/>
        <v>1.676052001398717E-42</v>
      </c>
      <c r="N103">
        <f t="shared" si="40"/>
        <v>1.8238338887921874E-42</v>
      </c>
    </row>
    <row r="104" spans="1:14">
      <c r="A104" s="3">
        <v>207</v>
      </c>
      <c r="B104" s="3">
        <v>1</v>
      </c>
      <c r="C104" s="3">
        <f t="shared" si="29"/>
        <v>6.5280679503981733E-8</v>
      </c>
      <c r="D104">
        <f t="shared" si="30"/>
        <v>0</v>
      </c>
      <c r="E104">
        <f t="shared" si="31"/>
        <v>3.8366950747023152E-47</v>
      </c>
      <c r="F104">
        <f t="shared" si="32"/>
        <v>4.8535645692760444E-59</v>
      </c>
      <c r="G104">
        <f t="shared" si="33"/>
        <v>2.7068140100141351E-59</v>
      </c>
      <c r="H104">
        <f t="shared" si="34"/>
        <v>1.0126867287089972E-61</v>
      </c>
      <c r="I104">
        <f t="shared" si="35"/>
        <v>1.366600486996038E-62</v>
      </c>
      <c r="J104">
        <f t="shared" si="36"/>
        <v>5.2396509964051718E-63</v>
      </c>
      <c r="K104">
        <f t="shared" si="37"/>
        <v>3.4150520634336694E-63</v>
      </c>
      <c r="L104">
        <f t="shared" si="38"/>
        <v>3.1503564073874638E-63</v>
      </c>
      <c r="M104">
        <f t="shared" si="39"/>
        <v>2.0744026489205404E-63</v>
      </c>
      <c r="N104">
        <f t="shared" si="40"/>
        <v>2.5676133078766706E-63</v>
      </c>
    </row>
    <row r="105" spans="1:14">
      <c r="A105" s="3">
        <v>212</v>
      </c>
      <c r="B105" s="3">
        <v>1</v>
      </c>
      <c r="C105" s="3">
        <f t="shared" si="29"/>
        <v>6.5280679503981733E-8</v>
      </c>
      <c r="D105">
        <f t="shared" si="30"/>
        <v>0</v>
      </c>
      <c r="E105">
        <f t="shared" si="31"/>
        <v>3.2380568592753302E-48</v>
      </c>
      <c r="F105">
        <f t="shared" si="32"/>
        <v>2.0582897995971181E-60</v>
      </c>
      <c r="G105">
        <f t="shared" si="33"/>
        <v>1.1563170065496796E-60</v>
      </c>
      <c r="H105">
        <f t="shared" si="34"/>
        <v>3.7622749293551526E-63</v>
      </c>
      <c r="I105">
        <f t="shared" si="35"/>
        <v>4.8292581893002098E-64</v>
      </c>
      <c r="J105">
        <f t="shared" si="36"/>
        <v>1.8076988967393143E-64</v>
      </c>
      <c r="K105">
        <f t="shared" si="37"/>
        <v>1.1654485051015933E-64</v>
      </c>
      <c r="L105">
        <f t="shared" si="38"/>
        <v>1.0744346995278057E-64</v>
      </c>
      <c r="M105">
        <f t="shared" si="39"/>
        <v>6.9910327701382763E-65</v>
      </c>
      <c r="N105">
        <f t="shared" si="40"/>
        <v>8.7320707795302604E-65</v>
      </c>
    </row>
    <row r="106" spans="1:14">
      <c r="A106" s="3">
        <v>215</v>
      </c>
      <c r="B106" s="3">
        <v>1</v>
      </c>
      <c r="C106" s="3">
        <f t="shared" si="29"/>
        <v>6.5280679503981733E-8</v>
      </c>
      <c r="D106">
        <f t="shared" si="30"/>
        <v>0</v>
      </c>
      <c r="E106">
        <f t="shared" si="31"/>
        <v>7.3465050616558354E-49</v>
      </c>
      <c r="F106">
        <f t="shared" si="32"/>
        <v>3.0901100598928274E-61</v>
      </c>
      <c r="G106">
        <f t="shared" si="33"/>
        <v>1.7436046218089461E-61</v>
      </c>
      <c r="H106">
        <f t="shared" si="34"/>
        <v>5.2171794452795806E-64</v>
      </c>
      <c r="I106">
        <f t="shared" si="35"/>
        <v>6.4986588222064984E-65</v>
      </c>
      <c r="J106">
        <f t="shared" si="36"/>
        <v>2.3978407278892081E-65</v>
      </c>
      <c r="K106">
        <f t="shared" si="37"/>
        <v>1.5358561646052993E-65</v>
      </c>
      <c r="L106">
        <f t="shared" si="38"/>
        <v>1.4153773047149384E-65</v>
      </c>
      <c r="M106">
        <f t="shared" si="39"/>
        <v>9.1438755288751608E-66</v>
      </c>
      <c r="N106">
        <f t="shared" si="40"/>
        <v>1.1483382339860532E-65</v>
      </c>
    </row>
    <row r="107" spans="1:14">
      <c r="A107" s="3">
        <v>223</v>
      </c>
      <c r="B107" s="3">
        <v>1</v>
      </c>
      <c r="C107" s="3">
        <f t="shared" si="29"/>
        <v>6.5280679503981733E-8</v>
      </c>
      <c r="D107">
        <f t="shared" si="30"/>
        <v>0</v>
      </c>
      <c r="E107">
        <f t="shared" si="31"/>
        <v>1.4067090443751868E-50</v>
      </c>
      <c r="F107">
        <f t="shared" si="32"/>
        <v>1.9673747090326959E-63</v>
      </c>
      <c r="G107">
        <f t="shared" si="33"/>
        <v>1.1231496016889772E-63</v>
      </c>
      <c r="H107">
        <f t="shared" si="34"/>
        <v>2.6877967877536311E-66</v>
      </c>
      <c r="I107">
        <f t="shared" si="35"/>
        <v>3.090337438725412E-67</v>
      </c>
      <c r="J107">
        <f t="shared" si="36"/>
        <v>1.0973326582760892E-67</v>
      </c>
      <c r="K107">
        <f t="shared" si="37"/>
        <v>6.9072275167143044E-68</v>
      </c>
      <c r="L107">
        <f t="shared" si="38"/>
        <v>6.3589405630565474E-68</v>
      </c>
      <c r="M107">
        <f t="shared" si="39"/>
        <v>4.0305800675230777E-68</v>
      </c>
      <c r="N107">
        <f t="shared" si="40"/>
        <v>5.1358228109695825E-68</v>
      </c>
    </row>
    <row r="108" spans="1:14">
      <c r="A108" s="3">
        <v>935</v>
      </c>
      <c r="B108" s="3">
        <v>1</v>
      </c>
      <c r="C108" s="3">
        <f t="shared" si="29"/>
        <v>6.5280679503981733E-8</v>
      </c>
      <c r="D108">
        <f t="shared" si="30"/>
        <v>0</v>
      </c>
      <c r="E108">
        <f t="shared" si="31"/>
        <v>1.8079880894342469E-203</v>
      </c>
      <c r="F108">
        <f t="shared" si="32"/>
        <v>6.9527435629230591E-259</v>
      </c>
      <c r="G108">
        <f t="shared" si="33"/>
        <v>1.123341080963588E-258</v>
      </c>
      <c r="H108">
        <f t="shared" si="34"/>
        <v>6.2214958284969285E-270</v>
      </c>
      <c r="I108">
        <f t="shared" si="35"/>
        <v>5.7440562473872514E-274</v>
      </c>
      <c r="J108">
        <f t="shared" si="36"/>
        <v>6.7056027956448079E-276</v>
      </c>
      <c r="K108">
        <f t="shared" si="37"/>
        <v>8.9565345292640372E-277</v>
      </c>
      <c r="L108">
        <f t="shared" si="38"/>
        <v>7.5335671114389335E-277</v>
      </c>
      <c r="M108">
        <f t="shared" si="39"/>
        <v>8.7595653750974319E-278</v>
      </c>
      <c r="N108">
        <f t="shared" si="40"/>
        <v>4.061518653158257E-277</v>
      </c>
    </row>
    <row r="109" spans="1:14">
      <c r="A109" s="3">
        <v>939</v>
      </c>
      <c r="B109" s="3">
        <v>1</v>
      </c>
      <c r="C109" s="3">
        <f t="shared" si="29"/>
        <v>6.5280679503981733E-8</v>
      </c>
      <c r="D109">
        <f t="shared" si="30"/>
        <v>0</v>
      </c>
      <c r="E109">
        <f t="shared" si="31"/>
        <v>2.5018272232668243E-204</v>
      </c>
      <c r="F109">
        <f t="shared" si="32"/>
        <v>5.5476975967369463E-260</v>
      </c>
      <c r="G109">
        <f t="shared" si="33"/>
        <v>9.0158450557072979E-260</v>
      </c>
      <c r="H109">
        <f t="shared" si="34"/>
        <v>4.4655519105986262E-271</v>
      </c>
      <c r="I109">
        <f t="shared" si="35"/>
        <v>3.9610449154461978E-275</v>
      </c>
      <c r="J109">
        <f t="shared" si="36"/>
        <v>4.5362482181760987E-277</v>
      </c>
      <c r="K109">
        <f t="shared" si="37"/>
        <v>6.0064326629883213E-278</v>
      </c>
      <c r="L109">
        <f t="shared" si="38"/>
        <v>5.0495994575110501E-278</v>
      </c>
      <c r="M109">
        <f t="shared" si="39"/>
        <v>5.8156891036243541E-279</v>
      </c>
      <c r="N109">
        <f t="shared" si="40"/>
        <v>2.7161800535790441E-278</v>
      </c>
    </row>
    <row r="110" spans="1:14">
      <c r="A110" s="3">
        <v>941</v>
      </c>
      <c r="B110" s="3">
        <v>1</v>
      </c>
      <c r="C110" s="3">
        <f t="shared" si="29"/>
        <v>6.5280679503981733E-8</v>
      </c>
      <c r="D110">
        <f t="shared" si="30"/>
        <v>0</v>
      </c>
      <c r="E110">
        <f t="shared" si="31"/>
        <v>9.3065387145140596E-205</v>
      </c>
      <c r="F110">
        <f t="shared" si="32"/>
        <v>1.5670796244850463E-260</v>
      </c>
      <c r="G110">
        <f t="shared" si="33"/>
        <v>2.5541937530819216E-260</v>
      </c>
      <c r="H110">
        <f t="shared" si="34"/>
        <v>1.1963694272155977E-271</v>
      </c>
      <c r="I110">
        <f t="shared" si="35"/>
        <v>1.0401723582022436E-275</v>
      </c>
      <c r="J110">
        <f t="shared" si="36"/>
        <v>1.1798486600711358E-277</v>
      </c>
      <c r="K110">
        <f t="shared" si="37"/>
        <v>1.5554459221852176E-278</v>
      </c>
      <c r="L110">
        <f t="shared" si="38"/>
        <v>1.3073295117193836E-278</v>
      </c>
      <c r="M110">
        <f t="shared" si="39"/>
        <v>1.4985129267015928E-279</v>
      </c>
      <c r="N110">
        <f t="shared" si="40"/>
        <v>7.0241472513752137E-279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workbookViewId="0">
      <selection activeCell="Q18" sqref="Q18"/>
    </sheetView>
  </sheetViews>
  <sheetFormatPr defaultRowHeight="14.4"/>
  <cols>
    <col min="1" max="1" width="13.5546875" customWidth="1"/>
    <col min="2" max="2" width="10.109375" customWidth="1"/>
    <col min="3" max="3" width="10.5546875" customWidth="1"/>
  </cols>
  <sheetData>
    <row r="1" spans="1:14">
      <c r="A1" s="1" t="s">
        <v>11</v>
      </c>
      <c r="B1">
        <v>32</v>
      </c>
    </row>
    <row r="2" spans="1:14">
      <c r="A2" s="1" t="s">
        <v>12</v>
      </c>
      <c r="B2">
        <v>10327335</v>
      </c>
    </row>
    <row r="3" spans="1:14">
      <c r="A3" s="1" t="s">
        <v>13</v>
      </c>
      <c r="B3">
        <v>3.0000000000000001E-3</v>
      </c>
    </row>
    <row r="5" spans="1:14">
      <c r="C5" s="13" t="s">
        <v>56</v>
      </c>
      <c r="D5" s="13" t="s">
        <v>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32</v>
      </c>
      <c r="J5" s="13" t="s">
        <v>33</v>
      </c>
      <c r="K5" s="13" t="s">
        <v>34</v>
      </c>
      <c r="L5" s="13" t="s">
        <v>35</v>
      </c>
      <c r="M5" s="13" t="s">
        <v>36</v>
      </c>
      <c r="N5" s="13" t="s">
        <v>37</v>
      </c>
    </row>
    <row r="6" spans="1:14">
      <c r="C6" t="s">
        <v>11</v>
      </c>
      <c r="D6">
        <v>31.834457273134301</v>
      </c>
      <c r="E6">
        <v>32.062597327777603</v>
      </c>
      <c r="F6">
        <v>32.001012053049998</v>
      </c>
      <c r="G6">
        <v>32.002563572518703</v>
      </c>
      <c r="H6">
        <v>32.4918322177422</v>
      </c>
      <c r="I6">
        <v>32.491784158266903</v>
      </c>
      <c r="J6">
        <v>32.491701589913603</v>
      </c>
      <c r="K6">
        <v>32.4917857634561</v>
      </c>
      <c r="L6">
        <v>32.491785729720597</v>
      </c>
      <c r="M6">
        <v>32.491793659781699</v>
      </c>
      <c r="N6">
        <v>32.491745782208902</v>
      </c>
    </row>
    <row r="7" spans="1:14">
      <c r="C7" t="s">
        <v>14</v>
      </c>
      <c r="D7">
        <v>2.98023786673618E-3</v>
      </c>
      <c r="E7">
        <v>2.9832070789762299E-3</v>
      </c>
      <c r="F7">
        <v>2.9832375326790598E-3</v>
      </c>
      <c r="G7">
        <v>2.9835337803195399E-3</v>
      </c>
      <c r="H7">
        <v>2.9858755911002302E-3</v>
      </c>
      <c r="I7">
        <v>2.9858780128200401E-3</v>
      </c>
      <c r="J7">
        <v>2.98588339336048E-3</v>
      </c>
      <c r="K7">
        <v>2.9858750076251798E-3</v>
      </c>
      <c r="L7">
        <v>2.98587356835782E-3</v>
      </c>
      <c r="M7">
        <v>2.9858721437961899E-3</v>
      </c>
      <c r="N7">
        <v>2.9858774149321499E-3</v>
      </c>
    </row>
    <row r="8" spans="1:14">
      <c r="C8" t="s">
        <v>15</v>
      </c>
      <c r="D8">
        <v>10381038</v>
      </c>
      <c r="E8">
        <v>10307172</v>
      </c>
      <c r="F8">
        <v>10327008</v>
      </c>
      <c r="G8">
        <v>10326507</v>
      </c>
      <c r="H8">
        <v>10171008</v>
      </c>
      <c r="I8">
        <v>10171023</v>
      </c>
      <c r="J8">
        <v>10171049</v>
      </c>
      <c r="K8">
        <v>10171023</v>
      </c>
      <c r="L8">
        <v>10171023</v>
      </c>
      <c r="M8">
        <v>10171021</v>
      </c>
      <c r="N8">
        <v>10171036</v>
      </c>
    </row>
    <row r="9" spans="1:14">
      <c r="C9" t="s">
        <v>17</v>
      </c>
      <c r="E9">
        <v>0.98714887746630398</v>
      </c>
      <c r="F9">
        <v>0.98426108654530797</v>
      </c>
      <c r="G9">
        <v>0.98439406485112602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</row>
    <row r="10" spans="1:14">
      <c r="C10" t="s">
        <v>18</v>
      </c>
      <c r="F10">
        <v>0.75294142206439996</v>
      </c>
      <c r="G10">
        <v>0.74576879240356897</v>
      </c>
      <c r="H10">
        <v>0.64749628091531297</v>
      </c>
      <c r="I10">
        <v>0.645555577722014</v>
      </c>
      <c r="J10">
        <v>0.64683612031623905</v>
      </c>
      <c r="K10">
        <v>0.64799929139725199</v>
      </c>
      <c r="L10">
        <v>0.65218057567421805</v>
      </c>
      <c r="M10">
        <v>0.66081504896809895</v>
      </c>
      <c r="N10">
        <v>0.50058731451520799</v>
      </c>
    </row>
    <row r="11" spans="1:14">
      <c r="C11" t="s">
        <v>19</v>
      </c>
      <c r="G11">
        <v>0.47794738360345901</v>
      </c>
      <c r="H11">
        <v>0.49142471360085899</v>
      </c>
      <c r="I11">
        <v>0.49155221229697099</v>
      </c>
      <c r="J11">
        <v>0.49146867240102898</v>
      </c>
      <c r="K11">
        <v>0.49139257214156301</v>
      </c>
      <c r="L11">
        <v>0.49112118018855</v>
      </c>
      <c r="M11">
        <v>0.49055572298538602</v>
      </c>
      <c r="N11">
        <v>0.64826836001338695</v>
      </c>
    </row>
    <row r="12" spans="1:14">
      <c r="C12" t="s">
        <v>20</v>
      </c>
      <c r="H12">
        <v>0.48958177084106003</v>
      </c>
      <c r="I12">
        <v>0.48973246316633801</v>
      </c>
      <c r="J12">
        <v>0.48963271243621798</v>
      </c>
      <c r="K12">
        <v>0.489542819256224</v>
      </c>
      <c r="L12">
        <v>0.48921934822806501</v>
      </c>
      <c r="M12">
        <v>0.48854759871914899</v>
      </c>
      <c r="N12">
        <v>0.49236158769742</v>
      </c>
    </row>
    <row r="13" spans="1:14">
      <c r="C13" t="s">
        <v>21</v>
      </c>
      <c r="I13">
        <v>0.49488763322463403</v>
      </c>
      <c r="J13">
        <v>0.49483271331393103</v>
      </c>
      <c r="K13">
        <v>0.494784175554071</v>
      </c>
      <c r="L13">
        <v>0.49460717515040398</v>
      </c>
      <c r="M13">
        <v>0.49423931252217801</v>
      </c>
      <c r="N13">
        <v>0.49053231554134902</v>
      </c>
    </row>
    <row r="14" spans="1:14">
      <c r="C14" t="s">
        <v>22</v>
      </c>
      <c r="J14">
        <v>0.497567683488219</v>
      </c>
      <c r="K14">
        <v>0.49754062786303399</v>
      </c>
      <c r="L14">
        <v>0.49744094466230099</v>
      </c>
      <c r="M14">
        <v>0.49723308317605303</v>
      </c>
      <c r="N14">
        <v>0.495718616073272</v>
      </c>
    </row>
    <row r="15" spans="1:14">
      <c r="C15" t="s">
        <v>23</v>
      </c>
      <c r="K15">
        <v>0.49885515202110098</v>
      </c>
      <c r="L15">
        <v>0.498792816253604</v>
      </c>
      <c r="M15">
        <v>0.49866104397773803</v>
      </c>
      <c r="N15">
        <v>0.49842606557389901</v>
      </c>
    </row>
    <row r="16" spans="1:14">
      <c r="C16" t="s">
        <v>24</v>
      </c>
      <c r="L16">
        <v>0.49944551958342498</v>
      </c>
      <c r="M16">
        <v>0.49935083136982</v>
      </c>
      <c r="N16">
        <v>0.499620511012555</v>
      </c>
    </row>
    <row r="17" spans="1:14">
      <c r="C17" t="s">
        <v>25</v>
      </c>
      <c r="M17">
        <v>0.49966583468770298</v>
      </c>
      <c r="N17">
        <v>0.50028176409572001</v>
      </c>
    </row>
    <row r="18" spans="1:14">
      <c r="C18" t="s">
        <v>26</v>
      </c>
      <c r="N18">
        <v>0.50051885789810202</v>
      </c>
    </row>
    <row r="19" spans="1:14">
      <c r="C19" t="s">
        <v>16</v>
      </c>
      <c r="D19">
        <v>0.97468549649457703</v>
      </c>
      <c r="E19">
        <v>0.572392349751077</v>
      </c>
      <c r="F19">
        <v>0.44418112373329</v>
      </c>
      <c r="G19">
        <v>0.45931377339538398</v>
      </c>
      <c r="H19">
        <v>0.49031862441847701</v>
      </c>
      <c r="I19">
        <v>0.49558076626772202</v>
      </c>
      <c r="J19">
        <v>0.49796459902191798</v>
      </c>
      <c r="K19">
        <v>0.499075552409876</v>
      </c>
      <c r="L19">
        <v>0.49953346324190501</v>
      </c>
      <c r="M19">
        <v>0.49967205404848802</v>
      </c>
      <c r="N19">
        <v>0.49936548595291902</v>
      </c>
    </row>
    <row r="21" spans="1:14">
      <c r="A21" s="12" t="s">
        <v>54</v>
      </c>
      <c r="B21" s="12" t="s">
        <v>38</v>
      </c>
      <c r="C21" s="12" t="s">
        <v>55</v>
      </c>
      <c r="D21" s="12" t="s">
        <v>27</v>
      </c>
      <c r="E21" s="12" t="s">
        <v>28</v>
      </c>
      <c r="F21" s="12" t="s">
        <v>29</v>
      </c>
      <c r="G21" s="12" t="s">
        <v>30</v>
      </c>
      <c r="H21" s="12" t="s">
        <v>31</v>
      </c>
      <c r="I21" s="12" t="s">
        <v>32</v>
      </c>
      <c r="J21" s="12" t="s">
        <v>33</v>
      </c>
      <c r="K21" s="12" t="s">
        <v>34</v>
      </c>
      <c r="L21" s="12" t="s">
        <v>35</v>
      </c>
      <c r="M21" s="12" t="s">
        <v>36</v>
      </c>
      <c r="N21" s="12" t="s">
        <v>37</v>
      </c>
    </row>
    <row r="22" spans="1:14">
      <c r="A22" s="1">
        <v>1</v>
      </c>
      <c r="B22" s="1">
        <v>10049988</v>
      </c>
      <c r="C22" s="1">
        <f t="shared" ref="C22:C57" si="0">B22/SUM(B$22:B$57)</f>
        <v>0.98876894872188914</v>
      </c>
      <c r="D22">
        <f t="shared" ref="D22:D53" si="1">D$19*(1-D$19)^(A22-1)</f>
        <v>0.97468549649457703</v>
      </c>
      <c r="E22">
        <f t="shared" ref="E22:N22" si="2">E9</f>
        <v>0.98714887746630398</v>
      </c>
      <c r="F22">
        <f t="shared" si="2"/>
        <v>0.98426108654530797</v>
      </c>
      <c r="G22">
        <f t="shared" si="2"/>
        <v>0.98439406485112602</v>
      </c>
      <c r="H22">
        <f t="shared" si="2"/>
        <v>1</v>
      </c>
      <c r="I22">
        <f t="shared" si="2"/>
        <v>1</v>
      </c>
      <c r="J22">
        <f t="shared" si="2"/>
        <v>1</v>
      </c>
      <c r="K22">
        <f t="shared" si="2"/>
        <v>1</v>
      </c>
      <c r="L22">
        <f t="shared" si="2"/>
        <v>1</v>
      </c>
      <c r="M22">
        <f t="shared" si="2"/>
        <v>1</v>
      </c>
      <c r="N22">
        <f t="shared" si="2"/>
        <v>1</v>
      </c>
    </row>
    <row r="23" spans="1:14">
      <c r="A23" s="1">
        <v>2</v>
      </c>
      <c r="B23" s="1">
        <v>94624</v>
      </c>
      <c r="C23" s="1">
        <f t="shared" si="0"/>
        <v>9.309590519298137E-3</v>
      </c>
      <c r="D23">
        <f t="shared" si="1"/>
        <v>2.4673679417696898E-2</v>
      </c>
      <c r="E23">
        <f t="shared" ref="E23:E54" si="3">(1-E$9)*E$19*(1-E$19)^(A23-2)</f>
        <v>7.355884224001282E-3</v>
      </c>
      <c r="F23">
        <f t="shared" ref="F23:N23" si="4">(1-F9)*F10</f>
        <v>1.1850479878324332E-2</v>
      </c>
      <c r="G23">
        <f t="shared" si="4"/>
        <v>1.1638419410304163E-2</v>
      </c>
      <c r="H23">
        <f t="shared" si="4"/>
        <v>0</v>
      </c>
      <c r="I23">
        <f t="shared" si="4"/>
        <v>0</v>
      </c>
      <c r="J23">
        <f t="shared" si="4"/>
        <v>0</v>
      </c>
      <c r="K23">
        <f t="shared" si="4"/>
        <v>0</v>
      </c>
      <c r="L23">
        <f t="shared" si="4"/>
        <v>0</v>
      </c>
      <c r="M23">
        <f t="shared" si="4"/>
        <v>0</v>
      </c>
      <c r="N23">
        <f t="shared" si="4"/>
        <v>0</v>
      </c>
    </row>
    <row r="24" spans="1:14">
      <c r="A24" s="1">
        <v>3</v>
      </c>
      <c r="B24" s="1">
        <v>8095</v>
      </c>
      <c r="C24" s="1">
        <f t="shared" si="0"/>
        <v>7.9642728328667585E-4</v>
      </c>
      <c r="D24">
        <f t="shared" si="1"/>
        <v>6.2460194411097063E-4</v>
      </c>
      <c r="E24">
        <f t="shared" si="3"/>
        <v>3.1454323685283104E-3</v>
      </c>
      <c r="F24">
        <f t="shared" ref="F24:F55" si="5">(1-F$9) * (1-F$10) * F$19 * (1 - F$19)^(A24-3)</f>
        <v>1.7271687955132582E-3</v>
      </c>
      <c r="G24">
        <f t="shared" ref="G24:N24" si="6">(1-G9)*(1 - G10)*G11</f>
        <v>1.8962637666549913E-3</v>
      </c>
      <c r="H24">
        <f t="shared" si="6"/>
        <v>0</v>
      </c>
      <c r="I24">
        <f t="shared" si="6"/>
        <v>0</v>
      </c>
      <c r="J24">
        <f t="shared" si="6"/>
        <v>0</v>
      </c>
      <c r="K24">
        <f t="shared" si="6"/>
        <v>0</v>
      </c>
      <c r="L24">
        <f t="shared" si="6"/>
        <v>0</v>
      </c>
      <c r="M24">
        <f t="shared" si="6"/>
        <v>0</v>
      </c>
      <c r="N24">
        <f t="shared" si="6"/>
        <v>0</v>
      </c>
    </row>
    <row r="25" spans="1:14">
      <c r="A25" s="1">
        <v>4</v>
      </c>
      <c r="B25" s="1">
        <v>4918</v>
      </c>
      <c r="C25" s="1">
        <f t="shared" si="0"/>
        <v>4.838578603093109E-4</v>
      </c>
      <c r="D25">
        <f t="shared" si="1"/>
        <v>1.5811488103691168E-5</v>
      </c>
      <c r="E25">
        <f t="shared" si="3"/>
        <v>1.3450109441232952E-3</v>
      </c>
      <c r="F25">
        <f t="shared" si="5"/>
        <v>9.5999301904510623E-4</v>
      </c>
      <c r="G25">
        <f t="shared" ref="G25:G56" si="7">(1-G$9) * (1-G$10) * (1-G$11) * G$19 * (1-G$19)^(A25 - 4)</f>
        <v>9.5135455887283046E-4</v>
      </c>
      <c r="H25">
        <f t="shared" ref="H25:N25" si="8">(1-H9)*(1 - H10)*(1 - H11)*H12</f>
        <v>0</v>
      </c>
      <c r="I25">
        <f t="shared" si="8"/>
        <v>0</v>
      </c>
      <c r="J25">
        <f t="shared" si="8"/>
        <v>0</v>
      </c>
      <c r="K25">
        <f t="shared" si="8"/>
        <v>0</v>
      </c>
      <c r="L25">
        <f t="shared" si="8"/>
        <v>0</v>
      </c>
      <c r="M25">
        <f t="shared" si="8"/>
        <v>0</v>
      </c>
      <c r="N25">
        <f t="shared" si="8"/>
        <v>0</v>
      </c>
    </row>
    <row r="26" spans="1:14">
      <c r="A26" s="1">
        <v>5</v>
      </c>
      <c r="B26" s="1">
        <v>2996</v>
      </c>
      <c r="C26" s="1">
        <f t="shared" si="0"/>
        <v>2.9476172214044233E-4</v>
      </c>
      <c r="D26">
        <f t="shared" si="1"/>
        <v>4.002599710268436E-7</v>
      </c>
      <c r="E26">
        <f t="shared" si="3"/>
        <v>5.7513696937564775E-4</v>
      </c>
      <c r="F26">
        <f t="shared" si="5"/>
        <v>5.3358224106953727E-4</v>
      </c>
      <c r="G26">
        <f t="shared" si="7"/>
        <v>5.1438430660004971E-4</v>
      </c>
      <c r="H26">
        <f t="shared" ref="H26:H57" si="9">(1-H$9) * (1-H$10) * (1-H$11) * (1-H$12)* H$19 * (1-H$19)^(A26 - 5)</f>
        <v>0</v>
      </c>
      <c r="I26">
        <f t="shared" ref="I26:N26" si="10">(1-I9)*(1 - I10)*(1 - I11)*(1 - I12)*I13</f>
        <v>0</v>
      </c>
      <c r="J26">
        <f t="shared" si="10"/>
        <v>0</v>
      </c>
      <c r="K26">
        <f t="shared" si="10"/>
        <v>0</v>
      </c>
      <c r="L26">
        <f t="shared" si="10"/>
        <v>0</v>
      </c>
      <c r="M26">
        <f t="shared" si="10"/>
        <v>0</v>
      </c>
      <c r="N26">
        <f t="shared" si="10"/>
        <v>0</v>
      </c>
    </row>
    <row r="27" spans="1:14">
      <c r="A27" s="1">
        <v>6</v>
      </c>
      <c r="B27" s="1">
        <v>765</v>
      </c>
      <c r="C27" s="1">
        <f t="shared" si="0"/>
        <v>7.5264591935059552E-5</v>
      </c>
      <c r="D27">
        <f t="shared" si="1"/>
        <v>1.0132382439639529E-8</v>
      </c>
      <c r="E27">
        <f t="shared" si="3"/>
        <v>2.4593296804600753E-4</v>
      </c>
      <c r="F27">
        <f t="shared" si="5"/>
        <v>2.9657508162714302E-4</v>
      </c>
      <c r="G27">
        <f t="shared" si="7"/>
        <v>2.7812050976021269E-4</v>
      </c>
      <c r="H27">
        <f t="shared" si="9"/>
        <v>0</v>
      </c>
      <c r="I27">
        <f t="shared" ref="I27:I58" si="11">(1-I$9) * (1-I$10) * (1-I$11) * (1-I$12)* (1-I$13)*I$19 * (1-I$19)^(A27 - 6)</f>
        <v>0</v>
      </c>
      <c r="J27">
        <f>(1-J9)*(1 - J10)*(1 - J11)*(1 - J12)*(1-J13)*J14</f>
        <v>0</v>
      </c>
      <c r="K27">
        <f>(1-K9)*(1 - K10)*(1 - K11)*(1 - K12)*(1-K13)*K14</f>
        <v>0</v>
      </c>
      <c r="L27">
        <f>(1-L9)*(1 - L10)*(1 - L11)*(1 - L12)*(1-L13)*L14</f>
        <v>0</v>
      </c>
      <c r="M27">
        <f>(1-M9)*(1 - M10)*(1 - M11)*(1 - M12)*(1-M13)*M14</f>
        <v>0</v>
      </c>
      <c r="N27">
        <f>(1-N9)*(1 - N10)*(1 - N11)*(1 - N12)*(1-N13)*N14</f>
        <v>0</v>
      </c>
    </row>
    <row r="28" spans="1:14">
      <c r="A28" s="1">
        <v>7</v>
      </c>
      <c r="B28" s="1">
        <v>645</v>
      </c>
      <c r="C28" s="1">
        <f t="shared" si="0"/>
        <v>6.3458381435442355E-5</v>
      </c>
      <c r="D28">
        <f t="shared" si="1"/>
        <v>2.5649623078654097E-10</v>
      </c>
      <c r="E28">
        <f t="shared" si="3"/>
        <v>1.0516281858489673E-4</v>
      </c>
      <c r="F28">
        <f t="shared" si="5"/>
        <v>1.6484202859870642E-4</v>
      </c>
      <c r="G28">
        <f t="shared" si="7"/>
        <v>1.5037592896360166E-4</v>
      </c>
      <c r="H28">
        <f t="shared" si="9"/>
        <v>0</v>
      </c>
      <c r="I28">
        <f t="shared" si="11"/>
        <v>0</v>
      </c>
      <c r="J28">
        <f t="shared" ref="J28:J59" si="12">(1-J$9) * (1-J$10) * (1-J$11) * (1-J$12)* (1-J$13)*(1-J$14)*J$19 * (1-J$19)^(A28 - 7)</f>
        <v>0</v>
      </c>
      <c r="K28">
        <f>(1-K9)*(1 - K10)*(1 - K11)*(1 - K12)*(1-K13)*(1-K14)*K15</f>
        <v>0</v>
      </c>
      <c r="L28">
        <f>(1-L9)*(1 - L10)*(1 - L11)*(1 - L12)*(1-L13)*(1-L14)*L15</f>
        <v>0</v>
      </c>
      <c r="M28">
        <f>(1-M9)*(1 - M10)*(1 - M11)*(1 - M12)*(1-M13)*(1-M14)*M15</f>
        <v>0</v>
      </c>
      <c r="N28">
        <f>(1-N9)*(1 - N10)*(1 - N11)*(1 - N12)*(1-N13)*(1-N14)*N15</f>
        <v>0</v>
      </c>
    </row>
    <row r="29" spans="1:14">
      <c r="A29" s="1">
        <v>8</v>
      </c>
      <c r="B29" s="1">
        <v>1556</v>
      </c>
      <c r="C29" s="1">
        <f t="shared" si="0"/>
        <v>1.5308719614503616E-4</v>
      </c>
      <c r="D29">
        <f t="shared" si="1"/>
        <v>6.4930747333736699E-12</v>
      </c>
      <c r="E29">
        <f t="shared" si="3"/>
        <v>4.4968425748641461E-5</v>
      </c>
      <c r="F29">
        <f t="shared" si="5"/>
        <v>9.162231109725787E-5</v>
      </c>
      <c r="G29">
        <f t="shared" si="7"/>
        <v>8.1306193603493558E-5</v>
      </c>
      <c r="H29">
        <f t="shared" si="9"/>
        <v>0</v>
      </c>
      <c r="I29">
        <f t="shared" si="11"/>
        <v>0</v>
      </c>
      <c r="J29">
        <f t="shared" si="12"/>
        <v>0</v>
      </c>
      <c r="K29">
        <f t="shared" ref="K29:K60" si="13">(1-K$9) * (1-K$10) * (1-K$11) * (1-K$12)* (1-K$13)*(1-K$14)*(1 - K$15)*K$19 * (1-K$19)^(A29 - 8)</f>
        <v>0</v>
      </c>
      <c r="L29">
        <f>(1-L9)*(1 - L10)*(1 - L11)*(1 - L12)*(1-L13)*(1-L14)*(1-L15)*L16</f>
        <v>0</v>
      </c>
      <c r="M29">
        <f>(1-M9)*(1 - M10)*(1 - M11)*(1 - M12)*(1-M13)*(1-M14)*(1-M15)*M16</f>
        <v>0</v>
      </c>
      <c r="N29">
        <f>(1-N9)*(1 - N10)*(1 - N11)*(1 - N12)*(1-N13)*(1-N14)*(1-N15)*N16</f>
        <v>0</v>
      </c>
    </row>
    <row r="30" spans="1:14">
      <c r="A30" s="1">
        <v>9</v>
      </c>
      <c r="B30" s="1">
        <v>104</v>
      </c>
      <c r="C30" s="1">
        <f t="shared" si="0"/>
        <v>1.0232049099668226E-5</v>
      </c>
      <c r="D30">
        <f t="shared" si="1"/>
        <v>1.6436896309896107E-13</v>
      </c>
      <c r="E30">
        <f t="shared" si="3"/>
        <v>1.922884286976974E-5</v>
      </c>
      <c r="F30">
        <f t="shared" si="5"/>
        <v>5.0925409995036786E-5</v>
      </c>
      <c r="G30">
        <f t="shared" si="7"/>
        <v>4.3961139019057294E-5</v>
      </c>
      <c r="H30">
        <f t="shared" si="9"/>
        <v>0</v>
      </c>
      <c r="I30">
        <f t="shared" si="11"/>
        <v>0</v>
      </c>
      <c r="J30">
        <f t="shared" si="12"/>
        <v>0</v>
      </c>
      <c r="K30">
        <f t="shared" si="13"/>
        <v>0</v>
      </c>
      <c r="L30">
        <f t="shared" ref="L30:L61" si="14">(1-L$9) * (1-L$10) * (1-L$11) * (1-L$12)* (1-L$13)*(1-L$14)*(1 - L$15)*(1-L$16)*L$19 * (1-L$19)^(A30 - 9)</f>
        <v>0</v>
      </c>
      <c r="M30">
        <f>(1-M9)*(1 - M10)*(1 - M11)*(1 - M12)*(1-M13)*(1-M14)*(1-M15)*(1-M16)*M17</f>
        <v>0</v>
      </c>
      <c r="N30">
        <f>(1-N9)*(1 - N10)*(1 - N11)*(1 - N12)*(1-N13)*(1-N14)*(1-N15)*(1-N16)*N17</f>
        <v>0</v>
      </c>
    </row>
    <row r="31" spans="1:14">
      <c r="A31" s="1">
        <v>10</v>
      </c>
      <c r="B31" s="1">
        <v>82</v>
      </c>
      <c r="C31" s="1">
        <f t="shared" si="0"/>
        <v>8.0675771747384086E-6</v>
      </c>
      <c r="D31">
        <f t="shared" si="1"/>
        <v>4.1609186925513884E-15</v>
      </c>
      <c r="E31">
        <f t="shared" si="3"/>
        <v>8.2224003165479957E-6</v>
      </c>
      <c r="F31">
        <f t="shared" si="5"/>
        <v>2.830530415686283E-5</v>
      </c>
      <c r="G31">
        <f t="shared" si="7"/>
        <v>2.3769182373455038E-5</v>
      </c>
      <c r="H31">
        <f t="shared" si="9"/>
        <v>0</v>
      </c>
      <c r="I31">
        <f t="shared" si="11"/>
        <v>0</v>
      </c>
      <c r="J31">
        <f t="shared" si="12"/>
        <v>0</v>
      </c>
      <c r="K31">
        <f t="shared" si="13"/>
        <v>0</v>
      </c>
      <c r="L31">
        <f t="shared" si="14"/>
        <v>0</v>
      </c>
      <c r="M31">
        <f t="shared" ref="M31:M62" si="15">(1-M$9) * (1-M$10) * (1-M$11) * (1-M$12)* (1-M$13)*(1-M$14)*(1 - M$15)*(1-M$16)*(1-M$17)*M$19 * (1-M$19)^(A31 - 10)</f>
        <v>0</v>
      </c>
      <c r="N31">
        <f>(1-N9)*(1 - N10)*(1 - N11)*(1 - N12)*(1-N13)*(1-N14)*(1-N15)*(1-N16)*(1-N17)*N18</f>
        <v>0</v>
      </c>
    </row>
    <row r="32" spans="1:14">
      <c r="A32" s="1">
        <v>11</v>
      </c>
      <c r="B32" s="1">
        <v>69</v>
      </c>
      <c r="C32" s="1">
        <f t="shared" si="0"/>
        <v>6.7885710372798804E-6</v>
      </c>
      <c r="D32">
        <f t="shared" si="1"/>
        <v>1.0533159082837208E-16</v>
      </c>
      <c r="E32">
        <f t="shared" si="3"/>
        <v>3.5159612787650891E-6</v>
      </c>
      <c r="F32">
        <f t="shared" si="5"/>
        <v>1.5732622348854933E-5</v>
      </c>
      <c r="G32">
        <f t="shared" si="7"/>
        <v>1.2851669526980353E-5</v>
      </c>
      <c r="H32">
        <f t="shared" si="9"/>
        <v>0</v>
      </c>
      <c r="I32">
        <f t="shared" si="11"/>
        <v>0</v>
      </c>
      <c r="J32">
        <f t="shared" si="12"/>
        <v>0</v>
      </c>
      <c r="K32">
        <f t="shared" si="13"/>
        <v>0</v>
      </c>
      <c r="L32">
        <f t="shared" si="14"/>
        <v>0</v>
      </c>
      <c r="M32">
        <f t="shared" si="15"/>
        <v>0</v>
      </c>
      <c r="N32">
        <f t="shared" ref="N32:N63" si="16">(1-N$9) * (1-N$10) * (1-N$11) * (1-N$12)* (1-N$13)*(1-N$14)*(1 - N$15)*(1-N$16)*(1-N$17)*(1-N$18)*N$19 * (1-N$19)^(A32 - 11)</f>
        <v>0</v>
      </c>
    </row>
    <row r="33" spans="1:14">
      <c r="A33" s="1">
        <v>12</v>
      </c>
      <c r="B33" s="1">
        <v>54</v>
      </c>
      <c r="C33" s="1">
        <f t="shared" si="0"/>
        <v>5.3127947248277326E-6</v>
      </c>
      <c r="D33">
        <f t="shared" si="1"/>
        <v>2.6664169252566026E-18</v>
      </c>
      <c r="E33">
        <f t="shared" si="3"/>
        <v>1.5034519407789383E-6</v>
      </c>
      <c r="F33">
        <f t="shared" si="5"/>
        <v>8.7444884746690758E-6</v>
      </c>
      <c r="G33">
        <f t="shared" si="7"/>
        <v>6.9487207021125368E-6</v>
      </c>
      <c r="H33">
        <f t="shared" si="9"/>
        <v>0</v>
      </c>
      <c r="I33">
        <f t="shared" si="11"/>
        <v>0</v>
      </c>
      <c r="J33">
        <f t="shared" si="12"/>
        <v>0</v>
      </c>
      <c r="K33">
        <f t="shared" si="13"/>
        <v>0</v>
      </c>
      <c r="L33">
        <f t="shared" si="14"/>
        <v>0</v>
      </c>
      <c r="M33">
        <f t="shared" si="15"/>
        <v>0</v>
      </c>
      <c r="N33">
        <f t="shared" si="16"/>
        <v>0</v>
      </c>
    </row>
    <row r="34" spans="1:14">
      <c r="A34" s="1">
        <v>13</v>
      </c>
      <c r="B34" s="1">
        <v>55</v>
      </c>
      <c r="C34" s="1">
        <f t="shared" si="0"/>
        <v>5.4111798123245424E-6</v>
      </c>
      <c r="D34">
        <f t="shared" si="1"/>
        <v>6.7499020601327401E-20</v>
      </c>
      <c r="E34">
        <f t="shared" si="3"/>
        <v>6.4288755165866475E-7</v>
      </c>
      <c r="F34">
        <f t="shared" si="5"/>
        <v>4.8603517575177636E-6</v>
      </c>
      <c r="G34">
        <f t="shared" si="7"/>
        <v>3.7570775761546055E-6</v>
      </c>
      <c r="H34">
        <f t="shared" si="9"/>
        <v>0</v>
      </c>
      <c r="I34">
        <f t="shared" si="11"/>
        <v>0</v>
      </c>
      <c r="J34">
        <f t="shared" si="12"/>
        <v>0</v>
      </c>
      <c r="K34">
        <f t="shared" si="13"/>
        <v>0</v>
      </c>
      <c r="L34">
        <f t="shared" si="14"/>
        <v>0</v>
      </c>
      <c r="M34">
        <f t="shared" si="15"/>
        <v>0</v>
      </c>
      <c r="N34">
        <f t="shared" si="16"/>
        <v>0</v>
      </c>
    </row>
    <row r="35" spans="1:14">
      <c r="A35" s="1">
        <v>14</v>
      </c>
      <c r="B35" s="1">
        <v>38</v>
      </c>
      <c r="C35" s="1">
        <f t="shared" si="0"/>
        <v>3.7386333248787749E-6</v>
      </c>
      <c r="D35">
        <f t="shared" si="1"/>
        <v>1.7087041936249198E-21</v>
      </c>
      <c r="E35">
        <f t="shared" si="3"/>
        <v>2.7490363533904475E-7</v>
      </c>
      <c r="F35">
        <f t="shared" si="5"/>
        <v>2.7014752521244528E-6</v>
      </c>
      <c r="G35">
        <f t="shared" si="7"/>
        <v>2.0314000977118499E-6</v>
      </c>
      <c r="H35">
        <f t="shared" si="9"/>
        <v>0</v>
      </c>
      <c r="I35">
        <f t="shared" si="11"/>
        <v>0</v>
      </c>
      <c r="J35">
        <f t="shared" si="12"/>
        <v>0</v>
      </c>
      <c r="K35">
        <f t="shared" si="13"/>
        <v>0</v>
      </c>
      <c r="L35">
        <f t="shared" si="14"/>
        <v>0</v>
      </c>
      <c r="M35">
        <f t="shared" si="15"/>
        <v>0</v>
      </c>
      <c r="N35">
        <f t="shared" si="16"/>
        <v>0</v>
      </c>
    </row>
    <row r="36" spans="1:14">
      <c r="A36" s="1">
        <v>15</v>
      </c>
      <c r="B36" s="1">
        <v>29</v>
      </c>
      <c r="C36" s="1">
        <f t="shared" si="0"/>
        <v>2.8531675374074859E-6</v>
      </c>
      <c r="D36">
        <f t="shared" si="1"/>
        <v>4.3254998299248961E-23</v>
      </c>
      <c r="E36">
        <f t="shared" si="3"/>
        <v>1.1755089755221571E-7</v>
      </c>
      <c r="F36">
        <f t="shared" si="5"/>
        <v>1.5015309388981403E-6</v>
      </c>
      <c r="G36">
        <f t="shared" si="7"/>
        <v>1.0983500535560684E-6</v>
      </c>
      <c r="H36">
        <f t="shared" si="9"/>
        <v>0</v>
      </c>
      <c r="I36">
        <f t="shared" si="11"/>
        <v>0</v>
      </c>
      <c r="J36">
        <f t="shared" si="12"/>
        <v>0</v>
      </c>
      <c r="K36">
        <f t="shared" si="13"/>
        <v>0</v>
      </c>
      <c r="L36">
        <f t="shared" si="14"/>
        <v>0</v>
      </c>
      <c r="M36">
        <f t="shared" si="15"/>
        <v>0</v>
      </c>
      <c r="N36">
        <f t="shared" si="16"/>
        <v>0</v>
      </c>
    </row>
    <row r="37" spans="1:14">
      <c r="A37" s="1">
        <v>16</v>
      </c>
      <c r="B37" s="1">
        <v>20</v>
      </c>
      <c r="C37" s="1">
        <f t="shared" si="0"/>
        <v>1.9677017499361973E-6</v>
      </c>
      <c r="D37">
        <f t="shared" si="1"/>
        <v>1.0949788060734022E-24</v>
      </c>
      <c r="E37">
        <f t="shared" si="3"/>
        <v>5.0265663086954824E-8</v>
      </c>
      <c r="F37">
        <f t="shared" si="5"/>
        <v>8.3457923913806234E-7</v>
      </c>
      <c r="G37">
        <f t="shared" si="7"/>
        <v>5.9386274594820839E-7</v>
      </c>
      <c r="H37">
        <f t="shared" si="9"/>
        <v>0</v>
      </c>
      <c r="I37">
        <f t="shared" si="11"/>
        <v>0</v>
      </c>
      <c r="J37">
        <f t="shared" si="12"/>
        <v>0</v>
      </c>
      <c r="K37">
        <f t="shared" si="13"/>
        <v>0</v>
      </c>
      <c r="L37">
        <f t="shared" si="14"/>
        <v>0</v>
      </c>
      <c r="M37">
        <f t="shared" si="15"/>
        <v>0</v>
      </c>
      <c r="N37">
        <f t="shared" si="16"/>
        <v>0</v>
      </c>
    </row>
    <row r="38" spans="1:14">
      <c r="A38" s="1">
        <v>17</v>
      </c>
      <c r="B38" s="1">
        <v>23</v>
      </c>
      <c r="C38" s="1">
        <f t="shared" si="0"/>
        <v>2.2628570124266267E-6</v>
      </c>
      <c r="D38">
        <f t="shared" si="1"/>
        <v>2.7718844824708993E-26</v>
      </c>
      <c r="E38">
        <f t="shared" si="3"/>
        <v>2.1493982080816778E-8</v>
      </c>
      <c r="F38">
        <f t="shared" si="5"/>
        <v>4.6387489485324366E-7</v>
      </c>
      <c r="G38">
        <f t="shared" si="7"/>
        <v>3.2109340722779251E-7</v>
      </c>
      <c r="H38">
        <f t="shared" si="9"/>
        <v>0</v>
      </c>
      <c r="I38">
        <f t="shared" si="11"/>
        <v>0</v>
      </c>
      <c r="J38">
        <f t="shared" si="12"/>
        <v>0</v>
      </c>
      <c r="K38">
        <f t="shared" si="13"/>
        <v>0</v>
      </c>
      <c r="L38">
        <f t="shared" si="14"/>
        <v>0</v>
      </c>
      <c r="M38">
        <f t="shared" si="15"/>
        <v>0</v>
      </c>
      <c r="N38">
        <f t="shared" si="16"/>
        <v>0</v>
      </c>
    </row>
    <row r="39" spans="1:14">
      <c r="A39" s="1">
        <v>18</v>
      </c>
      <c r="B39" s="1">
        <v>12</v>
      </c>
      <c r="C39" s="1">
        <f t="shared" si="0"/>
        <v>1.1806210499617184E-6</v>
      </c>
      <c r="D39">
        <f t="shared" si="1"/>
        <v>7.016887944813712E-28</v>
      </c>
      <c r="E39">
        <f t="shared" si="3"/>
        <v>9.1909911720705211E-9</v>
      </c>
      <c r="F39">
        <f t="shared" si="5"/>
        <v>2.5783042278566819E-7</v>
      </c>
      <c r="G39">
        <f t="shared" si="7"/>
        <v>1.7361078274161446E-7</v>
      </c>
      <c r="H39">
        <f t="shared" si="9"/>
        <v>0</v>
      </c>
      <c r="I39">
        <f t="shared" si="11"/>
        <v>0</v>
      </c>
      <c r="J39">
        <f t="shared" si="12"/>
        <v>0</v>
      </c>
      <c r="K39">
        <f t="shared" si="13"/>
        <v>0</v>
      </c>
      <c r="L39">
        <f t="shared" si="14"/>
        <v>0</v>
      </c>
      <c r="M39">
        <f t="shared" si="15"/>
        <v>0</v>
      </c>
      <c r="N39">
        <f t="shared" si="16"/>
        <v>0</v>
      </c>
    </row>
    <row r="40" spans="1:14">
      <c r="A40" s="1">
        <v>19</v>
      </c>
      <c r="B40" s="1">
        <v>15</v>
      </c>
      <c r="C40" s="1">
        <f t="shared" si="0"/>
        <v>1.4757763124521481E-6</v>
      </c>
      <c r="D40">
        <f t="shared" si="1"/>
        <v>1.7762903447614688E-29</v>
      </c>
      <c r="E40">
        <f t="shared" si="3"/>
        <v>3.93013813854767E-9</v>
      </c>
      <c r="F40">
        <f t="shared" si="5"/>
        <v>1.4330701586010081E-7</v>
      </c>
      <c r="G40">
        <f t="shared" si="7"/>
        <v>9.3868959018437302E-8</v>
      </c>
      <c r="H40">
        <f t="shared" si="9"/>
        <v>0</v>
      </c>
      <c r="I40">
        <f t="shared" si="11"/>
        <v>0</v>
      </c>
      <c r="J40">
        <f t="shared" si="12"/>
        <v>0</v>
      </c>
      <c r="K40">
        <f t="shared" si="13"/>
        <v>0</v>
      </c>
      <c r="L40">
        <f t="shared" si="14"/>
        <v>0</v>
      </c>
      <c r="M40">
        <f t="shared" si="15"/>
        <v>0</v>
      </c>
      <c r="N40">
        <f t="shared" si="16"/>
        <v>0</v>
      </c>
    </row>
    <row r="41" spans="1:14">
      <c r="A41" s="1">
        <v>20</v>
      </c>
      <c r="B41" s="1">
        <v>8</v>
      </c>
      <c r="C41" s="1">
        <f t="shared" si="0"/>
        <v>7.8708069997447893E-7</v>
      </c>
      <c r="D41">
        <f t="shared" si="1"/>
        <v>4.4965908159113166E-31</v>
      </c>
      <c r="E41">
        <f t="shared" si="3"/>
        <v>1.6805571345780452E-9</v>
      </c>
      <c r="F41">
        <f t="shared" si="5"/>
        <v>7.9652744516496819E-8</v>
      </c>
      <c r="G41">
        <f t="shared" si="7"/>
        <v>5.0753653246982199E-8</v>
      </c>
      <c r="H41">
        <f t="shared" si="9"/>
        <v>0</v>
      </c>
      <c r="I41">
        <f t="shared" si="11"/>
        <v>0</v>
      </c>
      <c r="J41">
        <f t="shared" si="12"/>
        <v>0</v>
      </c>
      <c r="K41">
        <f t="shared" si="13"/>
        <v>0</v>
      </c>
      <c r="L41">
        <f t="shared" si="14"/>
        <v>0</v>
      </c>
      <c r="M41">
        <f t="shared" si="15"/>
        <v>0</v>
      </c>
      <c r="N41">
        <f t="shared" si="16"/>
        <v>0</v>
      </c>
    </row>
    <row r="42" spans="1:14">
      <c r="A42" s="1">
        <v>21</v>
      </c>
      <c r="B42" s="1">
        <v>5</v>
      </c>
      <c r="C42" s="1">
        <f t="shared" si="0"/>
        <v>4.9192543748404932E-7</v>
      </c>
      <c r="D42">
        <f t="shared" si="1"/>
        <v>1.1382896397183977E-32</v>
      </c>
      <c r="E42">
        <f t="shared" si="3"/>
        <v>7.1861908742598095E-10</v>
      </c>
      <c r="F42">
        <f t="shared" si="5"/>
        <v>4.4272498948718618E-8</v>
      </c>
      <c r="G42">
        <f t="shared" si="7"/>
        <v>2.7441801260509917E-8</v>
      </c>
      <c r="H42">
        <f t="shared" si="9"/>
        <v>0</v>
      </c>
      <c r="I42">
        <f t="shared" si="11"/>
        <v>0</v>
      </c>
      <c r="J42">
        <f t="shared" si="12"/>
        <v>0</v>
      </c>
      <c r="K42">
        <f t="shared" si="13"/>
        <v>0</v>
      </c>
      <c r="L42">
        <f t="shared" si="14"/>
        <v>0</v>
      </c>
      <c r="M42">
        <f t="shared" si="15"/>
        <v>0</v>
      </c>
      <c r="N42">
        <f t="shared" si="16"/>
        <v>0</v>
      </c>
    </row>
    <row r="43" spans="1:14">
      <c r="A43" s="1">
        <v>22</v>
      </c>
      <c r="B43" s="1">
        <v>5</v>
      </c>
      <c r="C43" s="1">
        <f t="shared" si="0"/>
        <v>4.9192543748404932E-7</v>
      </c>
      <c r="D43">
        <f t="shared" si="1"/>
        <v>2.881523707483803E-34</v>
      </c>
      <c r="E43">
        <f t="shared" si="3"/>
        <v>3.072870193982491E-10</v>
      </c>
      <c r="F43">
        <f t="shared" si="5"/>
        <v>2.4607490615195884E-8</v>
      </c>
      <c r="G43">
        <f t="shared" si="7"/>
        <v>1.4837403974778901E-8</v>
      </c>
      <c r="H43">
        <f t="shared" si="9"/>
        <v>0</v>
      </c>
      <c r="I43">
        <f t="shared" si="11"/>
        <v>0</v>
      </c>
      <c r="J43">
        <f t="shared" si="12"/>
        <v>0</v>
      </c>
      <c r="K43">
        <f t="shared" si="13"/>
        <v>0</v>
      </c>
      <c r="L43">
        <f t="shared" si="14"/>
        <v>0</v>
      </c>
      <c r="M43">
        <f t="shared" si="15"/>
        <v>0</v>
      </c>
      <c r="N43">
        <f t="shared" si="16"/>
        <v>0</v>
      </c>
    </row>
    <row r="44" spans="1:14">
      <c r="A44" s="1">
        <v>23</v>
      </c>
      <c r="B44" s="1">
        <v>7</v>
      </c>
      <c r="C44" s="1">
        <f t="shared" si="0"/>
        <v>6.8869561247766902E-7</v>
      </c>
      <c r="D44">
        <f t="shared" si="1"/>
        <v>7.2944341994058111E-36</v>
      </c>
      <c r="E44">
        <f t="shared" si="3"/>
        <v>1.3139828031688051E-10</v>
      </c>
      <c r="F44">
        <f t="shared" si="5"/>
        <v>1.3677307781481786E-8</v>
      </c>
      <c r="G44">
        <f t="shared" si="7"/>
        <v>8.0223799677315348E-9</v>
      </c>
      <c r="H44">
        <f t="shared" si="9"/>
        <v>0</v>
      </c>
      <c r="I44">
        <f t="shared" si="11"/>
        <v>0</v>
      </c>
      <c r="J44">
        <f t="shared" si="12"/>
        <v>0</v>
      </c>
      <c r="K44">
        <f t="shared" si="13"/>
        <v>0</v>
      </c>
      <c r="L44">
        <f t="shared" si="14"/>
        <v>0</v>
      </c>
      <c r="M44">
        <f t="shared" si="15"/>
        <v>0</v>
      </c>
      <c r="N44">
        <f t="shared" si="16"/>
        <v>0</v>
      </c>
    </row>
    <row r="45" spans="1:14">
      <c r="A45" s="1">
        <v>27</v>
      </c>
      <c r="B45" s="1">
        <v>1</v>
      </c>
      <c r="C45" s="1">
        <f t="shared" si="0"/>
        <v>9.8385087496809866E-8</v>
      </c>
      <c r="D45">
        <f t="shared" si="1"/>
        <v>2.9954996066032372E-42</v>
      </c>
      <c r="E45">
        <f t="shared" si="3"/>
        <v>4.3931046343866551E-12</v>
      </c>
      <c r="F45">
        <f t="shared" si="5"/>
        <v>1.3053704804794939E-9</v>
      </c>
      <c r="G45">
        <f t="shared" si="7"/>
        <v>6.8562154113181561E-10</v>
      </c>
      <c r="H45">
        <f t="shared" si="9"/>
        <v>0</v>
      </c>
      <c r="I45">
        <f t="shared" si="11"/>
        <v>0</v>
      </c>
      <c r="J45">
        <f t="shared" si="12"/>
        <v>0</v>
      </c>
      <c r="K45">
        <f t="shared" si="13"/>
        <v>0</v>
      </c>
      <c r="L45">
        <f t="shared" si="14"/>
        <v>0</v>
      </c>
      <c r="M45">
        <f t="shared" si="15"/>
        <v>0</v>
      </c>
      <c r="N45">
        <f t="shared" si="16"/>
        <v>0</v>
      </c>
    </row>
    <row r="46" spans="1:14">
      <c r="A46" s="1">
        <v>28</v>
      </c>
      <c r="B46" s="1">
        <v>6</v>
      </c>
      <c r="C46" s="1">
        <f t="shared" si="0"/>
        <v>5.9031052498085922E-7</v>
      </c>
      <c r="D46">
        <f t="shared" si="1"/>
        <v>7.5829585291850773E-44</v>
      </c>
      <c r="E46">
        <f t="shared" si="3"/>
        <v>1.8785251500077311E-12</v>
      </c>
      <c r="F46">
        <f t="shared" si="5"/>
        <v>7.2554955357184757E-10</v>
      </c>
      <c r="G46">
        <f t="shared" si="7"/>
        <v>3.7070612395340286E-10</v>
      </c>
      <c r="H46">
        <f t="shared" si="9"/>
        <v>0</v>
      </c>
      <c r="I46">
        <f t="shared" si="11"/>
        <v>0</v>
      </c>
      <c r="J46">
        <f t="shared" si="12"/>
        <v>0</v>
      </c>
      <c r="K46">
        <f t="shared" si="13"/>
        <v>0</v>
      </c>
      <c r="L46">
        <f t="shared" si="14"/>
        <v>0</v>
      </c>
      <c r="M46">
        <f t="shared" si="15"/>
        <v>0</v>
      </c>
      <c r="N46">
        <f t="shared" si="16"/>
        <v>0</v>
      </c>
    </row>
    <row r="47" spans="1:14">
      <c r="A47" s="1">
        <v>29</v>
      </c>
      <c r="B47" s="1">
        <v>3</v>
      </c>
      <c r="C47" s="1">
        <f t="shared" si="0"/>
        <v>2.9515526249042961E-7</v>
      </c>
      <c r="D47">
        <f t="shared" si="1"/>
        <v>1.9195883026853264E-45</v>
      </c>
      <c r="E47">
        <f t="shared" si="3"/>
        <v>8.032717253283117E-13</v>
      </c>
      <c r="F47">
        <f t="shared" si="5"/>
        <v>4.0327413754211752E-10</v>
      </c>
      <c r="G47">
        <f t="shared" si="7"/>
        <v>2.0043569533958844E-10</v>
      </c>
      <c r="H47">
        <f t="shared" si="9"/>
        <v>0</v>
      </c>
      <c r="I47">
        <f t="shared" si="11"/>
        <v>0</v>
      </c>
      <c r="J47">
        <f t="shared" si="12"/>
        <v>0</v>
      </c>
      <c r="K47">
        <f t="shared" si="13"/>
        <v>0</v>
      </c>
      <c r="L47">
        <f t="shared" si="14"/>
        <v>0</v>
      </c>
      <c r="M47">
        <f t="shared" si="15"/>
        <v>0</v>
      </c>
      <c r="N47">
        <f t="shared" si="16"/>
        <v>0</v>
      </c>
    </row>
    <row r="48" spans="1:14">
      <c r="A48" s="1">
        <v>30</v>
      </c>
      <c r="B48" s="1">
        <v>1</v>
      </c>
      <c r="C48" s="1">
        <f t="shared" si="0"/>
        <v>9.8385087496809866E-8</v>
      </c>
      <c r="D48">
        <f t="shared" si="1"/>
        <v>4.8593424817296636E-47</v>
      </c>
      <c r="E48">
        <f t="shared" si="3"/>
        <v>3.4348513497903759E-13</v>
      </c>
      <c r="F48">
        <f t="shared" si="5"/>
        <v>2.241473779560864E-10</v>
      </c>
      <c r="G48">
        <f t="shared" si="7"/>
        <v>1.0837281979003447E-10</v>
      </c>
      <c r="H48">
        <f t="shared" si="9"/>
        <v>0</v>
      </c>
      <c r="I48">
        <f t="shared" si="11"/>
        <v>0</v>
      </c>
      <c r="J48">
        <f t="shared" si="12"/>
        <v>0</v>
      </c>
      <c r="K48">
        <f t="shared" si="13"/>
        <v>0</v>
      </c>
      <c r="L48">
        <f t="shared" si="14"/>
        <v>0</v>
      </c>
      <c r="M48">
        <f t="shared" si="15"/>
        <v>0</v>
      </c>
      <c r="N48">
        <f t="shared" si="16"/>
        <v>0</v>
      </c>
    </row>
    <row r="49" spans="1:14">
      <c r="A49" s="1">
        <v>32</v>
      </c>
      <c r="B49" s="1">
        <v>1</v>
      </c>
      <c r="C49" s="1">
        <f t="shared" si="0"/>
        <v>9.8385087496809866E-8</v>
      </c>
      <c r="D49">
        <f t="shared" si="1"/>
        <v>3.1139837128029563E-50</v>
      </c>
      <c r="E49">
        <f t="shared" si="3"/>
        <v>6.2805673882557338E-14</v>
      </c>
      <c r="F49">
        <f t="shared" si="5"/>
        <v>6.9246885753356641E-11</v>
      </c>
      <c r="G49">
        <f t="shared" si="7"/>
        <v>3.1681883061418137E-11</v>
      </c>
      <c r="H49">
        <f t="shared" si="9"/>
        <v>0</v>
      </c>
      <c r="I49">
        <f t="shared" si="11"/>
        <v>0</v>
      </c>
      <c r="J49">
        <f t="shared" si="12"/>
        <v>0</v>
      </c>
      <c r="K49">
        <f t="shared" si="13"/>
        <v>0</v>
      </c>
      <c r="L49">
        <f t="shared" si="14"/>
        <v>0</v>
      </c>
      <c r="M49">
        <f t="shared" si="15"/>
        <v>0</v>
      </c>
      <c r="N49">
        <f t="shared" si="16"/>
        <v>0</v>
      </c>
    </row>
    <row r="50" spans="1:14">
      <c r="A50" s="1">
        <v>33</v>
      </c>
      <c r="B50" s="1">
        <v>2</v>
      </c>
      <c r="C50" s="1">
        <f t="shared" si="0"/>
        <v>1.9677017499361973E-7</v>
      </c>
      <c r="D50">
        <f t="shared" si="1"/>
        <v>7.8828951613580461E-52</v>
      </c>
      <c r="E50">
        <f t="shared" si="3"/>
        <v>2.6856186631220499E-14</v>
      </c>
      <c r="F50">
        <f t="shared" si="5"/>
        <v>3.8488726224399937E-11</v>
      </c>
      <c r="G50">
        <f t="shared" si="7"/>
        <v>1.7129957804206871E-11</v>
      </c>
      <c r="H50">
        <f t="shared" si="9"/>
        <v>0</v>
      </c>
      <c r="I50">
        <f t="shared" si="11"/>
        <v>0</v>
      </c>
      <c r="J50">
        <f t="shared" si="12"/>
        <v>0</v>
      </c>
      <c r="K50">
        <f t="shared" si="13"/>
        <v>0</v>
      </c>
      <c r="L50">
        <f t="shared" si="14"/>
        <v>0</v>
      </c>
      <c r="M50">
        <f t="shared" si="15"/>
        <v>0</v>
      </c>
      <c r="N50">
        <f t="shared" si="16"/>
        <v>0</v>
      </c>
    </row>
    <row r="51" spans="1:14">
      <c r="A51" s="1">
        <v>35</v>
      </c>
      <c r="B51" s="1">
        <v>3</v>
      </c>
      <c r="C51" s="1">
        <f t="shared" si="0"/>
        <v>2.9515526249042961E-7</v>
      </c>
      <c r="D51">
        <f t="shared" si="1"/>
        <v>5.0515491004175356E-55</v>
      </c>
      <c r="E51">
        <f t="shared" si="3"/>
        <v>4.9106081385224105E-15</v>
      </c>
      <c r="F51">
        <f t="shared" si="5"/>
        <v>1.1890500134136741E-11</v>
      </c>
      <c r="G51">
        <f t="shared" si="7"/>
        <v>5.0077991977266476E-12</v>
      </c>
      <c r="H51">
        <f t="shared" si="9"/>
        <v>0</v>
      </c>
      <c r="I51">
        <f t="shared" si="11"/>
        <v>0</v>
      </c>
      <c r="J51">
        <f t="shared" si="12"/>
        <v>0</v>
      </c>
      <c r="K51">
        <f t="shared" si="13"/>
        <v>0</v>
      </c>
      <c r="L51">
        <f t="shared" si="14"/>
        <v>0</v>
      </c>
      <c r="M51">
        <f t="shared" si="15"/>
        <v>0</v>
      </c>
      <c r="N51">
        <f t="shared" si="16"/>
        <v>0</v>
      </c>
    </row>
    <row r="52" spans="1:14">
      <c r="A52" s="1">
        <v>36</v>
      </c>
      <c r="B52" s="1">
        <v>2</v>
      </c>
      <c r="C52" s="1">
        <f t="shared" si="0"/>
        <v>1.9677017499361973E-7</v>
      </c>
      <c r="D52">
        <f t="shared" si="1"/>
        <v>1.2787745741033592E-56</v>
      </c>
      <c r="E52">
        <f t="shared" si="3"/>
        <v>2.0998136074068058E-15</v>
      </c>
      <c r="F52">
        <f t="shared" si="5"/>
        <v>6.6089644228050474E-12</v>
      </c>
      <c r="G52">
        <f t="shared" si="7"/>
        <v>2.7076480518124442E-12</v>
      </c>
      <c r="H52">
        <f t="shared" si="9"/>
        <v>0</v>
      </c>
      <c r="I52">
        <f t="shared" si="11"/>
        <v>0</v>
      </c>
      <c r="J52">
        <f t="shared" si="12"/>
        <v>0</v>
      </c>
      <c r="K52">
        <f t="shared" si="13"/>
        <v>0</v>
      </c>
      <c r="L52">
        <f t="shared" si="14"/>
        <v>0</v>
      </c>
      <c r="M52">
        <f t="shared" si="15"/>
        <v>0</v>
      </c>
      <c r="N52">
        <f t="shared" si="16"/>
        <v>0</v>
      </c>
    </row>
    <row r="53" spans="1:14">
      <c r="A53" s="1">
        <v>37</v>
      </c>
      <c r="B53" s="1">
        <v>1</v>
      </c>
      <c r="C53" s="1">
        <f t="shared" si="0"/>
        <v>9.8385087496809866E-8</v>
      </c>
      <c r="D53">
        <f t="shared" si="1"/>
        <v>3.2371543438785252E-58</v>
      </c>
      <c r="E53">
        <f t="shared" si="3"/>
        <v>8.9789636262393865E-16</v>
      </c>
      <c r="F53">
        <f t="shared" si="5"/>
        <v>3.6733871787701672E-12</v>
      </c>
      <c r="G53">
        <f t="shared" si="7"/>
        <v>1.4639880081078101E-12</v>
      </c>
      <c r="H53">
        <f t="shared" si="9"/>
        <v>0</v>
      </c>
      <c r="I53">
        <f t="shared" si="11"/>
        <v>0</v>
      </c>
      <c r="J53">
        <f t="shared" si="12"/>
        <v>0</v>
      </c>
      <c r="K53">
        <f t="shared" si="13"/>
        <v>0</v>
      </c>
      <c r="L53">
        <f t="shared" si="14"/>
        <v>0</v>
      </c>
      <c r="M53">
        <f t="shared" si="15"/>
        <v>0</v>
      </c>
      <c r="N53">
        <f t="shared" si="16"/>
        <v>0</v>
      </c>
    </row>
    <row r="54" spans="1:14">
      <c r="A54" s="1">
        <v>39</v>
      </c>
      <c r="B54" s="1">
        <v>2</v>
      </c>
      <c r="C54" s="1">
        <f t="shared" si="0"/>
        <v>1.9677017499361973E-7</v>
      </c>
      <c r="D54">
        <f t="shared" ref="D54:D85" si="17">D$19*(1-D$19)^(A54-1)</f>
        <v>2.0744464792444466E-61</v>
      </c>
      <c r="E54">
        <f t="shared" si="3"/>
        <v>1.6417882577286823E-16</v>
      </c>
      <c r="F54">
        <f t="shared" si="5"/>
        <v>1.1348364839939265E-12</v>
      </c>
      <c r="G54">
        <f t="shared" si="7"/>
        <v>4.2798459028797185E-13</v>
      </c>
      <c r="H54">
        <f t="shared" si="9"/>
        <v>0</v>
      </c>
      <c r="I54">
        <f t="shared" si="11"/>
        <v>0</v>
      </c>
      <c r="J54">
        <f t="shared" si="12"/>
        <v>0</v>
      </c>
      <c r="K54">
        <f t="shared" si="13"/>
        <v>0</v>
      </c>
      <c r="L54">
        <f t="shared" si="14"/>
        <v>0</v>
      </c>
      <c r="M54">
        <f t="shared" si="15"/>
        <v>0</v>
      </c>
      <c r="N54">
        <f t="shared" si="16"/>
        <v>0</v>
      </c>
    </row>
    <row r="55" spans="1:14">
      <c r="A55" s="1">
        <v>41</v>
      </c>
      <c r="B55" s="1">
        <v>2</v>
      </c>
      <c r="C55" s="1">
        <f t="shared" si="0"/>
        <v>1.9677017499361973E-7</v>
      </c>
      <c r="D55">
        <f t="shared" si="17"/>
        <v>1.3293552725983837E-64</v>
      </c>
      <c r="E55">
        <f t="shared" ref="E55:E86" si="18">(1-E$9)*E$19*(1-E$19)^(A55-2)</f>
        <v>3.0019819607451856E-17</v>
      </c>
      <c r="F55">
        <f t="shared" si="5"/>
        <v>3.5059028159260488E-13</v>
      </c>
      <c r="G55">
        <f t="shared" si="7"/>
        <v>1.2511769803409086E-13</v>
      </c>
      <c r="H55">
        <f t="shared" si="9"/>
        <v>0</v>
      </c>
      <c r="I55">
        <f t="shared" si="11"/>
        <v>0</v>
      </c>
      <c r="J55">
        <f t="shared" si="12"/>
        <v>0</v>
      </c>
      <c r="K55">
        <f t="shared" si="13"/>
        <v>0</v>
      </c>
      <c r="L55">
        <f t="shared" si="14"/>
        <v>0</v>
      </c>
      <c r="M55">
        <f t="shared" si="15"/>
        <v>0</v>
      </c>
      <c r="N55">
        <f t="shared" si="16"/>
        <v>0</v>
      </c>
    </row>
    <row r="56" spans="1:14">
      <c r="A56" s="1">
        <v>42</v>
      </c>
      <c r="B56" s="1">
        <v>4</v>
      </c>
      <c r="C56" s="1">
        <f t="shared" si="0"/>
        <v>3.9354034998723946E-7</v>
      </c>
      <c r="D56">
        <f t="shared" si="17"/>
        <v>3.3651968708144294E-66</v>
      </c>
      <c r="E56">
        <f t="shared" si="18"/>
        <v>1.2836704523239035E-17</v>
      </c>
      <c r="F56">
        <f t="shared" ref="F56:F87" si="19">(1-F$9) * (1-F$10) * F$19 * (1 - F$19)^(A56-3)</f>
        <v>1.9486469634483107E-13</v>
      </c>
      <c r="G56">
        <f t="shared" si="7"/>
        <v>6.7649416031508353E-14</v>
      </c>
      <c r="H56">
        <f t="shared" si="9"/>
        <v>0</v>
      </c>
      <c r="I56">
        <f t="shared" si="11"/>
        <v>0</v>
      </c>
      <c r="J56">
        <f t="shared" si="12"/>
        <v>0</v>
      </c>
      <c r="K56">
        <f t="shared" si="13"/>
        <v>0</v>
      </c>
      <c r="L56">
        <f t="shared" si="14"/>
        <v>0</v>
      </c>
      <c r="M56">
        <f t="shared" si="15"/>
        <v>0</v>
      </c>
      <c r="N56">
        <f t="shared" si="16"/>
        <v>0</v>
      </c>
    </row>
    <row r="57" spans="1:14">
      <c r="A57" s="1">
        <v>44</v>
      </c>
      <c r="B57" s="1">
        <v>1</v>
      </c>
      <c r="C57" s="1">
        <f t="shared" si="0"/>
        <v>9.8385087496809866E-8</v>
      </c>
      <c r="D57">
        <f t="shared" si="17"/>
        <v>2.156499214758288E-69</v>
      </c>
      <c r="E57">
        <f t="shared" si="18"/>
        <v>2.3471696324282033E-18</v>
      </c>
      <c r="F57">
        <f t="shared" si="19"/>
        <v>6.0200451543076572E-14</v>
      </c>
      <c r="G57">
        <f t="shared" ref="G57:G88" si="20">(1-G$9) * (1-G$10) * (1-G$11) * G$19 * (1-G$19)^(A57 - 4)</f>
        <v>1.9776738226761162E-14</v>
      </c>
      <c r="H57">
        <f t="shared" si="9"/>
        <v>0</v>
      </c>
      <c r="I57">
        <f t="shared" si="11"/>
        <v>0</v>
      </c>
      <c r="J57">
        <f t="shared" si="12"/>
        <v>0</v>
      </c>
      <c r="K57">
        <f t="shared" si="13"/>
        <v>0</v>
      </c>
      <c r="L57">
        <f t="shared" si="14"/>
        <v>0</v>
      </c>
      <c r="M57">
        <f t="shared" si="15"/>
        <v>0</v>
      </c>
      <c r="N57">
        <f t="shared" si="16"/>
        <v>0</v>
      </c>
    </row>
    <row r="58" spans="1:14">
      <c r="D58">
        <f t="shared" si="17"/>
        <v>38.503046140556386</v>
      </c>
      <c r="E58">
        <f t="shared" si="18"/>
        <v>4.0229436759104058E-2</v>
      </c>
      <c r="F58">
        <f t="shared" si="19"/>
        <v>1.0058539078293556E-2</v>
      </c>
      <c r="G58">
        <f t="shared" si="20"/>
        <v>1.1131691899167059E-2</v>
      </c>
      <c r="H58">
        <f t="shared" ref="H58:H89" si="21">(1-H$9) * (1-H$10) * (1-H$11) * (1-H$12)* H$19 * (1-H$19)^(A58 - 5)</f>
        <v>0</v>
      </c>
      <c r="I58">
        <f t="shared" si="11"/>
        <v>0</v>
      </c>
      <c r="J58">
        <f t="shared" si="12"/>
        <v>0</v>
      </c>
      <c r="K58">
        <f t="shared" si="13"/>
        <v>0</v>
      </c>
      <c r="L58">
        <f t="shared" si="14"/>
        <v>0</v>
      </c>
      <c r="M58">
        <f t="shared" si="15"/>
        <v>0</v>
      </c>
      <c r="N58">
        <f t="shared" si="16"/>
        <v>0</v>
      </c>
    </row>
    <row r="59" spans="1:14">
      <c r="D59">
        <f t="shared" si="17"/>
        <v>38.503046140556386</v>
      </c>
      <c r="E59">
        <f t="shared" si="18"/>
        <v>4.0229436759104058E-2</v>
      </c>
      <c r="F59">
        <f t="shared" si="19"/>
        <v>1.0058539078293556E-2</v>
      </c>
      <c r="G59">
        <f t="shared" si="20"/>
        <v>1.1131691899167059E-2</v>
      </c>
      <c r="H59">
        <f t="shared" si="21"/>
        <v>0</v>
      </c>
      <c r="I59">
        <f t="shared" ref="I59:I90" si="22">(1-I$9) * (1-I$10) * (1-I$11) * (1-I$12)* (1-I$13)*I$19 * (1-I$19)^(A59 - 6)</f>
        <v>0</v>
      </c>
      <c r="J59">
        <f t="shared" si="12"/>
        <v>0</v>
      </c>
      <c r="K59">
        <f t="shared" si="13"/>
        <v>0</v>
      </c>
      <c r="L59">
        <f t="shared" si="14"/>
        <v>0</v>
      </c>
      <c r="M59">
        <f t="shared" si="15"/>
        <v>0</v>
      </c>
      <c r="N59">
        <f t="shared" si="16"/>
        <v>0</v>
      </c>
    </row>
    <row r="60" spans="1:14">
      <c r="D60">
        <f t="shared" si="17"/>
        <v>38.503046140556386</v>
      </c>
      <c r="E60">
        <f t="shared" si="18"/>
        <v>4.0229436759104058E-2</v>
      </c>
      <c r="F60">
        <f t="shared" si="19"/>
        <v>1.0058539078293556E-2</v>
      </c>
      <c r="G60">
        <f t="shared" si="20"/>
        <v>1.1131691899167059E-2</v>
      </c>
      <c r="H60">
        <f t="shared" si="21"/>
        <v>0</v>
      </c>
      <c r="I60">
        <f t="shared" si="22"/>
        <v>0</v>
      </c>
      <c r="J60">
        <f t="shared" ref="J60:J91" si="23">(1-J$9) * (1-J$10) * (1-J$11) * (1-J$12)* (1-J$13)*(1-J$14)*J$19 * (1-J$19)^(A60 - 7)</f>
        <v>0</v>
      </c>
      <c r="K60">
        <f t="shared" si="13"/>
        <v>0</v>
      </c>
      <c r="L60">
        <f t="shared" si="14"/>
        <v>0</v>
      </c>
      <c r="M60">
        <f t="shared" si="15"/>
        <v>0</v>
      </c>
      <c r="N60">
        <f t="shared" si="16"/>
        <v>0</v>
      </c>
    </row>
    <row r="61" spans="1:14">
      <c r="D61">
        <f t="shared" si="17"/>
        <v>38.503046140556386</v>
      </c>
      <c r="E61">
        <f t="shared" si="18"/>
        <v>4.0229436759104058E-2</v>
      </c>
      <c r="F61">
        <f t="shared" si="19"/>
        <v>1.0058539078293556E-2</v>
      </c>
      <c r="G61">
        <f t="shared" si="20"/>
        <v>1.1131691899167059E-2</v>
      </c>
      <c r="H61">
        <f t="shared" si="21"/>
        <v>0</v>
      </c>
      <c r="I61">
        <f t="shared" si="22"/>
        <v>0</v>
      </c>
      <c r="J61">
        <f t="shared" si="23"/>
        <v>0</v>
      </c>
      <c r="K61">
        <f t="shared" ref="K61:K92" si="24">(1-K$9) * (1-K$10) * (1-K$11) * (1-K$12)* (1-K$13)*(1-K$14)*(1 - K$15)*K$19 * (1-K$19)^(A61 - 8)</f>
        <v>0</v>
      </c>
      <c r="L61">
        <f t="shared" si="14"/>
        <v>0</v>
      </c>
      <c r="M61">
        <f t="shared" si="15"/>
        <v>0</v>
      </c>
      <c r="N61">
        <f t="shared" si="16"/>
        <v>0</v>
      </c>
    </row>
    <row r="62" spans="1:14">
      <c r="D62">
        <f t="shared" si="17"/>
        <v>38.503046140556386</v>
      </c>
      <c r="E62">
        <f t="shared" si="18"/>
        <v>4.0229436759104058E-2</v>
      </c>
      <c r="F62">
        <f t="shared" si="19"/>
        <v>1.0058539078293556E-2</v>
      </c>
      <c r="G62">
        <f t="shared" si="20"/>
        <v>1.1131691899167059E-2</v>
      </c>
      <c r="H62">
        <f t="shared" si="21"/>
        <v>0</v>
      </c>
      <c r="I62">
        <f t="shared" si="22"/>
        <v>0</v>
      </c>
      <c r="J62">
        <f t="shared" si="23"/>
        <v>0</v>
      </c>
      <c r="K62">
        <f t="shared" si="24"/>
        <v>0</v>
      </c>
      <c r="L62">
        <f t="shared" ref="L62:L93" si="25">(1-L$9) * (1-L$10) * (1-L$11) * (1-L$12)* (1-L$13)*(1-L$14)*(1 - L$15)*(1-L$16)*L$19 * (1-L$19)^(A62 - 9)</f>
        <v>0</v>
      </c>
      <c r="M62">
        <f t="shared" si="15"/>
        <v>0</v>
      </c>
      <c r="N62">
        <f t="shared" si="16"/>
        <v>0</v>
      </c>
    </row>
    <row r="63" spans="1:14">
      <c r="D63">
        <f t="shared" si="17"/>
        <v>38.503046140556386</v>
      </c>
      <c r="E63">
        <f t="shared" si="18"/>
        <v>4.0229436759104058E-2</v>
      </c>
      <c r="F63">
        <f t="shared" si="19"/>
        <v>1.0058539078293556E-2</v>
      </c>
      <c r="G63">
        <f t="shared" si="20"/>
        <v>1.1131691899167059E-2</v>
      </c>
      <c r="H63">
        <f t="shared" si="21"/>
        <v>0</v>
      </c>
      <c r="I63">
        <f t="shared" si="22"/>
        <v>0</v>
      </c>
      <c r="J63">
        <f t="shared" si="23"/>
        <v>0</v>
      </c>
      <c r="K63">
        <f t="shared" si="24"/>
        <v>0</v>
      </c>
      <c r="L63">
        <f t="shared" si="25"/>
        <v>0</v>
      </c>
      <c r="M63">
        <f t="shared" ref="M63:M94" si="26">(1-M$9) * (1-M$10) * (1-M$11) * (1-M$12)* (1-M$13)*(1-M$14)*(1 - M$15)*(1-M$16)*(1-M$17)*M$19 * (1-M$19)^(A63 - 10)</f>
        <v>0</v>
      </c>
      <c r="N63">
        <f t="shared" si="16"/>
        <v>0</v>
      </c>
    </row>
    <row r="64" spans="1:14">
      <c r="D64">
        <f t="shared" si="17"/>
        <v>38.503046140556386</v>
      </c>
      <c r="E64">
        <f t="shared" si="18"/>
        <v>4.0229436759104058E-2</v>
      </c>
      <c r="F64">
        <f t="shared" si="19"/>
        <v>1.0058539078293556E-2</v>
      </c>
      <c r="G64">
        <f t="shared" si="20"/>
        <v>1.1131691899167059E-2</v>
      </c>
      <c r="H64">
        <f t="shared" si="21"/>
        <v>0</v>
      </c>
      <c r="I64">
        <f t="shared" si="22"/>
        <v>0</v>
      </c>
      <c r="J64">
        <f t="shared" si="23"/>
        <v>0</v>
      </c>
      <c r="K64">
        <f t="shared" si="24"/>
        <v>0</v>
      </c>
      <c r="L64">
        <f t="shared" si="25"/>
        <v>0</v>
      </c>
      <c r="M64">
        <f t="shared" si="26"/>
        <v>0</v>
      </c>
      <c r="N64">
        <f t="shared" ref="N64:N95" si="27">(1-N$9) * (1-N$10) * (1-N$11) * (1-N$12)* (1-N$13)*(1-N$14)*(1 - N$15)*(1-N$16)*(1-N$17)*(1-N$18)*N$19 * (1-N$19)^(A64 - 11)</f>
        <v>0</v>
      </c>
    </row>
    <row r="65" spans="4:14">
      <c r="D65">
        <f t="shared" si="17"/>
        <v>38.503046140556386</v>
      </c>
      <c r="E65">
        <f t="shared" si="18"/>
        <v>4.0229436759104058E-2</v>
      </c>
      <c r="F65">
        <f t="shared" si="19"/>
        <v>1.0058539078293556E-2</v>
      </c>
      <c r="G65">
        <f t="shared" si="20"/>
        <v>1.1131691899167059E-2</v>
      </c>
      <c r="H65">
        <f t="shared" si="21"/>
        <v>0</v>
      </c>
      <c r="I65">
        <f t="shared" si="22"/>
        <v>0</v>
      </c>
      <c r="J65">
        <f t="shared" si="23"/>
        <v>0</v>
      </c>
      <c r="K65">
        <f t="shared" si="24"/>
        <v>0</v>
      </c>
      <c r="L65">
        <f t="shared" si="25"/>
        <v>0</v>
      </c>
      <c r="M65">
        <f t="shared" si="26"/>
        <v>0</v>
      </c>
      <c r="N65">
        <f t="shared" si="27"/>
        <v>0</v>
      </c>
    </row>
    <row r="66" spans="4:14">
      <c r="D66">
        <f t="shared" si="17"/>
        <v>38.503046140556386</v>
      </c>
      <c r="E66">
        <f t="shared" si="18"/>
        <v>4.0229436759104058E-2</v>
      </c>
      <c r="F66">
        <f t="shared" si="19"/>
        <v>1.0058539078293556E-2</v>
      </c>
      <c r="G66">
        <f t="shared" si="20"/>
        <v>1.1131691899167059E-2</v>
      </c>
      <c r="H66">
        <f t="shared" si="21"/>
        <v>0</v>
      </c>
      <c r="I66">
        <f t="shared" si="22"/>
        <v>0</v>
      </c>
      <c r="J66">
        <f t="shared" si="23"/>
        <v>0</v>
      </c>
      <c r="K66">
        <f t="shared" si="24"/>
        <v>0</v>
      </c>
      <c r="L66">
        <f t="shared" si="25"/>
        <v>0</v>
      </c>
      <c r="M66">
        <f t="shared" si="26"/>
        <v>0</v>
      </c>
      <c r="N66">
        <f t="shared" si="27"/>
        <v>0</v>
      </c>
    </row>
    <row r="67" spans="4:14">
      <c r="D67">
        <f t="shared" si="17"/>
        <v>38.503046140556386</v>
      </c>
      <c r="E67">
        <f t="shared" si="18"/>
        <v>4.0229436759104058E-2</v>
      </c>
      <c r="F67">
        <f t="shared" si="19"/>
        <v>1.0058539078293556E-2</v>
      </c>
      <c r="G67">
        <f t="shared" si="20"/>
        <v>1.1131691899167059E-2</v>
      </c>
      <c r="H67">
        <f t="shared" si="21"/>
        <v>0</v>
      </c>
      <c r="I67">
        <f t="shared" si="22"/>
        <v>0</v>
      </c>
      <c r="J67">
        <f t="shared" si="23"/>
        <v>0</v>
      </c>
      <c r="K67">
        <f t="shared" si="24"/>
        <v>0</v>
      </c>
      <c r="L67">
        <f t="shared" si="25"/>
        <v>0</v>
      </c>
      <c r="M67">
        <f t="shared" si="26"/>
        <v>0</v>
      </c>
      <c r="N67">
        <f t="shared" si="27"/>
        <v>0</v>
      </c>
    </row>
    <row r="68" spans="4:14">
      <c r="D68">
        <f t="shared" si="17"/>
        <v>38.503046140556386</v>
      </c>
      <c r="E68">
        <f t="shared" si="18"/>
        <v>4.0229436759104058E-2</v>
      </c>
      <c r="F68">
        <f t="shared" si="19"/>
        <v>1.0058539078293556E-2</v>
      </c>
      <c r="G68">
        <f t="shared" si="20"/>
        <v>1.1131691899167059E-2</v>
      </c>
      <c r="H68">
        <f t="shared" si="21"/>
        <v>0</v>
      </c>
      <c r="I68">
        <f t="shared" si="22"/>
        <v>0</v>
      </c>
      <c r="J68">
        <f t="shared" si="23"/>
        <v>0</v>
      </c>
      <c r="K68">
        <f t="shared" si="24"/>
        <v>0</v>
      </c>
      <c r="L68">
        <f t="shared" si="25"/>
        <v>0</v>
      </c>
      <c r="M68">
        <f t="shared" si="26"/>
        <v>0</v>
      </c>
      <c r="N68">
        <f t="shared" si="27"/>
        <v>0</v>
      </c>
    </row>
    <row r="69" spans="4:14">
      <c r="D69">
        <f t="shared" si="17"/>
        <v>38.503046140556386</v>
      </c>
      <c r="E69">
        <f t="shared" si="18"/>
        <v>4.0229436759104058E-2</v>
      </c>
      <c r="F69">
        <f t="shared" si="19"/>
        <v>1.0058539078293556E-2</v>
      </c>
      <c r="G69">
        <f t="shared" si="20"/>
        <v>1.1131691899167059E-2</v>
      </c>
      <c r="H69">
        <f t="shared" si="21"/>
        <v>0</v>
      </c>
      <c r="I69">
        <f t="shared" si="22"/>
        <v>0</v>
      </c>
      <c r="J69">
        <f t="shared" si="23"/>
        <v>0</v>
      </c>
      <c r="K69">
        <f t="shared" si="24"/>
        <v>0</v>
      </c>
      <c r="L69">
        <f t="shared" si="25"/>
        <v>0</v>
      </c>
      <c r="M69">
        <f t="shared" si="26"/>
        <v>0</v>
      </c>
      <c r="N69">
        <f t="shared" si="27"/>
        <v>0</v>
      </c>
    </row>
    <row r="70" spans="4:14">
      <c r="D70">
        <f t="shared" si="17"/>
        <v>38.503046140556386</v>
      </c>
      <c r="E70">
        <f t="shared" si="18"/>
        <v>4.0229436759104058E-2</v>
      </c>
      <c r="F70">
        <f t="shared" si="19"/>
        <v>1.0058539078293556E-2</v>
      </c>
      <c r="G70">
        <f t="shared" si="20"/>
        <v>1.1131691899167059E-2</v>
      </c>
      <c r="H70">
        <f t="shared" si="21"/>
        <v>0</v>
      </c>
      <c r="I70">
        <f t="shared" si="22"/>
        <v>0</v>
      </c>
      <c r="J70">
        <f t="shared" si="23"/>
        <v>0</v>
      </c>
      <c r="K70">
        <f t="shared" si="24"/>
        <v>0</v>
      </c>
      <c r="L70">
        <f t="shared" si="25"/>
        <v>0</v>
      </c>
      <c r="M70">
        <f t="shared" si="26"/>
        <v>0</v>
      </c>
      <c r="N70">
        <f t="shared" si="27"/>
        <v>0</v>
      </c>
    </row>
    <row r="71" spans="4:14">
      <c r="D71">
        <f t="shared" si="17"/>
        <v>38.503046140556386</v>
      </c>
      <c r="E71">
        <f t="shared" si="18"/>
        <v>4.0229436759104058E-2</v>
      </c>
      <c r="F71">
        <f t="shared" si="19"/>
        <v>1.0058539078293556E-2</v>
      </c>
      <c r="G71">
        <f t="shared" si="20"/>
        <v>1.1131691899167059E-2</v>
      </c>
      <c r="H71">
        <f t="shared" si="21"/>
        <v>0</v>
      </c>
      <c r="I71">
        <f t="shared" si="22"/>
        <v>0</v>
      </c>
      <c r="J71">
        <f t="shared" si="23"/>
        <v>0</v>
      </c>
      <c r="K71">
        <f t="shared" si="24"/>
        <v>0</v>
      </c>
      <c r="L71">
        <f t="shared" si="25"/>
        <v>0</v>
      </c>
      <c r="M71">
        <f t="shared" si="26"/>
        <v>0</v>
      </c>
      <c r="N71">
        <f t="shared" si="27"/>
        <v>0</v>
      </c>
    </row>
    <row r="72" spans="4:14">
      <c r="D72">
        <f t="shared" si="17"/>
        <v>38.503046140556386</v>
      </c>
      <c r="E72">
        <f t="shared" si="18"/>
        <v>4.0229436759104058E-2</v>
      </c>
      <c r="F72">
        <f t="shared" si="19"/>
        <v>1.0058539078293556E-2</v>
      </c>
      <c r="G72">
        <f t="shared" si="20"/>
        <v>1.1131691899167059E-2</v>
      </c>
      <c r="H72">
        <f t="shared" si="21"/>
        <v>0</v>
      </c>
      <c r="I72">
        <f t="shared" si="22"/>
        <v>0</v>
      </c>
      <c r="J72">
        <f t="shared" si="23"/>
        <v>0</v>
      </c>
      <c r="K72">
        <f t="shared" si="24"/>
        <v>0</v>
      </c>
      <c r="L72">
        <f t="shared" si="25"/>
        <v>0</v>
      </c>
      <c r="M72">
        <f t="shared" si="26"/>
        <v>0</v>
      </c>
      <c r="N72">
        <f t="shared" si="27"/>
        <v>0</v>
      </c>
    </row>
    <row r="73" spans="4:14">
      <c r="D73">
        <f t="shared" si="17"/>
        <v>38.503046140556386</v>
      </c>
      <c r="E73">
        <f t="shared" si="18"/>
        <v>4.0229436759104058E-2</v>
      </c>
      <c r="F73">
        <f t="shared" si="19"/>
        <v>1.0058539078293556E-2</v>
      </c>
      <c r="G73">
        <f t="shared" si="20"/>
        <v>1.1131691899167059E-2</v>
      </c>
      <c r="H73">
        <f t="shared" si="21"/>
        <v>0</v>
      </c>
      <c r="I73">
        <f t="shared" si="22"/>
        <v>0</v>
      </c>
      <c r="J73">
        <f t="shared" si="23"/>
        <v>0</v>
      </c>
      <c r="K73">
        <f t="shared" si="24"/>
        <v>0</v>
      </c>
      <c r="L73">
        <f t="shared" si="25"/>
        <v>0</v>
      </c>
      <c r="M73">
        <f t="shared" si="26"/>
        <v>0</v>
      </c>
      <c r="N73">
        <f t="shared" si="27"/>
        <v>0</v>
      </c>
    </row>
    <row r="74" spans="4:14">
      <c r="D74">
        <f t="shared" si="17"/>
        <v>38.503046140556386</v>
      </c>
      <c r="E74">
        <f t="shared" si="18"/>
        <v>4.0229436759104058E-2</v>
      </c>
      <c r="F74">
        <f t="shared" si="19"/>
        <v>1.0058539078293556E-2</v>
      </c>
      <c r="G74">
        <f t="shared" si="20"/>
        <v>1.1131691899167059E-2</v>
      </c>
      <c r="H74">
        <f t="shared" si="21"/>
        <v>0</v>
      </c>
      <c r="I74">
        <f t="shared" si="22"/>
        <v>0</v>
      </c>
      <c r="J74">
        <f t="shared" si="23"/>
        <v>0</v>
      </c>
      <c r="K74">
        <f t="shared" si="24"/>
        <v>0</v>
      </c>
      <c r="L74">
        <f t="shared" si="25"/>
        <v>0</v>
      </c>
      <c r="M74">
        <f t="shared" si="26"/>
        <v>0</v>
      </c>
      <c r="N74">
        <f t="shared" si="27"/>
        <v>0</v>
      </c>
    </row>
    <row r="75" spans="4:14">
      <c r="D75">
        <f t="shared" si="17"/>
        <v>38.503046140556386</v>
      </c>
      <c r="E75">
        <f t="shared" si="18"/>
        <v>4.0229436759104058E-2</v>
      </c>
      <c r="F75">
        <f t="shared" si="19"/>
        <v>1.0058539078293556E-2</v>
      </c>
      <c r="G75">
        <f t="shared" si="20"/>
        <v>1.1131691899167059E-2</v>
      </c>
      <c r="H75">
        <f t="shared" si="21"/>
        <v>0</v>
      </c>
      <c r="I75">
        <f t="shared" si="22"/>
        <v>0</v>
      </c>
      <c r="J75">
        <f t="shared" si="23"/>
        <v>0</v>
      </c>
      <c r="K75">
        <f t="shared" si="24"/>
        <v>0</v>
      </c>
      <c r="L75">
        <f t="shared" si="25"/>
        <v>0</v>
      </c>
      <c r="M75">
        <f t="shared" si="26"/>
        <v>0</v>
      </c>
      <c r="N75">
        <f t="shared" si="27"/>
        <v>0</v>
      </c>
    </row>
    <row r="76" spans="4:14">
      <c r="D76">
        <f t="shared" si="17"/>
        <v>38.503046140556386</v>
      </c>
      <c r="E76">
        <f t="shared" si="18"/>
        <v>4.0229436759104058E-2</v>
      </c>
      <c r="F76">
        <f t="shared" si="19"/>
        <v>1.0058539078293556E-2</v>
      </c>
      <c r="G76">
        <f t="shared" si="20"/>
        <v>1.1131691899167059E-2</v>
      </c>
      <c r="H76">
        <f t="shared" si="21"/>
        <v>0</v>
      </c>
      <c r="I76">
        <f t="shared" si="22"/>
        <v>0</v>
      </c>
      <c r="J76">
        <f t="shared" si="23"/>
        <v>0</v>
      </c>
      <c r="K76">
        <f t="shared" si="24"/>
        <v>0</v>
      </c>
      <c r="L76">
        <f t="shared" si="25"/>
        <v>0</v>
      </c>
      <c r="M76">
        <f t="shared" si="26"/>
        <v>0</v>
      </c>
      <c r="N76">
        <f t="shared" si="27"/>
        <v>0</v>
      </c>
    </row>
    <row r="77" spans="4:14">
      <c r="D77">
        <f t="shared" si="17"/>
        <v>38.503046140556386</v>
      </c>
      <c r="E77">
        <f t="shared" si="18"/>
        <v>4.0229436759104058E-2</v>
      </c>
      <c r="F77">
        <f t="shared" si="19"/>
        <v>1.0058539078293556E-2</v>
      </c>
      <c r="G77">
        <f t="shared" si="20"/>
        <v>1.1131691899167059E-2</v>
      </c>
      <c r="H77">
        <f t="shared" si="21"/>
        <v>0</v>
      </c>
      <c r="I77">
        <f t="shared" si="22"/>
        <v>0</v>
      </c>
      <c r="J77">
        <f t="shared" si="23"/>
        <v>0</v>
      </c>
      <c r="K77">
        <f t="shared" si="24"/>
        <v>0</v>
      </c>
      <c r="L77">
        <f t="shared" si="25"/>
        <v>0</v>
      </c>
      <c r="M77">
        <f t="shared" si="26"/>
        <v>0</v>
      </c>
      <c r="N77">
        <f t="shared" si="27"/>
        <v>0</v>
      </c>
    </row>
    <row r="78" spans="4:14">
      <c r="D78">
        <f t="shared" si="17"/>
        <v>38.503046140556386</v>
      </c>
      <c r="E78">
        <f t="shared" si="18"/>
        <v>4.0229436759104058E-2</v>
      </c>
      <c r="F78">
        <f t="shared" si="19"/>
        <v>1.0058539078293556E-2</v>
      </c>
      <c r="G78">
        <f t="shared" si="20"/>
        <v>1.1131691899167059E-2</v>
      </c>
      <c r="H78">
        <f t="shared" si="21"/>
        <v>0</v>
      </c>
      <c r="I78">
        <f t="shared" si="22"/>
        <v>0</v>
      </c>
      <c r="J78">
        <f t="shared" si="23"/>
        <v>0</v>
      </c>
      <c r="K78">
        <f t="shared" si="24"/>
        <v>0</v>
      </c>
      <c r="L78">
        <f t="shared" si="25"/>
        <v>0</v>
      </c>
      <c r="M78">
        <f t="shared" si="26"/>
        <v>0</v>
      </c>
      <c r="N78">
        <f t="shared" si="27"/>
        <v>0</v>
      </c>
    </row>
    <row r="79" spans="4:14">
      <c r="D79">
        <f t="shared" si="17"/>
        <v>38.503046140556386</v>
      </c>
      <c r="E79">
        <f t="shared" si="18"/>
        <v>4.0229436759104058E-2</v>
      </c>
      <c r="F79">
        <f t="shared" si="19"/>
        <v>1.0058539078293556E-2</v>
      </c>
      <c r="G79">
        <f t="shared" si="20"/>
        <v>1.1131691899167059E-2</v>
      </c>
      <c r="H79">
        <f t="shared" si="21"/>
        <v>0</v>
      </c>
      <c r="I79">
        <f t="shared" si="22"/>
        <v>0</v>
      </c>
      <c r="J79">
        <f t="shared" si="23"/>
        <v>0</v>
      </c>
      <c r="K79">
        <f t="shared" si="24"/>
        <v>0</v>
      </c>
      <c r="L79">
        <f t="shared" si="25"/>
        <v>0</v>
      </c>
      <c r="M79">
        <f t="shared" si="26"/>
        <v>0</v>
      </c>
      <c r="N79">
        <f t="shared" si="27"/>
        <v>0</v>
      </c>
    </row>
    <row r="80" spans="4:14">
      <c r="D80">
        <f t="shared" si="17"/>
        <v>38.503046140556386</v>
      </c>
      <c r="E80">
        <f t="shared" si="18"/>
        <v>4.0229436759104058E-2</v>
      </c>
      <c r="F80">
        <f t="shared" si="19"/>
        <v>1.0058539078293556E-2</v>
      </c>
      <c r="G80">
        <f t="shared" si="20"/>
        <v>1.1131691899167059E-2</v>
      </c>
      <c r="H80">
        <f t="shared" si="21"/>
        <v>0</v>
      </c>
      <c r="I80">
        <f t="shared" si="22"/>
        <v>0</v>
      </c>
      <c r="J80">
        <f t="shared" si="23"/>
        <v>0</v>
      </c>
      <c r="K80">
        <f t="shared" si="24"/>
        <v>0</v>
      </c>
      <c r="L80">
        <f t="shared" si="25"/>
        <v>0</v>
      </c>
      <c r="M80">
        <f t="shared" si="26"/>
        <v>0</v>
      </c>
      <c r="N80">
        <f t="shared" si="27"/>
        <v>0</v>
      </c>
    </row>
    <row r="81" spans="4:14">
      <c r="D81">
        <f t="shared" si="17"/>
        <v>38.503046140556386</v>
      </c>
      <c r="E81">
        <f t="shared" si="18"/>
        <v>4.0229436759104058E-2</v>
      </c>
      <c r="F81">
        <f t="shared" si="19"/>
        <v>1.0058539078293556E-2</v>
      </c>
      <c r="G81">
        <f t="shared" si="20"/>
        <v>1.1131691899167059E-2</v>
      </c>
      <c r="H81">
        <f t="shared" si="21"/>
        <v>0</v>
      </c>
      <c r="I81">
        <f t="shared" si="22"/>
        <v>0</v>
      </c>
      <c r="J81">
        <f t="shared" si="23"/>
        <v>0</v>
      </c>
      <c r="K81">
        <f t="shared" si="24"/>
        <v>0</v>
      </c>
      <c r="L81">
        <f t="shared" si="25"/>
        <v>0</v>
      </c>
      <c r="M81">
        <f t="shared" si="26"/>
        <v>0</v>
      </c>
      <c r="N81">
        <f t="shared" si="27"/>
        <v>0</v>
      </c>
    </row>
    <row r="82" spans="4:14">
      <c r="D82">
        <f t="shared" si="17"/>
        <v>38.503046140556386</v>
      </c>
      <c r="E82">
        <f t="shared" si="18"/>
        <v>4.0229436759104058E-2</v>
      </c>
      <c r="F82">
        <f t="shared" si="19"/>
        <v>1.0058539078293556E-2</v>
      </c>
      <c r="G82">
        <f t="shared" si="20"/>
        <v>1.1131691899167059E-2</v>
      </c>
      <c r="H82">
        <f t="shared" si="21"/>
        <v>0</v>
      </c>
      <c r="I82">
        <f t="shared" si="22"/>
        <v>0</v>
      </c>
      <c r="J82">
        <f t="shared" si="23"/>
        <v>0</v>
      </c>
      <c r="K82">
        <f t="shared" si="24"/>
        <v>0</v>
      </c>
      <c r="L82">
        <f t="shared" si="25"/>
        <v>0</v>
      </c>
      <c r="M82">
        <f t="shared" si="26"/>
        <v>0</v>
      </c>
      <c r="N82">
        <f t="shared" si="27"/>
        <v>0</v>
      </c>
    </row>
    <row r="83" spans="4:14">
      <c r="D83">
        <f t="shared" si="17"/>
        <v>38.503046140556386</v>
      </c>
      <c r="E83">
        <f t="shared" si="18"/>
        <v>4.0229436759104058E-2</v>
      </c>
      <c r="F83">
        <f t="shared" si="19"/>
        <v>1.0058539078293556E-2</v>
      </c>
      <c r="G83">
        <f t="shared" si="20"/>
        <v>1.1131691899167059E-2</v>
      </c>
      <c r="H83">
        <f t="shared" si="21"/>
        <v>0</v>
      </c>
      <c r="I83">
        <f t="shared" si="22"/>
        <v>0</v>
      </c>
      <c r="J83">
        <f t="shared" si="23"/>
        <v>0</v>
      </c>
      <c r="K83">
        <f t="shared" si="24"/>
        <v>0</v>
      </c>
      <c r="L83">
        <f t="shared" si="25"/>
        <v>0</v>
      </c>
      <c r="M83">
        <f t="shared" si="26"/>
        <v>0</v>
      </c>
      <c r="N83">
        <f t="shared" si="27"/>
        <v>0</v>
      </c>
    </row>
    <row r="84" spans="4:14">
      <c r="D84">
        <f t="shared" si="17"/>
        <v>38.503046140556386</v>
      </c>
      <c r="E84">
        <f t="shared" si="18"/>
        <v>4.0229436759104058E-2</v>
      </c>
      <c r="F84">
        <f t="shared" si="19"/>
        <v>1.0058539078293556E-2</v>
      </c>
      <c r="G84">
        <f t="shared" si="20"/>
        <v>1.1131691899167059E-2</v>
      </c>
      <c r="H84">
        <f t="shared" si="21"/>
        <v>0</v>
      </c>
      <c r="I84">
        <f t="shared" si="22"/>
        <v>0</v>
      </c>
      <c r="J84">
        <f t="shared" si="23"/>
        <v>0</v>
      </c>
      <c r="K84">
        <f t="shared" si="24"/>
        <v>0</v>
      </c>
      <c r="L84">
        <f t="shared" si="25"/>
        <v>0</v>
      </c>
      <c r="M84">
        <f t="shared" si="26"/>
        <v>0</v>
      </c>
      <c r="N84">
        <f t="shared" si="27"/>
        <v>0</v>
      </c>
    </row>
    <row r="85" spans="4:14">
      <c r="D85">
        <f t="shared" si="17"/>
        <v>38.503046140556386</v>
      </c>
      <c r="E85">
        <f t="shared" si="18"/>
        <v>4.0229436759104058E-2</v>
      </c>
      <c r="F85">
        <f t="shared" si="19"/>
        <v>1.0058539078293556E-2</v>
      </c>
      <c r="G85">
        <f t="shared" si="20"/>
        <v>1.1131691899167059E-2</v>
      </c>
      <c r="H85">
        <f t="shared" si="21"/>
        <v>0</v>
      </c>
      <c r="I85">
        <f t="shared" si="22"/>
        <v>0</v>
      </c>
      <c r="J85">
        <f t="shared" si="23"/>
        <v>0</v>
      </c>
      <c r="K85">
        <f t="shared" si="24"/>
        <v>0</v>
      </c>
      <c r="L85">
        <f t="shared" si="25"/>
        <v>0</v>
      </c>
      <c r="M85">
        <f t="shared" si="26"/>
        <v>0</v>
      </c>
      <c r="N85">
        <f t="shared" si="27"/>
        <v>0</v>
      </c>
    </row>
    <row r="86" spans="4:14">
      <c r="D86">
        <f t="shared" ref="D86:D107" si="28">D$19*(1-D$19)^(A86-1)</f>
        <v>38.503046140556386</v>
      </c>
      <c r="E86">
        <f t="shared" si="18"/>
        <v>4.0229436759104058E-2</v>
      </c>
      <c r="F86">
        <f t="shared" si="19"/>
        <v>1.0058539078293556E-2</v>
      </c>
      <c r="G86">
        <f t="shared" si="20"/>
        <v>1.1131691899167059E-2</v>
      </c>
      <c r="H86">
        <f t="shared" si="21"/>
        <v>0</v>
      </c>
      <c r="I86">
        <f t="shared" si="22"/>
        <v>0</v>
      </c>
      <c r="J86">
        <f t="shared" si="23"/>
        <v>0</v>
      </c>
      <c r="K86">
        <f t="shared" si="24"/>
        <v>0</v>
      </c>
      <c r="L86">
        <f t="shared" si="25"/>
        <v>0</v>
      </c>
      <c r="M86">
        <f t="shared" si="26"/>
        <v>0</v>
      </c>
      <c r="N86">
        <f t="shared" si="27"/>
        <v>0</v>
      </c>
    </row>
    <row r="87" spans="4:14">
      <c r="D87">
        <f t="shared" si="28"/>
        <v>38.503046140556386</v>
      </c>
      <c r="E87">
        <f t="shared" ref="E87:E107" si="29">(1-E$9)*E$19*(1-E$19)^(A87-2)</f>
        <v>4.0229436759104058E-2</v>
      </c>
      <c r="F87">
        <f t="shared" si="19"/>
        <v>1.0058539078293556E-2</v>
      </c>
      <c r="G87">
        <f t="shared" si="20"/>
        <v>1.1131691899167059E-2</v>
      </c>
      <c r="H87">
        <f t="shared" si="21"/>
        <v>0</v>
      </c>
      <c r="I87">
        <f t="shared" si="22"/>
        <v>0</v>
      </c>
      <c r="J87">
        <f t="shared" si="23"/>
        <v>0</v>
      </c>
      <c r="K87">
        <f t="shared" si="24"/>
        <v>0</v>
      </c>
      <c r="L87">
        <f t="shared" si="25"/>
        <v>0</v>
      </c>
      <c r="M87">
        <f t="shared" si="26"/>
        <v>0</v>
      </c>
      <c r="N87">
        <f t="shared" si="27"/>
        <v>0</v>
      </c>
    </row>
    <row r="88" spans="4:14">
      <c r="D88">
        <f t="shared" si="28"/>
        <v>38.503046140556386</v>
      </c>
      <c r="E88">
        <f t="shared" si="29"/>
        <v>4.0229436759104058E-2</v>
      </c>
      <c r="F88">
        <f t="shared" ref="F88:F107" si="30">(1-F$9) * (1-F$10) * F$19 * (1 - F$19)^(A88-3)</f>
        <v>1.0058539078293556E-2</v>
      </c>
      <c r="G88">
        <f t="shared" si="20"/>
        <v>1.1131691899167059E-2</v>
      </c>
      <c r="H88">
        <f t="shared" si="21"/>
        <v>0</v>
      </c>
      <c r="I88">
        <f t="shared" si="22"/>
        <v>0</v>
      </c>
      <c r="J88">
        <f t="shared" si="23"/>
        <v>0</v>
      </c>
      <c r="K88">
        <f t="shared" si="24"/>
        <v>0</v>
      </c>
      <c r="L88">
        <f t="shared" si="25"/>
        <v>0</v>
      </c>
      <c r="M88">
        <f t="shared" si="26"/>
        <v>0</v>
      </c>
      <c r="N88">
        <f t="shared" si="27"/>
        <v>0</v>
      </c>
    </row>
    <row r="89" spans="4:14">
      <c r="D89">
        <f t="shared" si="28"/>
        <v>38.503046140556386</v>
      </c>
      <c r="E89">
        <f t="shared" si="29"/>
        <v>4.0229436759104058E-2</v>
      </c>
      <c r="F89">
        <f t="shared" si="30"/>
        <v>1.0058539078293556E-2</v>
      </c>
      <c r="G89">
        <f t="shared" ref="G89:G107" si="31">(1-G$9) * (1-G$10) * (1-G$11) * G$19 * (1-G$19)^(A89 - 4)</f>
        <v>1.1131691899167059E-2</v>
      </c>
      <c r="H89">
        <f t="shared" si="21"/>
        <v>0</v>
      </c>
      <c r="I89">
        <f t="shared" si="22"/>
        <v>0</v>
      </c>
      <c r="J89">
        <f t="shared" si="23"/>
        <v>0</v>
      </c>
      <c r="K89">
        <f t="shared" si="24"/>
        <v>0</v>
      </c>
      <c r="L89">
        <f t="shared" si="25"/>
        <v>0</v>
      </c>
      <c r="M89">
        <f t="shared" si="26"/>
        <v>0</v>
      </c>
      <c r="N89">
        <f t="shared" si="27"/>
        <v>0</v>
      </c>
    </row>
    <row r="90" spans="4:14">
      <c r="D90">
        <f t="shared" si="28"/>
        <v>38.503046140556386</v>
      </c>
      <c r="E90">
        <f t="shared" si="29"/>
        <v>4.0229436759104058E-2</v>
      </c>
      <c r="F90">
        <f t="shared" si="30"/>
        <v>1.0058539078293556E-2</v>
      </c>
      <c r="G90">
        <f t="shared" si="31"/>
        <v>1.1131691899167059E-2</v>
      </c>
      <c r="H90">
        <f t="shared" ref="H90:H107" si="32">(1-H$9) * (1-H$10) * (1-H$11) * (1-H$12)* H$19 * (1-H$19)^(A90 - 5)</f>
        <v>0</v>
      </c>
      <c r="I90">
        <f t="shared" si="22"/>
        <v>0</v>
      </c>
      <c r="J90">
        <f t="shared" si="23"/>
        <v>0</v>
      </c>
      <c r="K90">
        <f t="shared" si="24"/>
        <v>0</v>
      </c>
      <c r="L90">
        <f t="shared" si="25"/>
        <v>0</v>
      </c>
      <c r="M90">
        <f t="shared" si="26"/>
        <v>0</v>
      </c>
      <c r="N90">
        <f t="shared" si="27"/>
        <v>0</v>
      </c>
    </row>
    <row r="91" spans="4:14">
      <c r="D91">
        <f t="shared" si="28"/>
        <v>38.503046140556386</v>
      </c>
      <c r="E91">
        <f t="shared" si="29"/>
        <v>4.0229436759104058E-2</v>
      </c>
      <c r="F91">
        <f t="shared" si="30"/>
        <v>1.0058539078293556E-2</v>
      </c>
      <c r="G91">
        <f t="shared" si="31"/>
        <v>1.1131691899167059E-2</v>
      </c>
      <c r="H91">
        <f t="shared" si="32"/>
        <v>0</v>
      </c>
      <c r="I91">
        <f t="shared" ref="I91:I107" si="33">(1-I$9) * (1-I$10) * (1-I$11) * (1-I$12)* (1-I$13)*I$19 * (1-I$19)^(A91 - 6)</f>
        <v>0</v>
      </c>
      <c r="J91">
        <f t="shared" si="23"/>
        <v>0</v>
      </c>
      <c r="K91">
        <f t="shared" si="24"/>
        <v>0</v>
      </c>
      <c r="L91">
        <f t="shared" si="25"/>
        <v>0</v>
      </c>
      <c r="M91">
        <f t="shared" si="26"/>
        <v>0</v>
      </c>
      <c r="N91">
        <f t="shared" si="27"/>
        <v>0</v>
      </c>
    </row>
    <row r="92" spans="4:14">
      <c r="D92">
        <f t="shared" si="28"/>
        <v>38.503046140556386</v>
      </c>
      <c r="E92">
        <f t="shared" si="29"/>
        <v>4.0229436759104058E-2</v>
      </c>
      <c r="F92">
        <f t="shared" si="30"/>
        <v>1.0058539078293556E-2</v>
      </c>
      <c r="G92">
        <f t="shared" si="31"/>
        <v>1.1131691899167059E-2</v>
      </c>
      <c r="H92">
        <f t="shared" si="32"/>
        <v>0</v>
      </c>
      <c r="I92">
        <f t="shared" si="33"/>
        <v>0</v>
      </c>
      <c r="J92">
        <f t="shared" ref="J92:J107" si="34">(1-J$9) * (1-J$10) * (1-J$11) * (1-J$12)* (1-J$13)*(1-J$14)*J$19 * (1-J$19)^(A92 - 7)</f>
        <v>0</v>
      </c>
      <c r="K92">
        <f t="shared" si="24"/>
        <v>0</v>
      </c>
      <c r="L92">
        <f t="shared" si="25"/>
        <v>0</v>
      </c>
      <c r="M92">
        <f t="shared" si="26"/>
        <v>0</v>
      </c>
      <c r="N92">
        <f t="shared" si="27"/>
        <v>0</v>
      </c>
    </row>
    <row r="93" spans="4:14">
      <c r="D93">
        <f t="shared" si="28"/>
        <v>38.503046140556386</v>
      </c>
      <c r="E93">
        <f t="shared" si="29"/>
        <v>4.0229436759104058E-2</v>
      </c>
      <c r="F93">
        <f t="shared" si="30"/>
        <v>1.0058539078293556E-2</v>
      </c>
      <c r="G93">
        <f t="shared" si="31"/>
        <v>1.1131691899167059E-2</v>
      </c>
      <c r="H93">
        <f t="shared" si="32"/>
        <v>0</v>
      </c>
      <c r="I93">
        <f t="shared" si="33"/>
        <v>0</v>
      </c>
      <c r="J93">
        <f t="shared" si="34"/>
        <v>0</v>
      </c>
      <c r="K93">
        <f t="shared" ref="K93:K107" si="35">(1-K$9) * (1-K$10) * (1-K$11) * (1-K$12)* (1-K$13)*(1-K$14)*(1 - K$15)*K$19 * (1-K$19)^(A93 - 8)</f>
        <v>0</v>
      </c>
      <c r="L93">
        <f t="shared" si="25"/>
        <v>0</v>
      </c>
      <c r="M93">
        <f t="shared" si="26"/>
        <v>0</v>
      </c>
      <c r="N93">
        <f t="shared" si="27"/>
        <v>0</v>
      </c>
    </row>
    <row r="94" spans="4:14">
      <c r="D94">
        <f t="shared" si="28"/>
        <v>38.503046140556386</v>
      </c>
      <c r="E94">
        <f t="shared" si="29"/>
        <v>4.0229436759104058E-2</v>
      </c>
      <c r="F94">
        <f t="shared" si="30"/>
        <v>1.0058539078293556E-2</v>
      </c>
      <c r="G94">
        <f t="shared" si="31"/>
        <v>1.1131691899167059E-2</v>
      </c>
      <c r="H94">
        <f t="shared" si="32"/>
        <v>0</v>
      </c>
      <c r="I94">
        <f t="shared" si="33"/>
        <v>0</v>
      </c>
      <c r="J94">
        <f t="shared" si="34"/>
        <v>0</v>
      </c>
      <c r="K94">
        <f t="shared" si="35"/>
        <v>0</v>
      </c>
      <c r="L94">
        <f t="shared" ref="L94:L107" si="36">(1-L$9) * (1-L$10) * (1-L$11) * (1-L$12)* (1-L$13)*(1-L$14)*(1 - L$15)*(1-L$16)*L$19 * (1-L$19)^(A94 - 9)</f>
        <v>0</v>
      </c>
      <c r="M94">
        <f t="shared" si="26"/>
        <v>0</v>
      </c>
      <c r="N94">
        <f t="shared" si="27"/>
        <v>0</v>
      </c>
    </row>
    <row r="95" spans="4:14">
      <c r="D95">
        <f t="shared" si="28"/>
        <v>38.503046140556386</v>
      </c>
      <c r="E95">
        <f t="shared" si="29"/>
        <v>4.0229436759104058E-2</v>
      </c>
      <c r="F95">
        <f t="shared" si="30"/>
        <v>1.0058539078293556E-2</v>
      </c>
      <c r="G95">
        <f t="shared" si="31"/>
        <v>1.1131691899167059E-2</v>
      </c>
      <c r="H95">
        <f t="shared" si="32"/>
        <v>0</v>
      </c>
      <c r="I95">
        <f t="shared" si="33"/>
        <v>0</v>
      </c>
      <c r="J95">
        <f t="shared" si="34"/>
        <v>0</v>
      </c>
      <c r="K95">
        <f t="shared" si="35"/>
        <v>0</v>
      </c>
      <c r="L95">
        <f t="shared" si="36"/>
        <v>0</v>
      </c>
      <c r="M95">
        <f t="shared" ref="M95:M107" si="37">(1-M$9) * (1-M$10) * (1-M$11) * (1-M$12)* (1-M$13)*(1-M$14)*(1 - M$15)*(1-M$16)*(1-M$17)*M$19 * (1-M$19)^(A95 - 10)</f>
        <v>0</v>
      </c>
      <c r="N95">
        <f t="shared" si="27"/>
        <v>0</v>
      </c>
    </row>
    <row r="96" spans="4:14">
      <c r="D96">
        <f t="shared" si="28"/>
        <v>38.503046140556386</v>
      </c>
      <c r="E96">
        <f t="shared" si="29"/>
        <v>4.0229436759104058E-2</v>
      </c>
      <c r="F96">
        <f t="shared" si="30"/>
        <v>1.0058539078293556E-2</v>
      </c>
      <c r="G96">
        <f t="shared" si="31"/>
        <v>1.1131691899167059E-2</v>
      </c>
      <c r="H96">
        <f t="shared" si="32"/>
        <v>0</v>
      </c>
      <c r="I96">
        <f t="shared" si="33"/>
        <v>0</v>
      </c>
      <c r="J96">
        <f t="shared" si="34"/>
        <v>0</v>
      </c>
      <c r="K96">
        <f t="shared" si="35"/>
        <v>0</v>
      </c>
      <c r="L96">
        <f t="shared" si="36"/>
        <v>0</v>
      </c>
      <c r="M96">
        <f t="shared" si="37"/>
        <v>0</v>
      </c>
      <c r="N96">
        <f t="shared" ref="N96:N107" si="38">(1-N$9) * (1-N$10) * (1-N$11) * (1-N$12)* (1-N$13)*(1-N$14)*(1 - N$15)*(1-N$16)*(1-N$17)*(1-N$18)*N$19 * (1-N$19)^(A96 - 11)</f>
        <v>0</v>
      </c>
    </row>
    <row r="97" spans="4:14">
      <c r="D97">
        <f t="shared" si="28"/>
        <v>38.503046140556386</v>
      </c>
      <c r="E97">
        <f t="shared" si="29"/>
        <v>4.0229436759104058E-2</v>
      </c>
      <c r="F97">
        <f t="shared" si="30"/>
        <v>1.0058539078293556E-2</v>
      </c>
      <c r="G97">
        <f t="shared" si="31"/>
        <v>1.1131691899167059E-2</v>
      </c>
      <c r="H97">
        <f t="shared" si="32"/>
        <v>0</v>
      </c>
      <c r="I97">
        <f t="shared" si="33"/>
        <v>0</v>
      </c>
      <c r="J97">
        <f t="shared" si="34"/>
        <v>0</v>
      </c>
      <c r="K97">
        <f t="shared" si="35"/>
        <v>0</v>
      </c>
      <c r="L97">
        <f t="shared" si="36"/>
        <v>0</v>
      </c>
      <c r="M97">
        <f t="shared" si="37"/>
        <v>0</v>
      </c>
      <c r="N97">
        <f t="shared" si="38"/>
        <v>0</v>
      </c>
    </row>
    <row r="98" spans="4:14">
      <c r="D98">
        <f t="shared" si="28"/>
        <v>38.503046140556386</v>
      </c>
      <c r="E98">
        <f t="shared" si="29"/>
        <v>4.0229436759104058E-2</v>
      </c>
      <c r="F98">
        <f t="shared" si="30"/>
        <v>1.0058539078293556E-2</v>
      </c>
      <c r="G98">
        <f t="shared" si="31"/>
        <v>1.1131691899167059E-2</v>
      </c>
      <c r="H98">
        <f t="shared" si="32"/>
        <v>0</v>
      </c>
      <c r="I98">
        <f t="shared" si="33"/>
        <v>0</v>
      </c>
      <c r="J98">
        <f t="shared" si="34"/>
        <v>0</v>
      </c>
      <c r="K98">
        <f t="shared" si="35"/>
        <v>0</v>
      </c>
      <c r="L98">
        <f t="shared" si="36"/>
        <v>0</v>
      </c>
      <c r="M98">
        <f t="shared" si="37"/>
        <v>0</v>
      </c>
      <c r="N98">
        <f t="shared" si="38"/>
        <v>0</v>
      </c>
    </row>
    <row r="99" spans="4:14">
      <c r="D99">
        <f t="shared" si="28"/>
        <v>38.503046140556386</v>
      </c>
      <c r="E99">
        <f t="shared" si="29"/>
        <v>4.0229436759104058E-2</v>
      </c>
      <c r="F99">
        <f t="shared" si="30"/>
        <v>1.0058539078293556E-2</v>
      </c>
      <c r="G99">
        <f t="shared" si="31"/>
        <v>1.1131691899167059E-2</v>
      </c>
      <c r="H99">
        <f t="shared" si="32"/>
        <v>0</v>
      </c>
      <c r="I99">
        <f t="shared" si="33"/>
        <v>0</v>
      </c>
      <c r="J99">
        <f t="shared" si="34"/>
        <v>0</v>
      </c>
      <c r="K99">
        <f t="shared" si="35"/>
        <v>0</v>
      </c>
      <c r="L99">
        <f t="shared" si="36"/>
        <v>0</v>
      </c>
      <c r="M99">
        <f t="shared" si="37"/>
        <v>0</v>
      </c>
      <c r="N99">
        <f t="shared" si="38"/>
        <v>0</v>
      </c>
    </row>
    <row r="100" spans="4:14">
      <c r="D100">
        <f t="shared" si="28"/>
        <v>38.503046140556386</v>
      </c>
      <c r="E100">
        <f t="shared" si="29"/>
        <v>4.0229436759104058E-2</v>
      </c>
      <c r="F100">
        <f t="shared" si="30"/>
        <v>1.0058539078293556E-2</v>
      </c>
      <c r="G100">
        <f t="shared" si="31"/>
        <v>1.1131691899167059E-2</v>
      </c>
      <c r="H100">
        <f t="shared" si="32"/>
        <v>0</v>
      </c>
      <c r="I100">
        <f t="shared" si="33"/>
        <v>0</v>
      </c>
      <c r="J100">
        <f t="shared" si="34"/>
        <v>0</v>
      </c>
      <c r="K100">
        <f t="shared" si="35"/>
        <v>0</v>
      </c>
      <c r="L100">
        <f t="shared" si="36"/>
        <v>0</v>
      </c>
      <c r="M100">
        <f t="shared" si="37"/>
        <v>0</v>
      </c>
      <c r="N100">
        <f t="shared" si="38"/>
        <v>0</v>
      </c>
    </row>
    <row r="101" spans="4:14">
      <c r="D101">
        <f t="shared" si="28"/>
        <v>38.503046140556386</v>
      </c>
      <c r="E101">
        <f t="shared" si="29"/>
        <v>4.0229436759104058E-2</v>
      </c>
      <c r="F101">
        <f t="shared" si="30"/>
        <v>1.0058539078293556E-2</v>
      </c>
      <c r="G101">
        <f t="shared" si="31"/>
        <v>1.1131691899167059E-2</v>
      </c>
      <c r="H101">
        <f t="shared" si="32"/>
        <v>0</v>
      </c>
      <c r="I101">
        <f t="shared" si="33"/>
        <v>0</v>
      </c>
      <c r="J101">
        <f t="shared" si="34"/>
        <v>0</v>
      </c>
      <c r="K101">
        <f t="shared" si="35"/>
        <v>0</v>
      </c>
      <c r="L101">
        <f t="shared" si="36"/>
        <v>0</v>
      </c>
      <c r="M101">
        <f t="shared" si="37"/>
        <v>0</v>
      </c>
      <c r="N101">
        <f t="shared" si="38"/>
        <v>0</v>
      </c>
    </row>
    <row r="102" spans="4:14">
      <c r="D102">
        <f t="shared" si="28"/>
        <v>38.503046140556386</v>
      </c>
      <c r="E102">
        <f t="shared" si="29"/>
        <v>4.0229436759104058E-2</v>
      </c>
      <c r="F102">
        <f t="shared" si="30"/>
        <v>1.0058539078293556E-2</v>
      </c>
      <c r="G102">
        <f t="shared" si="31"/>
        <v>1.1131691899167059E-2</v>
      </c>
      <c r="H102">
        <f t="shared" si="32"/>
        <v>0</v>
      </c>
      <c r="I102">
        <f t="shared" si="33"/>
        <v>0</v>
      </c>
      <c r="J102">
        <f t="shared" si="34"/>
        <v>0</v>
      </c>
      <c r="K102">
        <f t="shared" si="35"/>
        <v>0</v>
      </c>
      <c r="L102">
        <f t="shared" si="36"/>
        <v>0</v>
      </c>
      <c r="M102">
        <f t="shared" si="37"/>
        <v>0</v>
      </c>
      <c r="N102">
        <f t="shared" si="38"/>
        <v>0</v>
      </c>
    </row>
    <row r="103" spans="4:14">
      <c r="D103">
        <f t="shared" si="28"/>
        <v>38.503046140556386</v>
      </c>
      <c r="E103">
        <f t="shared" si="29"/>
        <v>4.0229436759104058E-2</v>
      </c>
      <c r="F103">
        <f t="shared" si="30"/>
        <v>1.0058539078293556E-2</v>
      </c>
      <c r="G103">
        <f t="shared" si="31"/>
        <v>1.1131691899167059E-2</v>
      </c>
      <c r="H103">
        <f t="shared" si="32"/>
        <v>0</v>
      </c>
      <c r="I103">
        <f t="shared" si="33"/>
        <v>0</v>
      </c>
      <c r="J103">
        <f t="shared" si="34"/>
        <v>0</v>
      </c>
      <c r="K103">
        <f t="shared" si="35"/>
        <v>0</v>
      </c>
      <c r="L103">
        <f t="shared" si="36"/>
        <v>0</v>
      </c>
      <c r="M103">
        <f t="shared" si="37"/>
        <v>0</v>
      </c>
      <c r="N103">
        <f t="shared" si="38"/>
        <v>0</v>
      </c>
    </row>
    <row r="104" spans="4:14">
      <c r="D104">
        <f t="shared" si="28"/>
        <v>38.503046140556386</v>
      </c>
      <c r="E104">
        <f t="shared" si="29"/>
        <v>4.0229436759104058E-2</v>
      </c>
      <c r="F104">
        <f t="shared" si="30"/>
        <v>1.0058539078293556E-2</v>
      </c>
      <c r="G104">
        <f t="shared" si="31"/>
        <v>1.1131691899167059E-2</v>
      </c>
      <c r="H104">
        <f t="shared" si="32"/>
        <v>0</v>
      </c>
      <c r="I104">
        <f t="shared" si="33"/>
        <v>0</v>
      </c>
      <c r="J104">
        <f t="shared" si="34"/>
        <v>0</v>
      </c>
      <c r="K104">
        <f t="shared" si="35"/>
        <v>0</v>
      </c>
      <c r="L104">
        <f t="shared" si="36"/>
        <v>0</v>
      </c>
      <c r="M104">
        <f t="shared" si="37"/>
        <v>0</v>
      </c>
      <c r="N104">
        <f t="shared" si="38"/>
        <v>0</v>
      </c>
    </row>
    <row r="105" spans="4:14">
      <c r="D105">
        <f t="shared" si="28"/>
        <v>38.503046140556386</v>
      </c>
      <c r="E105">
        <f t="shared" si="29"/>
        <v>4.0229436759104058E-2</v>
      </c>
      <c r="F105">
        <f t="shared" si="30"/>
        <v>1.0058539078293556E-2</v>
      </c>
      <c r="G105">
        <f t="shared" si="31"/>
        <v>1.1131691899167059E-2</v>
      </c>
      <c r="H105">
        <f t="shared" si="32"/>
        <v>0</v>
      </c>
      <c r="I105">
        <f t="shared" si="33"/>
        <v>0</v>
      </c>
      <c r="J105">
        <f t="shared" si="34"/>
        <v>0</v>
      </c>
      <c r="K105">
        <f t="shared" si="35"/>
        <v>0</v>
      </c>
      <c r="L105">
        <f t="shared" si="36"/>
        <v>0</v>
      </c>
      <c r="M105">
        <f t="shared" si="37"/>
        <v>0</v>
      </c>
      <c r="N105">
        <f t="shared" si="38"/>
        <v>0</v>
      </c>
    </row>
    <row r="106" spans="4:14">
      <c r="D106">
        <f t="shared" si="28"/>
        <v>38.503046140556386</v>
      </c>
      <c r="E106">
        <f t="shared" si="29"/>
        <v>4.0229436759104058E-2</v>
      </c>
      <c r="F106">
        <f t="shared" si="30"/>
        <v>1.0058539078293556E-2</v>
      </c>
      <c r="G106">
        <f t="shared" si="31"/>
        <v>1.1131691899167059E-2</v>
      </c>
      <c r="H106">
        <f t="shared" si="32"/>
        <v>0</v>
      </c>
      <c r="I106">
        <f t="shared" si="33"/>
        <v>0</v>
      </c>
      <c r="J106">
        <f t="shared" si="34"/>
        <v>0</v>
      </c>
      <c r="K106">
        <f t="shared" si="35"/>
        <v>0</v>
      </c>
      <c r="L106">
        <f t="shared" si="36"/>
        <v>0</v>
      </c>
      <c r="M106">
        <f t="shared" si="37"/>
        <v>0</v>
      </c>
      <c r="N106">
        <f t="shared" si="38"/>
        <v>0</v>
      </c>
    </row>
    <row r="107" spans="4:14">
      <c r="D107">
        <f t="shared" si="28"/>
        <v>38.503046140556386</v>
      </c>
      <c r="E107">
        <f t="shared" si="29"/>
        <v>4.0229436759104058E-2</v>
      </c>
      <c r="F107">
        <f t="shared" si="30"/>
        <v>1.0058539078293556E-2</v>
      </c>
      <c r="G107">
        <f t="shared" si="31"/>
        <v>1.1131691899167059E-2</v>
      </c>
      <c r="H107">
        <f t="shared" si="32"/>
        <v>0</v>
      </c>
      <c r="I107">
        <f t="shared" si="33"/>
        <v>0</v>
      </c>
      <c r="J107">
        <f t="shared" si="34"/>
        <v>0</v>
      </c>
      <c r="K107">
        <f t="shared" si="35"/>
        <v>0</v>
      </c>
      <c r="L107">
        <f t="shared" si="36"/>
        <v>0</v>
      </c>
      <c r="M107">
        <f t="shared" si="37"/>
        <v>0</v>
      </c>
      <c r="N107">
        <f t="shared" si="38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"/>
  <sheetViews>
    <sheetView workbookViewId="0">
      <selection activeCell="O21" sqref="O21:Q21"/>
    </sheetView>
  </sheetViews>
  <sheetFormatPr defaultRowHeight="14.4"/>
  <cols>
    <col min="1" max="1" width="13.5546875" customWidth="1"/>
    <col min="2" max="2" width="9" customWidth="1"/>
  </cols>
  <sheetData>
    <row r="1" spans="1:14">
      <c r="A1" s="1" t="s">
        <v>11</v>
      </c>
      <c r="B1">
        <v>32</v>
      </c>
    </row>
    <row r="2" spans="1:14">
      <c r="A2" s="1" t="s">
        <v>12</v>
      </c>
      <c r="B2">
        <v>16546747</v>
      </c>
    </row>
    <row r="3" spans="1:14">
      <c r="A3" s="1" t="s">
        <v>13</v>
      </c>
      <c r="B3">
        <v>3.0000000000000001E-3</v>
      </c>
    </row>
    <row r="5" spans="1:14">
      <c r="C5" s="13" t="s">
        <v>56</v>
      </c>
      <c r="D5" s="13" t="s">
        <v>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32</v>
      </c>
      <c r="J5" s="13" t="s">
        <v>33</v>
      </c>
      <c r="K5" s="13" t="s">
        <v>34</v>
      </c>
      <c r="L5" s="13" t="s">
        <v>35</v>
      </c>
      <c r="M5" s="13" t="s">
        <v>36</v>
      </c>
      <c r="N5" s="13" t="s">
        <v>37</v>
      </c>
    </row>
    <row r="6" spans="1:14">
      <c r="C6" t="s">
        <v>11</v>
      </c>
      <c r="D6">
        <v>31.668983509546699</v>
      </c>
      <c r="E6">
        <v>32.117940259323902</v>
      </c>
      <c r="F6">
        <v>31.988307960649401</v>
      </c>
      <c r="G6">
        <v>31.991862349933299</v>
      </c>
      <c r="H6">
        <v>32.001412204555997</v>
      </c>
      <c r="I6">
        <v>31.994633408070701</v>
      </c>
      <c r="J6">
        <v>32.0577431463905</v>
      </c>
      <c r="K6">
        <v>31.9958521246825</v>
      </c>
      <c r="L6">
        <v>31.996015789653502</v>
      </c>
      <c r="M6">
        <v>32.002703514412097</v>
      </c>
      <c r="N6">
        <v>32.009910002757202</v>
      </c>
    </row>
    <row r="7" spans="1:14">
      <c r="C7" t="s">
        <v>14</v>
      </c>
      <c r="D7">
        <v>3.0152601841926699E-3</v>
      </c>
      <c r="E7">
        <v>3.0115085002914502E-3</v>
      </c>
      <c r="F7">
        <v>3.0099684826453499E-3</v>
      </c>
      <c r="G7">
        <v>3.0129439549355301E-3</v>
      </c>
      <c r="H7">
        <v>3.0099425700648198E-3</v>
      </c>
      <c r="I7">
        <v>3.0139401795382498E-3</v>
      </c>
      <c r="J7">
        <v>3.0066136258263599E-3</v>
      </c>
      <c r="K7">
        <v>3.0137288679869898E-3</v>
      </c>
      <c r="L7">
        <v>3.0136928849409301E-3</v>
      </c>
      <c r="M7">
        <v>3.00928986181776E-3</v>
      </c>
      <c r="N7">
        <v>3.0120523911645299E-3</v>
      </c>
    </row>
    <row r="8" spans="1:14">
      <c r="C8" t="s">
        <v>15</v>
      </c>
      <c r="D8">
        <v>16718164</v>
      </c>
      <c r="E8">
        <v>16484471</v>
      </c>
      <c r="F8">
        <v>16551274</v>
      </c>
      <c r="G8">
        <v>16549436</v>
      </c>
      <c r="H8">
        <v>16544497</v>
      </c>
      <c r="I8">
        <v>16548002</v>
      </c>
      <c r="J8">
        <v>16515425</v>
      </c>
      <c r="K8">
        <v>16547372</v>
      </c>
      <c r="L8">
        <v>16547287</v>
      </c>
      <c r="M8">
        <v>16543829</v>
      </c>
      <c r="N8">
        <v>16540105</v>
      </c>
    </row>
    <row r="9" spans="1:14">
      <c r="C9" t="s">
        <v>17</v>
      </c>
      <c r="E9">
        <v>0.93488453483345302</v>
      </c>
      <c r="F9">
        <v>0.927704002772756</v>
      </c>
      <c r="G9">
        <v>0.92839975909735295</v>
      </c>
      <c r="H9">
        <v>0.92866089311919398</v>
      </c>
      <c r="I9">
        <v>0.92869495681132097</v>
      </c>
      <c r="J9">
        <v>0.93208489500507896</v>
      </c>
      <c r="K9">
        <v>0.92884301758992904</v>
      </c>
      <c r="L9">
        <v>0.92885370960917402</v>
      </c>
      <c r="M9">
        <v>0.92863503788641799</v>
      </c>
      <c r="N9">
        <v>0.92905073851781705</v>
      </c>
    </row>
    <row r="10" spans="1:14">
      <c r="C10" t="s">
        <v>18</v>
      </c>
      <c r="F10">
        <v>0.69068191013415203</v>
      </c>
      <c r="G10">
        <v>0.68565373539357299</v>
      </c>
      <c r="H10">
        <v>0.66943616021491603</v>
      </c>
      <c r="I10">
        <v>0.68379137394123302</v>
      </c>
      <c r="J10">
        <v>0.59781505057364603</v>
      </c>
      <c r="K10">
        <v>0.68133777062871004</v>
      </c>
      <c r="L10">
        <v>0.68108783923279603</v>
      </c>
      <c r="M10">
        <v>0.67228768182461696</v>
      </c>
      <c r="N10">
        <v>0.55976933210957402</v>
      </c>
    </row>
    <row r="11" spans="1:14">
      <c r="C11" t="s">
        <v>19</v>
      </c>
      <c r="G11">
        <v>0.48785352846845398</v>
      </c>
      <c r="H11">
        <v>0.48432937480544203</v>
      </c>
      <c r="I11">
        <v>0.48686484048010598</v>
      </c>
      <c r="J11">
        <v>0.46423574851737498</v>
      </c>
      <c r="K11">
        <v>0.48599818464101602</v>
      </c>
      <c r="L11">
        <v>0.48617291703906601</v>
      </c>
      <c r="M11">
        <v>0.48462356291620701</v>
      </c>
      <c r="N11">
        <v>0.67407929793005406</v>
      </c>
    </row>
    <row r="12" spans="1:14">
      <c r="C12" t="s">
        <v>20</v>
      </c>
      <c r="H12">
        <v>0.41950441622845902</v>
      </c>
      <c r="I12">
        <v>0.45105683048630502</v>
      </c>
      <c r="J12">
        <v>0.46279524093069302</v>
      </c>
      <c r="K12">
        <v>0.45137445915670499</v>
      </c>
      <c r="L12">
        <v>0.451404824155763</v>
      </c>
      <c r="M12">
        <v>0.30264198854019198</v>
      </c>
      <c r="N12">
        <v>0.49820755690381102</v>
      </c>
    </row>
    <row r="13" spans="1:14">
      <c r="C13" t="s">
        <v>21</v>
      </c>
      <c r="I13">
        <v>0.448194153146529</v>
      </c>
      <c r="J13">
        <v>0.46439317746250502</v>
      </c>
      <c r="K13">
        <v>0.44865808263468898</v>
      </c>
      <c r="L13">
        <v>0.44863191060283503</v>
      </c>
      <c r="M13">
        <v>0.414253931246505</v>
      </c>
      <c r="N13">
        <v>0.37165435923198997</v>
      </c>
    </row>
    <row r="14" spans="1:14">
      <c r="C14" t="s">
        <v>22</v>
      </c>
      <c r="J14">
        <v>0.46562080527802402</v>
      </c>
      <c r="K14">
        <v>0.45366928463748901</v>
      </c>
      <c r="L14">
        <v>0.45363028110911702</v>
      </c>
      <c r="M14">
        <v>0.32361412575830401</v>
      </c>
      <c r="N14">
        <v>0.33903026660201702</v>
      </c>
    </row>
    <row r="15" spans="1:14">
      <c r="C15" t="s">
        <v>23</v>
      </c>
      <c r="K15">
        <v>0.45770437721624702</v>
      </c>
      <c r="L15">
        <v>0.45765835377042402</v>
      </c>
      <c r="M15">
        <v>0.28634288827252702</v>
      </c>
      <c r="N15">
        <v>0.36837619487562701</v>
      </c>
    </row>
    <row r="16" spans="1:14">
      <c r="C16" t="s">
        <v>24</v>
      </c>
      <c r="L16">
        <v>0.46079197861854398</v>
      </c>
      <c r="M16">
        <v>0.34675014508415603</v>
      </c>
      <c r="N16">
        <v>0.396851870590541</v>
      </c>
    </row>
    <row r="17" spans="1:19">
      <c r="C17" t="s">
        <v>25</v>
      </c>
      <c r="M17">
        <v>0.40206566052405102</v>
      </c>
      <c r="N17">
        <v>0.49003436622550101</v>
      </c>
    </row>
    <row r="18" spans="1:19">
      <c r="C18" t="s">
        <v>26</v>
      </c>
      <c r="N18">
        <v>0.52637422902572295</v>
      </c>
    </row>
    <row r="19" spans="1:19">
      <c r="C19" t="s">
        <v>16</v>
      </c>
      <c r="D19">
        <v>0.89830886770238005</v>
      </c>
      <c r="E19">
        <v>0.55623761342858702</v>
      </c>
      <c r="F19">
        <v>0.40396056390098001</v>
      </c>
      <c r="G19">
        <v>0.40418096776191098</v>
      </c>
      <c r="H19">
        <v>0.31042153479071799</v>
      </c>
      <c r="I19">
        <v>0.43593222707614998</v>
      </c>
      <c r="J19">
        <v>0.46515363778073099</v>
      </c>
      <c r="K19">
        <v>0.45755509299812303</v>
      </c>
      <c r="L19">
        <v>0.46288308197219502</v>
      </c>
      <c r="M19">
        <v>0.46077119193858102</v>
      </c>
      <c r="N19">
        <v>0.42473761360218798</v>
      </c>
    </row>
    <row r="21" spans="1:19">
      <c r="A21" s="12" t="s">
        <v>54</v>
      </c>
      <c r="B21" s="12" t="s">
        <v>38</v>
      </c>
      <c r="C21" s="12" t="s">
        <v>55</v>
      </c>
      <c r="D21" s="12" t="s">
        <v>27</v>
      </c>
      <c r="E21" s="12" t="s">
        <v>28</v>
      </c>
      <c r="F21" s="12" t="s">
        <v>29</v>
      </c>
      <c r="G21" s="12" t="s">
        <v>30</v>
      </c>
      <c r="H21" s="12" t="s">
        <v>31</v>
      </c>
      <c r="I21" s="12" t="s">
        <v>32</v>
      </c>
      <c r="J21" s="12" t="s">
        <v>33</v>
      </c>
      <c r="K21" s="12" t="s">
        <v>34</v>
      </c>
      <c r="L21" s="12" t="s">
        <v>35</v>
      </c>
      <c r="M21" s="12" t="s">
        <v>36</v>
      </c>
      <c r="N21" s="12" t="s">
        <v>37</v>
      </c>
      <c r="O21" s="7" t="s">
        <v>2</v>
      </c>
      <c r="P21" s="7" t="s">
        <v>4</v>
      </c>
      <c r="Q21" s="7" t="s">
        <v>10</v>
      </c>
    </row>
    <row r="22" spans="1:19">
      <c r="A22" s="1">
        <v>1</v>
      </c>
      <c r="B22" s="1">
        <v>14569479</v>
      </c>
      <c r="C22" s="1">
        <f t="shared" ref="C22:C53" si="0">B22/SUM(B$22:B$110)</f>
        <v>0.95110548913899218</v>
      </c>
      <c r="D22">
        <f t="shared" ref="D22:D85" si="1">D$19*(1-D$19)^(A22-1)</f>
        <v>0.89830886770238005</v>
      </c>
      <c r="E22">
        <f t="shared" ref="E22:N22" si="2">E9</f>
        <v>0.93488453483345302</v>
      </c>
      <c r="F22">
        <f t="shared" si="2"/>
        <v>0.927704002772756</v>
      </c>
      <c r="G22">
        <f t="shared" si="2"/>
        <v>0.92839975909735295</v>
      </c>
      <c r="H22">
        <f t="shared" si="2"/>
        <v>0.92866089311919398</v>
      </c>
      <c r="I22">
        <f t="shared" si="2"/>
        <v>0.92869495681132097</v>
      </c>
      <c r="J22">
        <f t="shared" si="2"/>
        <v>0.93208489500507896</v>
      </c>
      <c r="K22">
        <f t="shared" si="2"/>
        <v>0.92884301758992904</v>
      </c>
      <c r="L22">
        <f t="shared" si="2"/>
        <v>0.92885370960917402</v>
      </c>
      <c r="M22">
        <f t="shared" si="2"/>
        <v>0.92863503788641799</v>
      </c>
      <c r="N22">
        <f t="shared" si="2"/>
        <v>0.92905073851781705</v>
      </c>
      <c r="O22" s="4">
        <v>0.95489881134868404</v>
      </c>
      <c r="P22" s="4">
        <v>0.95611542717599296</v>
      </c>
      <c r="Q22" s="4">
        <v>0.96008840559671405</v>
      </c>
      <c r="R22" s="4"/>
      <c r="S22" s="4"/>
    </row>
    <row r="23" spans="1:19">
      <c r="A23" s="1">
        <v>2</v>
      </c>
      <c r="B23" s="1">
        <v>558717</v>
      </c>
      <c r="C23" s="1">
        <f t="shared" si="0"/>
        <v>3.6473425410426162E-2</v>
      </c>
      <c r="D23">
        <f t="shared" si="1"/>
        <v>9.1350045909647903E-2</v>
      </c>
      <c r="E23">
        <f t="shared" ref="E23:E86" si="3">(1-E$9)*E$19*(1-E$19)^(A23-2)</f>
        <v>3.6219670941532382E-2</v>
      </c>
      <c r="F23">
        <f t="shared" ref="F23:N23" si="4">(1-F9)*F10</f>
        <v>4.9933537459966246E-2</v>
      </c>
      <c r="G23">
        <f t="shared" si="4"/>
        <v>4.9092972629979643E-2</v>
      </c>
      <c r="H23">
        <f t="shared" si="4"/>
        <v>4.7756977783448278E-2</v>
      </c>
      <c r="I23">
        <f t="shared" si="4"/>
        <v>4.8757773450925794E-2</v>
      </c>
      <c r="J23">
        <f t="shared" si="4"/>
        <v>4.0600671927253203E-2</v>
      </c>
      <c r="K23">
        <f t="shared" si="4"/>
        <v>4.8481939759944082E-2</v>
      </c>
      <c r="L23">
        <f t="shared" si="4"/>
        <v>4.8456873191716709E-2</v>
      </c>
      <c r="M23">
        <f t="shared" si="4"/>
        <v>4.7977784942841668E-2</v>
      </c>
      <c r="N23">
        <f t="shared" si="4"/>
        <v>3.9715220713549076E-2</v>
      </c>
      <c r="O23" s="4">
        <v>3.76095374220837E-2</v>
      </c>
      <c r="P23" s="4">
        <v>3.5987063170374298E-2</v>
      </c>
      <c r="Q23" s="4">
        <v>3.0086691813065301E-2</v>
      </c>
      <c r="R23" s="4"/>
      <c r="S23" s="4"/>
    </row>
    <row r="24" spans="1:19">
      <c r="A24" s="1">
        <v>3</v>
      </c>
      <c r="B24" s="1">
        <v>107228</v>
      </c>
      <c r="C24" s="1">
        <f t="shared" si="0"/>
        <v>6.9999167018529526E-3</v>
      </c>
      <c r="D24">
        <f t="shared" si="1"/>
        <v>9.2894896039916602E-3</v>
      </c>
      <c r="E24">
        <f t="shared" si="3"/>
        <v>1.6072927617845668E-2</v>
      </c>
      <c r="F24">
        <f t="shared" ref="F24:F87" si="5">(1-F$9) * (1-F$10) * F$19 * (1 - F$19)^(A24-3)</f>
        <v>9.0335518578024999E-3</v>
      </c>
      <c r="G24">
        <f t="shared" ref="G24:N24" si="6">(1-G9)*(1 - G10)*G11</f>
        <v>1.0980250243006879E-2</v>
      </c>
      <c r="H24">
        <f t="shared" si="6"/>
        <v>1.14215178423045E-2</v>
      </c>
      <c r="I24">
        <f t="shared" si="6"/>
        <v>1.0977472884133149E-2</v>
      </c>
      <c r="J24">
        <f t="shared" si="6"/>
        <v>1.2680336280496519E-2</v>
      </c>
      <c r="K24">
        <f t="shared" si="6"/>
        <v>1.1020029564619274E-2</v>
      </c>
      <c r="L24">
        <f t="shared" si="6"/>
        <v>1.103098014560731E-2</v>
      </c>
      <c r="M24">
        <f t="shared" si="6"/>
        <v>1.1333977127036763E-2</v>
      </c>
      <c r="N24">
        <f t="shared" si="6"/>
        <v>2.1054220272839406E-2</v>
      </c>
      <c r="O24" s="4">
        <v>1.0892128073016101E-3</v>
      </c>
      <c r="P24" s="4">
        <v>1.3207880111772E-3</v>
      </c>
      <c r="Q24" s="4">
        <v>2.28199076330183E-3</v>
      </c>
      <c r="R24" s="4"/>
      <c r="S24" s="4"/>
    </row>
    <row r="25" spans="1:19">
      <c r="A25" s="1">
        <v>4</v>
      </c>
      <c r="B25" s="1">
        <v>37086</v>
      </c>
      <c r="C25" s="1">
        <f t="shared" si="0"/>
        <v>2.4209992800846665E-3</v>
      </c>
      <c r="D25">
        <f t="shared" si="1"/>
        <v>9.4465871629688121E-4</v>
      </c>
      <c r="E25">
        <f t="shared" si="3"/>
        <v>7.1325607188847681E-3</v>
      </c>
      <c r="F25">
        <f t="shared" si="5"/>
        <v>5.3843531552958566E-3</v>
      </c>
      <c r="G25">
        <f t="shared" ref="G25:G88" si="7">(1-G$9) * (1-G$10) * (1-G$11) * G$19 * (1-G$19)^(A25 - 4)</f>
        <v>4.6590013026371882E-3</v>
      </c>
      <c r="H25">
        <f t="shared" ref="H25:N25" si="8">(1-H9)*(1 - H10)*(1 - H11)*H12</f>
        <v>5.1014301255323394E-3</v>
      </c>
      <c r="I25">
        <f t="shared" si="8"/>
        <v>5.2186358981643E-3</v>
      </c>
      <c r="J25">
        <f t="shared" si="8"/>
        <v>6.7725903484220328E-3</v>
      </c>
      <c r="K25">
        <f t="shared" si="8"/>
        <v>5.2607752279353126E-3</v>
      </c>
      <c r="L25">
        <f t="shared" si="8"/>
        <v>5.2626747280670851E-3</v>
      </c>
      <c r="M25">
        <f t="shared" si="8"/>
        <v>3.6478044294991803E-3</v>
      </c>
      <c r="N25">
        <f t="shared" si="8"/>
        <v>5.0716634989291026E-3</v>
      </c>
      <c r="O25" s="4">
        <v>4.4498166445160702E-4</v>
      </c>
      <c r="P25" s="4">
        <v>4.4666967849929599E-4</v>
      </c>
      <c r="Q25" s="4">
        <v>4.9472864512046198E-4</v>
      </c>
      <c r="R25" s="4"/>
    </row>
    <row r="26" spans="1:19">
      <c r="A26" s="1">
        <v>5</v>
      </c>
      <c r="B26" s="1">
        <v>17582</v>
      </c>
      <c r="C26" s="1">
        <f t="shared" si="0"/>
        <v>1.1477649070390067E-3</v>
      </c>
      <c r="D26">
        <f t="shared" si="1"/>
        <v>9.6063414495045971E-5</v>
      </c>
      <c r="E26">
        <f t="shared" si="3"/>
        <v>3.1651621669778179E-3</v>
      </c>
      <c r="F26">
        <f t="shared" si="5"/>
        <v>3.2092868184405215E-3</v>
      </c>
      <c r="G26">
        <f t="shared" si="7"/>
        <v>2.7759216473332853E-3</v>
      </c>
      <c r="H26">
        <f t="shared" ref="H26:H89" si="9">(1-H$9) * (1-H$10) * (1-H$11) * (1-H$12)* H$19 * (1-H$19)^(A26 - 5)</f>
        <v>2.1913218405915534E-3</v>
      </c>
      <c r="I26">
        <f t="shared" ref="I26:N26" si="10">(1-I9)*(1 - I10)*(1 - I11)*(1 - I12)*I13</f>
        <v>2.846553205927806E-3</v>
      </c>
      <c r="J26">
        <f t="shared" si="10"/>
        <v>3.6508299547327247E-3</v>
      </c>
      <c r="K26">
        <f t="shared" si="10"/>
        <v>2.8688264970885241E-3</v>
      </c>
      <c r="L26">
        <f t="shared" si="10"/>
        <v>2.8693430718214801E-3</v>
      </c>
      <c r="M26">
        <f t="shared" si="10"/>
        <v>3.4819681768663044E-3</v>
      </c>
      <c r="N26">
        <f t="shared" si="10"/>
        <v>1.8984688155264026E-3</v>
      </c>
      <c r="O26" s="4">
        <v>4.41393531993633E-4</v>
      </c>
      <c r="P26" s="4">
        <v>4.2705875063066799E-4</v>
      </c>
      <c r="Q26" s="4">
        <v>4.7963889732306498E-4</v>
      </c>
      <c r="R26" s="4"/>
    </row>
    <row r="27" spans="1:19">
      <c r="A27" s="1">
        <v>6</v>
      </c>
      <c r="B27" s="1">
        <v>8631</v>
      </c>
      <c r="C27" s="1">
        <f t="shared" si="0"/>
        <v>5.6343754479886636E-4</v>
      </c>
      <c r="D27">
        <f t="shared" si="1"/>
        <v>9.7687973923768206E-6</v>
      </c>
      <c r="E27">
        <f t="shared" si="3"/>
        <v>1.4045799171036215E-3</v>
      </c>
      <c r="F27">
        <f t="shared" si="5"/>
        <v>1.9128615055433063E-3</v>
      </c>
      <c r="G27">
        <f t="shared" si="7"/>
        <v>1.6539469494828796E-3</v>
      </c>
      <c r="H27">
        <f t="shared" si="9"/>
        <v>1.5110883516147023E-3</v>
      </c>
      <c r="I27">
        <f t="shared" ref="I27:I90" si="11">(1-I$9) * (1-I$10) * (1-I$11) * (1-I$12)* (1-I$13)*I$19 * (1-I$19)^(A27 - 6)</f>
        <v>1.5277714612800665E-3</v>
      </c>
      <c r="J27">
        <f>(1-J9)*(1 - J10)*(1 - J11)*(1 - J12)*(1-J13)*J14</f>
        <v>1.960578575253032E-3</v>
      </c>
      <c r="K27">
        <f>(1-K9)*(1 - K10)*(1 - K11)*(1 - K12)*(1-K13)*K14</f>
        <v>1.5993708499635461E-3</v>
      </c>
      <c r="L27">
        <f>(1-L9)*(1 - L10)*(1 - L11)*(1 - L12)*(1-L13)*L14</f>
        <v>1.599690557325248E-3</v>
      </c>
      <c r="M27">
        <f>(1-M9)*(1 - M10)*(1 - M11)*(1 - M12)*(1-M13)*M14</f>
        <v>1.5932906658686148E-3</v>
      </c>
      <c r="N27">
        <f>(1-N9)*(1 - N10)*(1 - N11)*(1 - N12)*(1-N13)*N14</f>
        <v>1.088181439828691E-3</v>
      </c>
      <c r="O27" s="4">
        <v>4.7481994885793799E-4</v>
      </c>
      <c r="P27" s="4">
        <v>4.7975336997606403E-4</v>
      </c>
      <c r="Q27" s="4">
        <v>5.4121558266807498E-4</v>
      </c>
      <c r="R27" s="4"/>
    </row>
    <row r="28" spans="1:19">
      <c r="A28" s="1">
        <v>7</v>
      </c>
      <c r="B28" s="1">
        <v>4208</v>
      </c>
      <c r="C28" s="1">
        <f t="shared" si="0"/>
        <v>2.7470109935275511E-4</v>
      </c>
      <c r="D28">
        <f t="shared" si="1"/>
        <v>9.9340006801683597E-7</v>
      </c>
      <c r="E28">
        <f t="shared" si="3"/>
        <v>6.2329973614418045E-4</v>
      </c>
      <c r="F28">
        <f t="shared" si="5"/>
        <v>1.1401408930995548E-3</v>
      </c>
      <c r="G28">
        <f t="shared" si="7"/>
        <v>9.8545307081402875E-4</v>
      </c>
      <c r="H28">
        <f t="shared" si="9"/>
        <v>1.0420139863020904E-3</v>
      </c>
      <c r="I28">
        <f t="shared" si="11"/>
        <v>8.6176664570086303E-4</v>
      </c>
      <c r="J28">
        <f t="shared" ref="J28:J91" si="12">(1-J$9) * (1-J$10) * (1-J$11) * (1-J$12)* (1-J$13)*(1-J$14)*J$19 * (1-J$19)^(A28 - 7)</f>
        <v>1.046641227624173E-3</v>
      </c>
      <c r="K28">
        <f>(1-K9)*(1 - K10)*(1 - K11)*(1 - K12)*(1-K13)*(1-K14)*K15</f>
        <v>8.8155717236091877E-4</v>
      </c>
      <c r="L28">
        <f>(1-L9)*(1 - L10)*(1 - L11)*(1 - L12)*(1-L13)*(1-L14)*L15</f>
        <v>8.8178348330546945E-4</v>
      </c>
      <c r="M28">
        <f>(1-M9)*(1 - M10)*(1 - M11)*(1 - M12)*(1-M13)*(1-M14)*M15</f>
        <v>9.535609814851193E-4</v>
      </c>
      <c r="N28">
        <f>(1-N9)*(1 - N10)*(1 - N11)*(1 - N12)*(1-N13)*(1-N14)*N15</f>
        <v>7.8151258084054346E-4</v>
      </c>
      <c r="O28" s="4">
        <v>5.2562034975392696E-4</v>
      </c>
      <c r="P28" s="4">
        <v>5.4053560446277397E-4</v>
      </c>
      <c r="Q28" s="4">
        <v>6.17848272634177E-4</v>
      </c>
      <c r="R28" s="4"/>
    </row>
    <row r="29" spans="1:19">
      <c r="A29" s="1">
        <v>8</v>
      </c>
      <c r="B29" s="1">
        <v>2844</v>
      </c>
      <c r="C29" s="1">
        <f t="shared" si="0"/>
        <v>1.8565825250932403E-4</v>
      </c>
      <c r="D29">
        <f t="shared" si="1"/>
        <v>1.0101997774116473E-7</v>
      </c>
      <c r="E29">
        <f t="shared" si="3"/>
        <v>2.7659697846067353E-4</v>
      </c>
      <c r="F29">
        <f t="shared" si="5"/>
        <v>6.7956893499649166E-4</v>
      </c>
      <c r="G29">
        <f t="shared" si="7"/>
        <v>5.8715169496846749E-4</v>
      </c>
      <c r="H29">
        <f t="shared" si="9"/>
        <v>7.1855040540080124E-4</v>
      </c>
      <c r="I29">
        <f t="shared" si="11"/>
        <v>4.8609479262054229E-4</v>
      </c>
      <c r="J29">
        <f t="shared" si="12"/>
        <v>5.5979225314349882E-4</v>
      </c>
      <c r="K29">
        <f t="shared" ref="K29:K92" si="13">(1-K$9) * (1-K$10) * (1-K$11) * (1-K$12)* (1-K$13)*(1-K$14)*(1 - K$15)*K$19 * (1-K$19)^(A29 - 8)</f>
        <v>4.7790867092646806E-4</v>
      </c>
      <c r="L29">
        <f>(1-L9)*(1 - L10)*(1 - L11)*(1 - L12)*(1-L13)*(1-L14)*(1-L15)*L16</f>
        <v>4.8150237223826476E-4</v>
      </c>
      <c r="M29">
        <f>(1-M9)*(1 - M10)*(1 - M11)*(1 - M12)*(1-M13)*(1-M14)*(1-M15)*M16</f>
        <v>8.2407799998057002E-4</v>
      </c>
      <c r="N29">
        <f>(1-N9)*(1 - N10)*(1 - N11)*(1 - N12)*(1-N13)*(1-N14)*(1-N15)*N16</f>
        <v>5.3177918924218271E-4</v>
      </c>
      <c r="O29" s="4">
        <v>5.8515536125922595E-4</v>
      </c>
      <c r="P29" s="4">
        <v>6.0580036759336296E-4</v>
      </c>
      <c r="Q29" s="4">
        <v>6.9656293870674099E-4</v>
      </c>
      <c r="R29" s="4"/>
    </row>
    <row r="30" spans="1:19">
      <c r="A30" s="1">
        <v>9</v>
      </c>
      <c r="B30" s="1">
        <v>2319</v>
      </c>
      <c r="C30" s="1">
        <f t="shared" si="0"/>
        <v>1.5138589576973362E-4</v>
      </c>
      <c r="D30">
        <f t="shared" si="1"/>
        <v>1.0272835921179406E-8</v>
      </c>
      <c r="E30">
        <f t="shared" si="3"/>
        <v>1.2274333528015019E-4</v>
      </c>
      <c r="F30">
        <f t="shared" si="5"/>
        <v>4.0504988480572049E-4</v>
      </c>
      <c r="G30">
        <f t="shared" si="7"/>
        <v>3.4983615467306593E-4</v>
      </c>
      <c r="H30">
        <f t="shared" si="9"/>
        <v>4.9549688573179195E-4</v>
      </c>
      <c r="I30">
        <f t="shared" si="11"/>
        <v>2.7419040710335006E-4</v>
      </c>
      <c r="J30">
        <f t="shared" si="12"/>
        <v>2.9940285019232848E-4</v>
      </c>
      <c r="K30">
        <f t="shared" si="13"/>
        <v>2.5923912455609859E-4</v>
      </c>
      <c r="L30">
        <f t="shared" ref="L30:L93" si="14">(1-L$9) * (1-L$10) * (1-L$11) * (1-L$12)* (1-L$13)*(1-L$14)*(1 - L$15)*(1-L$16)*L$19 * (1-L$19)^(A30 - 9)</f>
        <v>2.6080815863894336E-4</v>
      </c>
      <c r="M30">
        <f>(1-M9)*(1 - M10)*(1 - M11)*(1 - M12)*(1-M13)*(1-M14)*(1-M15)*(1-M16)*M17</f>
        <v>6.2420604940000382E-4</v>
      </c>
      <c r="N30">
        <f>(1-N9)*(1 - N10)*(1 - N11)*(1 - N12)*(1-N13)*(1-N14)*(1-N15)*(1-N16)*N17</f>
        <v>3.9605311129745752E-4</v>
      </c>
      <c r="O30" s="4">
        <v>6.4933045386043897E-4</v>
      </c>
      <c r="P30" s="4">
        <v>6.7369575233243504E-4</v>
      </c>
      <c r="Q30" s="4">
        <v>7.7821078903988702E-4</v>
      </c>
      <c r="R30" s="4"/>
    </row>
    <row r="31" spans="1:19">
      <c r="A31" s="1">
        <v>10</v>
      </c>
      <c r="B31" s="1">
        <v>1714</v>
      </c>
      <c r="C31" s="1">
        <f t="shared" si="0"/>
        <v>1.1189108466982469E-4</v>
      </c>
      <c r="D31">
        <f t="shared" si="1"/>
        <v>1.0446563167323975E-9</v>
      </c>
      <c r="E31">
        <f t="shared" si="3"/>
        <v>5.4468875399654561E-5</v>
      </c>
      <c r="F31">
        <f t="shared" si="5"/>
        <v>2.4142570493157462E-4</v>
      </c>
      <c r="G31">
        <f t="shared" si="7"/>
        <v>2.0843903911920052E-4</v>
      </c>
      <c r="H31">
        <f t="shared" si="9"/>
        <v>3.4168398197890803E-4</v>
      </c>
      <c r="I31">
        <f t="shared" si="11"/>
        <v>1.5466197229187042E-4</v>
      </c>
      <c r="J31">
        <f t="shared" si="12"/>
        <v>1.6013452526344763E-4</v>
      </c>
      <c r="K31">
        <f t="shared" si="13"/>
        <v>1.4062294281108091E-4</v>
      </c>
      <c r="L31">
        <f t="shared" si="14"/>
        <v>1.400844743646561E-4</v>
      </c>
      <c r="M31">
        <f t="shared" ref="M31:M94" si="15">(1-M$9) * (1-M$10) * (1-M$11) * (1-M$12)* (1-M$13)*(1-M$14)*(1 - M$15)*(1-M$16)*(1-M$17)*M$19 * (1-M$19)^(A31 - 10)</f>
        <v>4.2773009178474731E-4</v>
      </c>
      <c r="N31">
        <f>(1-N9)*(1 - N10)*(1 - N11)*(1 - N12)*(1-N13)*(1-N14)*(1-N15)*(1-N16)*(1-N17)*N18</f>
        <v>2.1695138135978168E-4</v>
      </c>
      <c r="O31" s="4">
        <v>7.1608504607483198E-4</v>
      </c>
      <c r="P31" s="4">
        <v>7.4321226806747104E-4</v>
      </c>
      <c r="Q31" s="4">
        <v>8.5867846389197505E-4</v>
      </c>
      <c r="R31" s="4"/>
    </row>
    <row r="32" spans="1:19">
      <c r="A32" s="1">
        <v>11</v>
      </c>
      <c r="B32" s="1">
        <v>1369</v>
      </c>
      <c r="C32" s="1">
        <f t="shared" si="0"/>
        <v>8.9369250240950985E-5</v>
      </c>
      <c r="D32">
        <f t="shared" si="1"/>
        <v>1.0623228371037861E-10</v>
      </c>
      <c r="E32">
        <f t="shared" si="3"/>
        <v>2.4171238141211635E-5</v>
      </c>
      <c r="F32">
        <f t="shared" si="5"/>
        <v>1.4389924102722415E-4</v>
      </c>
      <c r="G32">
        <f t="shared" si="7"/>
        <v>1.2419194656863923E-4</v>
      </c>
      <c r="H32">
        <f t="shared" si="9"/>
        <v>2.3561791587961139E-4</v>
      </c>
      <c r="I32">
        <f t="shared" si="11"/>
        <v>8.7239834266685556E-5</v>
      </c>
      <c r="J32">
        <f t="shared" si="12"/>
        <v>8.5647368302864581E-5</v>
      </c>
      <c r="K32">
        <f t="shared" si="13"/>
        <v>7.6280199135487053E-5</v>
      </c>
      <c r="L32">
        <f t="shared" si="14"/>
        <v>7.524174113428916E-5</v>
      </c>
      <c r="M32">
        <f t="shared" si="15"/>
        <v>2.306443875650906E-4</v>
      </c>
      <c r="N32">
        <f t="shared" ref="N32:N95" si="16">(1-N$9) * (1-N$10) * (1-N$11) * (1-N$12)* (1-N$13)*(1-N$14)*(1 - N$15)*(1-N$16)*(1-N$17)*(1-N$18)*N$19 * (1-N$19)^(A32 - 11)</f>
        <v>8.2913232903039476E-5</v>
      </c>
      <c r="O32" s="4">
        <v>7.8432886568877299E-4</v>
      </c>
      <c r="P32" s="4">
        <v>8.1377207970736998E-4</v>
      </c>
      <c r="Q32" s="4">
        <v>9.3908314982692003E-4</v>
      </c>
      <c r="R32" s="4"/>
    </row>
    <row r="33" spans="1:18">
      <c r="A33" s="1">
        <v>12</v>
      </c>
      <c r="B33" s="1">
        <v>1095</v>
      </c>
      <c r="C33" s="1">
        <f t="shared" si="0"/>
        <v>7.1482344056859992E-5</v>
      </c>
      <c r="D33">
        <f t="shared" si="1"/>
        <v>1.0802881217070408E-11</v>
      </c>
      <c r="E33">
        <f t="shared" si="3"/>
        <v>1.0726286323930037E-5</v>
      </c>
      <c r="F33">
        <f t="shared" si="5"/>
        <v>8.5769622476943646E-5</v>
      </c>
      <c r="G33">
        <f t="shared" si="7"/>
        <v>7.3995925416291068E-5</v>
      </c>
      <c r="H33">
        <f t="shared" si="9"/>
        <v>1.6247704080807213E-4</v>
      </c>
      <c r="I33">
        <f t="shared" si="11"/>
        <v>4.9209179025055091E-5</v>
      </c>
      <c r="J33">
        <f t="shared" si="12"/>
        <v>4.5808183370441043E-5</v>
      </c>
      <c r="K33">
        <f t="shared" si="13"/>
        <v>4.1377805526133928E-5</v>
      </c>
      <c r="L33">
        <f t="shared" si="14"/>
        <v>4.0413612105095316E-5</v>
      </c>
      <c r="M33">
        <f t="shared" si="15"/>
        <v>1.2437009819277976E-4</v>
      </c>
      <c r="N33">
        <f t="shared" si="16"/>
        <v>4.7696864223760079E-5</v>
      </c>
      <c r="O33" s="4">
        <v>8.5345948162104598E-4</v>
      </c>
      <c r="P33" s="4">
        <v>8.8502982680917599E-4</v>
      </c>
      <c r="Q33" s="4">
        <v>1.0232856345937799E-3</v>
      </c>
      <c r="R33" s="4"/>
    </row>
    <row r="34" spans="1:18">
      <c r="A34" s="1">
        <v>13</v>
      </c>
      <c r="B34" s="1">
        <v>797</v>
      </c>
      <c r="C34" s="1">
        <f t="shared" si="0"/>
        <v>5.2028701564673438E-5</v>
      </c>
      <c r="D34">
        <f t="shared" si="1"/>
        <v>1.0985572230405805E-12</v>
      </c>
      <c r="E34">
        <f t="shared" si="3"/>
        <v>4.7599224181555014E-6</v>
      </c>
      <c r="F34">
        <f t="shared" si="5"/>
        <v>5.1122077415583319E-5</v>
      </c>
      <c r="G34">
        <f t="shared" si="7"/>
        <v>4.4088180671096352E-5</v>
      </c>
      <c r="H34">
        <f t="shared" si="9"/>
        <v>1.1204066843217627E-4</v>
      </c>
      <c r="I34">
        <f t="shared" si="11"/>
        <v>2.7757312020073856E-5</v>
      </c>
      <c r="J34">
        <f t="shared" si="12"/>
        <v>2.4500340235553607E-5</v>
      </c>
      <c r="K34">
        <f t="shared" si="13"/>
        <v>2.2445179870565466E-5</v>
      </c>
      <c r="L34">
        <f t="shared" si="14"/>
        <v>2.1706834780259991E-5</v>
      </c>
      <c r="M34">
        <f t="shared" si="15"/>
        <v>6.7063939806974259E-5</v>
      </c>
      <c r="N34">
        <f t="shared" si="16"/>
        <v>2.7438211937052642E-5</v>
      </c>
      <c r="O34" s="4">
        <v>9.2313106238773603E-4</v>
      </c>
      <c r="P34" s="4">
        <v>9.5677030910988202E-4</v>
      </c>
      <c r="Q34" s="4">
        <v>1.10768974782607E-3</v>
      </c>
    </row>
    <row r="35" spans="1:18">
      <c r="A35" s="1">
        <v>14</v>
      </c>
      <c r="B35" s="1">
        <v>704</v>
      </c>
      <c r="C35" s="1">
        <f t="shared" si="0"/>
        <v>4.5957598370803136E-5</v>
      </c>
      <c r="D35">
        <f t="shared" si="1"/>
        <v>1.1171352790472563E-13</v>
      </c>
      <c r="E35">
        <f t="shared" si="3"/>
        <v>2.1122745321754566E-6</v>
      </c>
      <c r="F35">
        <f t="shared" si="5"/>
        <v>3.0470774194994728E-5</v>
      </c>
      <c r="G35">
        <f t="shared" si="7"/>
        <v>2.6268577140590652E-5</v>
      </c>
      <c r="H35">
        <f t="shared" si="9"/>
        <v>7.7260832178482173E-5</v>
      </c>
      <c r="I35">
        <f t="shared" si="11"/>
        <v>1.5657005173515471E-5</v>
      </c>
      <c r="J35">
        <f t="shared" si="12"/>
        <v>1.3103917848120232E-5</v>
      </c>
      <c r="K35">
        <f t="shared" si="13"/>
        <v>1.2175273507529289E-5</v>
      </c>
      <c r="L35">
        <f t="shared" si="14"/>
        <v>1.1659108197312012E-5</v>
      </c>
      <c r="M35">
        <f t="shared" si="15"/>
        <v>3.616280832601748E-5</v>
      </c>
      <c r="N35">
        <f t="shared" si="16"/>
        <v>1.5784171277397836E-5</v>
      </c>
    </row>
    <row r="36" spans="1:18">
      <c r="A36" s="1">
        <v>15</v>
      </c>
      <c r="B36" s="1">
        <v>663</v>
      </c>
      <c r="C36" s="1">
        <f t="shared" si="0"/>
        <v>4.3281090511139885E-5</v>
      </c>
      <c r="D36">
        <f t="shared" si="1"/>
        <v>1.1360275145593313E-14</v>
      </c>
      <c r="E36">
        <f t="shared" si="3"/>
        <v>9.373479874921954E-7</v>
      </c>
      <c r="F36">
        <f t="shared" si="5"/>
        <v>1.816178306868523E-5</v>
      </c>
      <c r="G36">
        <f t="shared" si="7"/>
        <v>1.5651318210178307E-5</v>
      </c>
      <c r="H36">
        <f t="shared" si="9"/>
        <v>5.3277406074429641E-5</v>
      </c>
      <c r="I36">
        <f t="shared" si="11"/>
        <v>8.8316120388820697E-6</v>
      </c>
      <c r="J36">
        <f t="shared" si="12"/>
        <v>7.0085827918872569E-6</v>
      </c>
      <c r="K36">
        <f t="shared" si="13"/>
        <v>6.6044151055141412E-6</v>
      </c>
      <c r="L36">
        <f t="shared" si="14"/>
        <v>6.2623042618929466E-6</v>
      </c>
      <c r="M36">
        <f t="shared" si="15"/>
        <v>1.9500028029791961E-5</v>
      </c>
      <c r="N36">
        <f t="shared" si="16"/>
        <v>9.0800400363476785E-6</v>
      </c>
    </row>
    <row r="37" spans="1:18">
      <c r="A37" s="1">
        <v>16</v>
      </c>
      <c r="B37" s="1">
        <v>542</v>
      </c>
      <c r="C37" s="1">
        <f t="shared" si="0"/>
        <v>3.53821282911581E-5</v>
      </c>
      <c r="D37">
        <f t="shared" si="1"/>
        <v>1.1552392427678934E-15</v>
      </c>
      <c r="E37">
        <f t="shared" si="3"/>
        <v>4.1595977997744761E-7</v>
      </c>
      <c r="F37">
        <f t="shared" si="5"/>
        <v>1.0825138938811875E-5</v>
      </c>
      <c r="G37">
        <f t="shared" si="7"/>
        <v>9.3253532692388162E-6</v>
      </c>
      <c r="H37">
        <f t="shared" si="9"/>
        <v>3.6738951911136869E-5</v>
      </c>
      <c r="I37">
        <f t="shared" si="11"/>
        <v>4.981627734099672E-6</v>
      </c>
      <c r="J37">
        <f t="shared" si="12"/>
        <v>3.7485150105534672E-6</v>
      </c>
      <c r="K37">
        <f t="shared" si="13"/>
        <v>3.5825313377124094E-6</v>
      </c>
      <c r="L37">
        <f t="shared" si="14"/>
        <v>3.3635895649003275E-6</v>
      </c>
      <c r="M37">
        <f t="shared" si="15"/>
        <v>1.051497687166898E-5</v>
      </c>
      <c r="N37">
        <f t="shared" si="16"/>
        <v>5.2234054998970413E-6</v>
      </c>
    </row>
    <row r="38" spans="1:18">
      <c r="A38" s="1">
        <v>17</v>
      </c>
      <c r="B38" s="1">
        <v>418</v>
      </c>
      <c r="C38" s="1">
        <f t="shared" si="0"/>
        <v>2.7287324032664363E-5</v>
      </c>
      <c r="D38">
        <f t="shared" si="1"/>
        <v>1.1747758667171215E-16</v>
      </c>
      <c r="E38">
        <f t="shared" si="3"/>
        <v>1.8458730468051199E-7</v>
      </c>
      <c r="F38">
        <f t="shared" si="5"/>
        <v>6.4522097087829734E-6</v>
      </c>
      <c r="G38">
        <f t="shared" si="7"/>
        <v>5.5562229601561706E-6</v>
      </c>
      <c r="H38">
        <f t="shared" si="9"/>
        <v>2.5334390072279383E-5</v>
      </c>
      <c r="I38">
        <f t="shared" si="11"/>
        <v>2.8099756615092874E-6</v>
      </c>
      <c r="J38">
        <f t="shared" si="12"/>
        <v>2.0048796171188465E-6</v>
      </c>
      <c r="K38">
        <f t="shared" si="13"/>
        <v>1.9433258783167181E-6</v>
      </c>
      <c r="L38">
        <f t="shared" si="14"/>
        <v>1.8066408606097498E-6</v>
      </c>
      <c r="M38">
        <f t="shared" si="15"/>
        <v>5.6699784453034508E-6</v>
      </c>
      <c r="N38">
        <f t="shared" si="16"/>
        <v>3.0048287129942278E-6</v>
      </c>
    </row>
    <row r="39" spans="1:18">
      <c r="A39" s="1">
        <v>18</v>
      </c>
      <c r="B39" s="1">
        <v>357</v>
      </c>
      <c r="C39" s="1">
        <f t="shared" si="0"/>
        <v>2.3305202582921478E-5</v>
      </c>
      <c r="D39">
        <f t="shared" si="1"/>
        <v>1.1946428808238193E-17</v>
      </c>
      <c r="E39">
        <f t="shared" si="3"/>
        <v>8.1912902855808555E-8</v>
      </c>
      <c r="F39">
        <f t="shared" si="5"/>
        <v>3.8457714364156245E-6</v>
      </c>
      <c r="G39">
        <f t="shared" si="7"/>
        <v>3.3105033870192992E-6</v>
      </c>
      <c r="H39">
        <f t="shared" si="9"/>
        <v>1.7470049823055689E-5</v>
      </c>
      <c r="I39">
        <f t="shared" si="11"/>
        <v>1.5850167133577656E-6</v>
      </c>
      <c r="J39">
        <f t="shared" si="12"/>
        <v>1.072302569903576E-6</v>
      </c>
      <c r="K39">
        <f t="shared" si="13"/>
        <v>1.054147225337853E-6</v>
      </c>
      <c r="L39">
        <f t="shared" si="14"/>
        <v>9.703773710338102E-7</v>
      </c>
      <c r="M39">
        <f t="shared" si="15"/>
        <v>3.0574157187949173E-6</v>
      </c>
      <c r="N39">
        <f t="shared" si="16"/>
        <v>1.7285649361537258E-6</v>
      </c>
    </row>
    <row r="40" spans="1:18">
      <c r="A40" s="1">
        <v>19</v>
      </c>
      <c r="B40" s="1">
        <v>295</v>
      </c>
      <c r="C40" s="1">
        <f t="shared" si="0"/>
        <v>1.9257800453674611E-5</v>
      </c>
      <c r="D40">
        <f t="shared" si="1"/>
        <v>1.2148458724226483E-18</v>
      </c>
      <c r="E40">
        <f t="shared" si="3"/>
        <v>3.6349865262285914E-8</v>
      </c>
      <c r="F40">
        <f t="shared" si="5"/>
        <v>2.2922314383268871E-6</v>
      </c>
      <c r="G40">
        <f t="shared" si="7"/>
        <v>1.9724609242747545E-6</v>
      </c>
      <c r="H40">
        <f t="shared" si="9"/>
        <v>1.2046970144112429E-5</v>
      </c>
      <c r="I40">
        <f t="shared" si="11"/>
        <v>8.9405684755079535E-7</v>
      </c>
      <c r="J40">
        <f t="shared" si="12"/>
        <v>5.7351712871130087E-7</v>
      </c>
      <c r="K40">
        <f t="shared" si="13"/>
        <v>5.7181679361467827E-7</v>
      </c>
      <c r="L40">
        <f t="shared" si="14"/>
        <v>5.2120610285360401E-7</v>
      </c>
      <c r="M40">
        <f t="shared" si="15"/>
        <v>1.6486466337940297E-6</v>
      </c>
      <c r="N40">
        <f t="shared" si="16"/>
        <v>9.9437839021537371E-7</v>
      </c>
    </row>
    <row r="41" spans="1:18">
      <c r="A41" s="1">
        <v>20</v>
      </c>
      <c r="B41" s="1">
        <v>230</v>
      </c>
      <c r="C41" s="1">
        <f t="shared" si="0"/>
        <v>1.5014556285915798E-5</v>
      </c>
      <c r="D41">
        <f t="shared" si="1"/>
        <v>1.2353905233374905E-19</v>
      </c>
      <c r="E41">
        <f t="shared" si="3"/>
        <v>1.6130702960341297E-8</v>
      </c>
      <c r="F41">
        <f t="shared" si="5"/>
        <v>1.3662603339088036E-6</v>
      </c>
      <c r="G41">
        <f t="shared" si="7"/>
        <v>1.1752297590288305E-6</v>
      </c>
      <c r="H41">
        <f t="shared" si="9"/>
        <v>8.3073311823990913E-6</v>
      </c>
      <c r="I41">
        <f t="shared" si="11"/>
        <v>5.0430865486529512E-7</v>
      </c>
      <c r="J41">
        <f t="shared" si="12"/>
        <v>3.0674354996167951E-7</v>
      </c>
      <c r="K41">
        <f t="shared" si="13"/>
        <v>3.1017910743442565E-7</v>
      </c>
      <c r="L41">
        <f t="shared" si="14"/>
        <v>2.7994861562201088E-7</v>
      </c>
      <c r="M41">
        <f t="shared" si="15"/>
        <v>8.8899775925522532E-7</v>
      </c>
      <c r="N41">
        <f t="shared" si="16"/>
        <v>5.7202848573771062E-7</v>
      </c>
    </row>
    <row r="42" spans="1:18">
      <c r="A42" s="1">
        <v>21</v>
      </c>
      <c r="B42" s="1">
        <v>198</v>
      </c>
      <c r="C42" s="1">
        <f t="shared" si="0"/>
        <v>1.2925574541788383E-5</v>
      </c>
      <c r="D42">
        <f t="shared" si="1"/>
        <v>1.2562826114793869E-20</v>
      </c>
      <c r="E42">
        <f t="shared" si="3"/>
        <v>7.1581992427556102E-9</v>
      </c>
      <c r="F42">
        <f t="shared" si="5"/>
        <v>8.1434503898746199E-7</v>
      </c>
      <c r="G42">
        <f t="shared" si="7"/>
        <v>7.002242576819603E-7</v>
      </c>
      <c r="H42">
        <f t="shared" si="9"/>
        <v>5.7285566867439756E-6</v>
      </c>
      <c r="I42">
        <f t="shared" si="11"/>
        <v>2.8446425981608955E-7</v>
      </c>
      <c r="J42">
        <f t="shared" si="12"/>
        <v>1.640606718312289E-7</v>
      </c>
      <c r="K42">
        <f t="shared" si="13"/>
        <v>1.6825507708619223E-7</v>
      </c>
      <c r="L42">
        <f t="shared" si="14"/>
        <v>1.5036513762904516E-7</v>
      </c>
      <c r="M42">
        <f t="shared" si="15"/>
        <v>4.7937320209246742E-7</v>
      </c>
      <c r="N42">
        <f t="shared" si="16"/>
        <v>3.2906647179300218E-7</v>
      </c>
    </row>
    <row r="43" spans="1:18">
      <c r="A43" s="1">
        <v>22</v>
      </c>
      <c r="B43" s="1">
        <v>254</v>
      </c>
      <c r="C43" s="1">
        <f t="shared" si="0"/>
        <v>1.658129259401136E-5</v>
      </c>
      <c r="D43">
        <f t="shared" si="1"/>
        <v>1.2775280124714982E-21</v>
      </c>
      <c r="E43">
        <f t="shared" si="3"/>
        <v>3.1765395795189102E-9</v>
      </c>
      <c r="F43">
        <f t="shared" si="5"/>
        <v>4.8538175782812129E-7</v>
      </c>
      <c r="G43">
        <f t="shared" si="7"/>
        <v>4.1720693956169976E-7</v>
      </c>
      <c r="H43">
        <f t="shared" si="9"/>
        <v>3.9502893279092806E-6</v>
      </c>
      <c r="I43">
        <f t="shared" si="11"/>
        <v>1.6045712151089306E-7</v>
      </c>
      <c r="J43">
        <f t="shared" si="12"/>
        <v>8.7747253512182059E-8</v>
      </c>
      <c r="K43">
        <f t="shared" si="13"/>
        <v>9.1269109642613185E-8</v>
      </c>
      <c r="L43">
        <f t="shared" si="14"/>
        <v>8.0763659302139473E-8</v>
      </c>
      <c r="M43">
        <f t="shared" si="15"/>
        <v>2.5849184038090689E-7</v>
      </c>
      <c r="N43">
        <f t="shared" si="16"/>
        <v>1.8929956384715072E-7</v>
      </c>
    </row>
    <row r="44" spans="1:18">
      <c r="A44" s="1">
        <v>23</v>
      </c>
      <c r="B44" s="1">
        <v>192</v>
      </c>
      <c r="C44" s="1">
        <f t="shared" si="0"/>
        <v>1.2533890464764493E-5</v>
      </c>
      <c r="D44">
        <f t="shared" si="1"/>
        <v>1.2991327013015458E-22</v>
      </c>
      <c r="E44">
        <f t="shared" si="3"/>
        <v>1.4096287848458645E-9</v>
      </c>
      <c r="F44">
        <f t="shared" si="5"/>
        <v>2.8930666922862454E-7</v>
      </c>
      <c r="G44">
        <f t="shared" si="7"/>
        <v>2.4857983497266683E-7</v>
      </c>
      <c r="H44">
        <f t="shared" si="9"/>
        <v>2.7240344518722879E-6</v>
      </c>
      <c r="I44">
        <f t="shared" si="11"/>
        <v>9.0508691180421046E-8</v>
      </c>
      <c r="J44">
        <f t="shared" si="12"/>
        <v>4.6931299335722545E-8</v>
      </c>
      <c r="K44">
        <f t="shared" si="13"/>
        <v>4.9508463692231424E-8</v>
      </c>
      <c r="L44">
        <f t="shared" si="14"/>
        <v>4.3379527773012823E-8</v>
      </c>
      <c r="M44">
        <f t="shared" si="15"/>
        <v>1.3938624698219899E-7</v>
      </c>
      <c r="N44">
        <f t="shared" si="16"/>
        <v>1.0889691884277689E-7</v>
      </c>
    </row>
    <row r="45" spans="1:18">
      <c r="A45" s="1">
        <v>24</v>
      </c>
      <c r="B45" s="1">
        <v>195</v>
      </c>
      <c r="C45" s="1">
        <f t="shared" si="0"/>
        <v>1.2729732503276437E-5</v>
      </c>
      <c r="D45">
        <f t="shared" si="1"/>
        <v>1.3211027540021989E-23</v>
      </c>
      <c r="E45">
        <f t="shared" si="3"/>
        <v>6.2554023374296155E-10</v>
      </c>
      <c r="F45">
        <f t="shared" si="5"/>
        <v>1.7243818398671509E-7</v>
      </c>
      <c r="G45">
        <f t="shared" si="7"/>
        <v>1.4810859670731821E-7</v>
      </c>
      <c r="H45">
        <f t="shared" si="9"/>
        <v>1.8784354964993E-6</v>
      </c>
      <c r="I45">
        <f t="shared" si="11"/>
        <v>5.1053035864392598E-8</v>
      </c>
      <c r="J45">
        <f t="shared" si="12"/>
        <v>2.5101034723934796E-8</v>
      </c>
      <c r="K45">
        <f t="shared" si="13"/>
        <v>2.6855613983338278E-8</v>
      </c>
      <c r="L45">
        <f t="shared" si="14"/>
        <v>2.3299878262942219E-8</v>
      </c>
      <c r="M45">
        <f t="shared" si="15"/>
        <v>7.5161079820365719E-8</v>
      </c>
      <c r="N45">
        <f t="shared" si="16"/>
        <v>6.2644301404864697E-8</v>
      </c>
    </row>
    <row r="46" spans="1:18">
      <c r="A46" s="1">
        <v>25</v>
      </c>
      <c r="B46" s="1">
        <v>141</v>
      </c>
      <c r="C46" s="1">
        <f t="shared" si="0"/>
        <v>9.2045758100614243E-6</v>
      </c>
      <c r="D46">
        <f t="shared" si="1"/>
        <v>1.3434443493598767E-24</v>
      </c>
      <c r="E46">
        <f t="shared" si="3"/>
        <v>2.7759122702221614E-10</v>
      </c>
      <c r="F46">
        <f t="shared" si="5"/>
        <v>1.0277995794538071E-7</v>
      </c>
      <c r="G46">
        <f t="shared" si="7"/>
        <v>8.8245920756295756E-8</v>
      </c>
      <c r="H46">
        <f t="shared" si="9"/>
        <v>1.295328666670623E-6</v>
      </c>
      <c r="I46">
        <f t="shared" si="11"/>
        <v>2.8797372241029379E-8</v>
      </c>
      <c r="J46">
        <f t="shared" si="12"/>
        <v>1.3425197110036078E-8</v>
      </c>
      <c r="K46">
        <f t="shared" si="13"/>
        <v>1.456769102967024E-8</v>
      </c>
      <c r="L46">
        <f t="shared" si="14"/>
        <v>1.2514758803014573E-8</v>
      </c>
      <c r="M46">
        <f t="shared" si="15"/>
        <v>4.0529019484144962E-8</v>
      </c>
      <c r="N46">
        <f t="shared" si="16"/>
        <v>3.6036910320386266E-8</v>
      </c>
    </row>
    <row r="47" spans="1:18">
      <c r="A47" s="1">
        <v>26</v>
      </c>
      <c r="B47" s="1">
        <v>129</v>
      </c>
      <c r="C47" s="1">
        <f t="shared" si="0"/>
        <v>8.4212076560136438E-6</v>
      </c>
      <c r="D47">
        <f t="shared" si="1"/>
        <v>1.3661637706524517E-25</v>
      </c>
      <c r="E47">
        <f t="shared" si="3"/>
        <v>1.2318454539466554E-10</v>
      </c>
      <c r="F47">
        <f t="shared" si="5"/>
        <v>6.1260908176045705E-8</v>
      </c>
      <c r="G47">
        <f t="shared" si="7"/>
        <v>5.2578599103975212E-8</v>
      </c>
      <c r="H47">
        <f t="shared" si="9"/>
        <v>8.9323075390431381E-7</v>
      </c>
      <c r="I47">
        <f t="shared" si="11"/>
        <v>1.624366962605654E-8</v>
      </c>
      <c r="J47">
        <f t="shared" si="12"/>
        <v>7.1804178363794394E-9</v>
      </c>
      <c r="K47">
        <f t="shared" si="13"/>
        <v>7.9021698058215497E-9</v>
      </c>
      <c r="L47">
        <f t="shared" si="14"/>
        <v>6.7218886781365302E-9</v>
      </c>
      <c r="M47">
        <f t="shared" si="15"/>
        <v>2.1854414868333518E-8</v>
      </c>
      <c r="N47">
        <f t="shared" si="16"/>
        <v>2.0730679029309347E-8</v>
      </c>
    </row>
    <row r="48" spans="1:18">
      <c r="A48" s="1">
        <v>27</v>
      </c>
      <c r="B48" s="1">
        <v>106</v>
      </c>
      <c r="C48" s="1">
        <f t="shared" si="0"/>
        <v>6.9197520274220638E-6</v>
      </c>
      <c r="D48">
        <f t="shared" si="1"/>
        <v>1.3892674074163381E-26</v>
      </c>
      <c r="E48">
        <f t="shared" si="3"/>
        <v>5.4664667853051346E-11</v>
      </c>
      <c r="F48">
        <f t="shared" si="5"/>
        <v>3.6513917164164126E-8</v>
      </c>
      <c r="G48">
        <f t="shared" si="7"/>
        <v>3.1327330034564965E-8</v>
      </c>
      <c r="H48">
        <f t="shared" si="9"/>
        <v>6.1595269235506661E-7</v>
      </c>
      <c r="I48">
        <f t="shared" si="11"/>
        <v>9.1625305500805004E-9</v>
      </c>
      <c r="J48">
        <f t="shared" si="12"/>
        <v>3.8404203590018964E-9</v>
      </c>
      <c r="K48">
        <f t="shared" si="13"/>
        <v>4.2864917654319112E-9</v>
      </c>
      <c r="L48">
        <f t="shared" si="14"/>
        <v>3.6104401301266895E-9</v>
      </c>
      <c r="M48">
        <f t="shared" si="15"/>
        <v>1.1784530080331235E-8</v>
      </c>
      <c r="N48">
        <f t="shared" si="16"/>
        <v>1.192557989004757E-8</v>
      </c>
    </row>
    <row r="49" spans="1:14">
      <c r="A49" s="1">
        <v>28</v>
      </c>
      <c r="B49" s="1">
        <v>97</v>
      </c>
      <c r="C49" s="1">
        <f t="shared" si="0"/>
        <v>6.3322259118862275E-6</v>
      </c>
      <c r="D49">
        <f t="shared" si="1"/>
        <v>1.412761757243463E-27</v>
      </c>
      <c r="E49">
        <f t="shared" si="3"/>
        <v>2.4258123467603657E-11</v>
      </c>
      <c r="F49">
        <f t="shared" si="5"/>
        <v>2.1763734596294714E-8</v>
      </c>
      <c r="G49">
        <f t="shared" si="7"/>
        <v>1.8665419463797714E-8</v>
      </c>
      <c r="H49">
        <f t="shared" si="9"/>
        <v>4.2474771223573192E-7</v>
      </c>
      <c r="I49">
        <f t="shared" si="11"/>
        <v>5.1682882017306459E-9</v>
      </c>
      <c r="J49">
        <f t="shared" si="12"/>
        <v>2.0540348584049831E-9</v>
      </c>
      <c r="K49">
        <f t="shared" si="13"/>
        <v>2.3251856270640242E-9</v>
      </c>
      <c r="L49">
        <f t="shared" si="14"/>
        <v>1.939228475417555E-9</v>
      </c>
      <c r="M49">
        <f t="shared" si="15"/>
        <v>6.3545581087809493E-9</v>
      </c>
      <c r="N49">
        <f t="shared" si="16"/>
        <v>6.860337546726522E-9</v>
      </c>
    </row>
    <row r="50" spans="1:14">
      <c r="A50" s="1">
        <v>29</v>
      </c>
      <c r="B50" s="1">
        <v>100</v>
      </c>
      <c r="C50" s="1">
        <f t="shared" si="0"/>
        <v>6.5280679503981726E-6</v>
      </c>
      <c r="D50">
        <f t="shared" si="1"/>
        <v>1.4366534276086303E-28</v>
      </c>
      <c r="E50">
        <f t="shared" si="3"/>
        <v>1.07648427637278E-11</v>
      </c>
      <c r="F50">
        <f t="shared" si="5"/>
        <v>1.2972044096184233E-8</v>
      </c>
      <c r="G50">
        <f t="shared" si="7"/>
        <v>1.1121212161237942E-8</v>
      </c>
      <c r="H50">
        <f t="shared" si="9"/>
        <v>2.9289687550466978E-7</v>
      </c>
      <c r="I50">
        <f t="shared" si="11"/>
        <v>2.9152648157788147E-9</v>
      </c>
      <c r="J50">
        <f t="shared" si="12"/>
        <v>1.0985930718894766E-9</v>
      </c>
      <c r="K50">
        <f t="shared" si="13"/>
        <v>1.2612851012348458E-9</v>
      </c>
      <c r="L50">
        <f t="shared" si="14"/>
        <v>1.0415924220680363E-9</v>
      </c>
      <c r="M50">
        <f t="shared" si="15"/>
        <v>3.4265607947549752E-9</v>
      </c>
      <c r="N50">
        <f t="shared" si="16"/>
        <v>3.94649414862441E-9</v>
      </c>
    </row>
    <row r="51" spans="1:14">
      <c r="A51" s="1">
        <v>30</v>
      </c>
      <c r="B51" s="1">
        <v>87</v>
      </c>
      <c r="C51" s="1">
        <f t="shared" si="0"/>
        <v>5.6794191168464109E-6</v>
      </c>
      <c r="D51">
        <f t="shared" si="1"/>
        <v>1.4609491377277836E-29</v>
      </c>
      <c r="E51">
        <f t="shared" si="3"/>
        <v>4.7770323158978536E-12</v>
      </c>
      <c r="F51">
        <f t="shared" si="5"/>
        <v>7.7318498481412725E-9</v>
      </c>
      <c r="G51">
        <f t="shared" si="7"/>
        <v>6.6262298672232567E-9</v>
      </c>
      <c r="H51">
        <f t="shared" si="9"/>
        <v>2.0197537787510433E-7</v>
      </c>
      <c r="I51">
        <f t="shared" si="11"/>
        <v>1.644406932119614E-9</v>
      </c>
      <c r="J51">
        <f t="shared" si="12"/>
        <v>5.8757850805937838E-10</v>
      </c>
      <c r="K51">
        <f t="shared" si="13"/>
        <v>6.8417767944218901E-10</v>
      </c>
      <c r="L51">
        <f t="shared" si="14"/>
        <v>5.5945691158230029E-10</v>
      </c>
      <c r="M51">
        <f t="shared" si="15"/>
        <v>1.8477002931057139E-9</v>
      </c>
      <c r="N51">
        <f t="shared" si="16"/>
        <v>2.2702696418426795E-9</v>
      </c>
    </row>
    <row r="52" spans="1:14">
      <c r="A52" s="1">
        <v>31</v>
      </c>
      <c r="B52" s="1">
        <v>64</v>
      </c>
      <c r="C52" s="1">
        <f t="shared" si="0"/>
        <v>4.1779634882548309E-6</v>
      </c>
      <c r="D52">
        <f t="shared" si="1"/>
        <v>1.4856557204476983E-30</v>
      </c>
      <c r="E52">
        <f t="shared" si="3"/>
        <v>2.1198672612315956E-12</v>
      </c>
      <c r="F52">
        <f t="shared" si="5"/>
        <v>4.6084874234884185E-9</v>
      </c>
      <c r="G52">
        <f t="shared" si="7"/>
        <v>3.9480338668760818E-9</v>
      </c>
      <c r="H52">
        <f t="shared" si="9"/>
        <v>1.3927787108517924E-7</v>
      </c>
      <c r="I52">
        <f t="shared" si="11"/>
        <v>9.275569559812512E-10</v>
      </c>
      <c r="J52">
        <f t="shared" si="12"/>
        <v>3.1426422755378393E-10</v>
      </c>
      <c r="K52">
        <f t="shared" si="13"/>
        <v>3.7112869769777819E-10</v>
      </c>
      <c r="L52">
        <f t="shared" si="14"/>
        <v>3.0049377211843938E-10</v>
      </c>
      <c r="M52">
        <f t="shared" si="15"/>
        <v>9.9633322670612847E-10</v>
      </c>
      <c r="N52">
        <f t="shared" si="16"/>
        <v>1.3060007319329257E-9</v>
      </c>
    </row>
    <row r="53" spans="1:14">
      <c r="A53" s="1">
        <v>32</v>
      </c>
      <c r="B53" s="1">
        <v>61</v>
      </c>
      <c r="C53" s="1">
        <f t="shared" si="0"/>
        <v>3.9821214497428857E-6</v>
      </c>
      <c r="D53">
        <f t="shared" si="1"/>
        <v>1.510780124167628E-31</v>
      </c>
      <c r="E53">
        <f t="shared" si="3"/>
        <v>9.4071735505873788E-13</v>
      </c>
      <c r="F53">
        <f t="shared" si="5"/>
        <v>2.7468402451654623E-9</v>
      </c>
      <c r="G53">
        <f t="shared" si="7"/>
        <v>2.3523137178053068E-9</v>
      </c>
      <c r="H53">
        <f t="shared" si="9"/>
        <v>9.6043020580534109E-8</v>
      </c>
      <c r="I53">
        <f t="shared" si="11"/>
        <v>5.2320498642036991E-10</v>
      </c>
      <c r="J53">
        <f t="shared" si="12"/>
        <v>1.6808307888278988E-10</v>
      </c>
      <c r="K53">
        <f t="shared" si="13"/>
        <v>2.0131687190839899E-10</v>
      </c>
      <c r="L53">
        <f t="shared" si="14"/>
        <v>1.6140028876680573E-10</v>
      </c>
      <c r="M53">
        <f t="shared" si="15"/>
        <v>5.3725157826873309E-10</v>
      </c>
      <c r="N53">
        <f t="shared" si="16"/>
        <v>7.51293097689024E-10</v>
      </c>
    </row>
    <row r="54" spans="1:14">
      <c r="A54" s="1">
        <v>33</v>
      </c>
      <c r="B54" s="1">
        <v>42</v>
      </c>
      <c r="C54" s="1">
        <f t="shared" ref="C54:C85" si="17">B54/SUM(B$22:B$110)</f>
        <v>2.7417885391672325E-6</v>
      </c>
      <c r="D54">
        <f t="shared" si="1"/>
        <v>1.5363294147934495E-32</v>
      </c>
      <c r="E54">
        <f t="shared" si="3"/>
        <v>4.1745497857001272E-13</v>
      </c>
      <c r="F54">
        <f t="shared" si="5"/>
        <v>1.637225110782516E-9</v>
      </c>
      <c r="G54">
        <f t="shared" si="7"/>
        <v>1.401553282863139E-9</v>
      </c>
      <c r="H54">
        <f t="shared" si="9"/>
        <v>6.6229198725988214E-8</v>
      </c>
      <c r="I54">
        <f t="shared" si="11"/>
        <v>2.9512307147279124E-10</v>
      </c>
      <c r="J54">
        <f t="shared" si="12"/>
        <v>8.989862329107459E-11</v>
      </c>
      <c r="K54">
        <f t="shared" si="13"/>
        <v>1.0920331186026026E-10</v>
      </c>
      <c r="L54">
        <f t="shared" si="14"/>
        <v>8.6690825671224463E-11</v>
      </c>
      <c r="M54">
        <f t="shared" si="15"/>
        <v>2.8970152817896507E-10</v>
      </c>
      <c r="N54">
        <f t="shared" si="16"/>
        <v>4.3219066026079239E-10</v>
      </c>
    </row>
    <row r="55" spans="1:14">
      <c r="A55" s="1">
        <v>34</v>
      </c>
      <c r="B55" s="1">
        <v>42</v>
      </c>
      <c r="C55" s="1">
        <f t="shared" si="17"/>
        <v>2.7417885391672325E-6</v>
      </c>
      <c r="D55">
        <f t="shared" si="1"/>
        <v>1.5623107777248568E-33</v>
      </c>
      <c r="E55">
        <f t="shared" si="3"/>
        <v>1.8525081757634692E-13</v>
      </c>
      <c r="F55">
        <f t="shared" si="5"/>
        <v>9.7585073179796623E-10</v>
      </c>
      <c r="G55">
        <f t="shared" si="7"/>
        <v>8.3507212062563198E-10</v>
      </c>
      <c r="H55">
        <f t="shared" si="9"/>
        <v>4.5670229209507487E-8</v>
      </c>
      <c r="I55">
        <f t="shared" si="11"/>
        <v>1.6646941366410354E-10</v>
      </c>
      <c r="J55">
        <f t="shared" si="12"/>
        <v>4.8081951635751695E-11</v>
      </c>
      <c r="K55">
        <f t="shared" si="13"/>
        <v>5.9236780346335853E-11</v>
      </c>
      <c r="L55">
        <f t="shared" si="14"/>
        <v>4.6563109105813807E-11</v>
      </c>
      <c r="M55">
        <f t="shared" si="15"/>
        <v>1.5621540973351493E-10</v>
      </c>
      <c r="N55">
        <f t="shared" si="16"/>
        <v>2.486230306004695E-10</v>
      </c>
    </row>
    <row r="56" spans="1:14">
      <c r="A56" s="1">
        <v>35</v>
      </c>
      <c r="B56" s="1">
        <v>52</v>
      </c>
      <c r="C56" s="1">
        <f t="shared" si="17"/>
        <v>3.3945953342070499E-6</v>
      </c>
      <c r="D56">
        <f t="shared" si="1"/>
        <v>1.5887315198761594E-34</v>
      </c>
      <c r="E56">
        <f t="shared" si="3"/>
        <v>8.2207344921985168E-14</v>
      </c>
      <c r="F56">
        <f t="shared" si="5"/>
        <v>5.8164551989767585E-10</v>
      </c>
      <c r="G56">
        <f t="shared" si="7"/>
        <v>4.9755186276017268E-10</v>
      </c>
      <c r="H56">
        <f t="shared" si="9"/>
        <v>3.1493206564048288E-8</v>
      </c>
      <c r="I56">
        <f t="shared" si="11"/>
        <v>9.3900031425450026E-11</v>
      </c>
      <c r="J56">
        <f t="shared" si="12"/>
        <v>2.5716456920784622E-11</v>
      </c>
      <c r="K56">
        <f t="shared" si="13"/>
        <v>3.2132689806058767E-11</v>
      </c>
      <c r="L56">
        <f t="shared" si="14"/>
        <v>2.5009833656707135E-11</v>
      </c>
      <c r="M56">
        <f t="shared" si="15"/>
        <v>8.4235849191429445E-11</v>
      </c>
      <c r="N56">
        <f t="shared" si="16"/>
        <v>1.4302347789668229E-10</v>
      </c>
    </row>
    <row r="57" spans="1:14">
      <c r="A57" s="1">
        <v>36</v>
      </c>
      <c r="B57" s="1">
        <v>38</v>
      </c>
      <c r="C57" s="1">
        <f t="shared" si="17"/>
        <v>2.4806658211513057E-6</v>
      </c>
      <c r="D57">
        <f t="shared" si="1"/>
        <v>1.6155990717312536E-35</v>
      </c>
      <c r="E57">
        <f t="shared" si="3"/>
        <v>3.6480527576279463E-14</v>
      </c>
      <c r="F57">
        <f t="shared" si="5"/>
        <v>3.4668366768933206E-10</v>
      </c>
      <c r="G57">
        <f t="shared" si="7"/>
        <v>2.964508693580245E-10</v>
      </c>
      <c r="H57">
        <f t="shared" si="9"/>
        <v>2.1717037046955305E-8</v>
      </c>
      <c r="I57">
        <f t="shared" si="11"/>
        <v>5.2965981603633125E-11</v>
      </c>
      <c r="J57">
        <f t="shared" si="12"/>
        <v>1.3754353433250195E-11</v>
      </c>
      <c r="K57">
        <f t="shared" si="13"/>
        <v>1.7430213933567709E-11</v>
      </c>
      <c r="L57">
        <f t="shared" si="14"/>
        <v>1.3433204774078605E-11</v>
      </c>
      <c r="M57">
        <f t="shared" si="15"/>
        <v>4.5422396555535937E-11</v>
      </c>
      <c r="N57">
        <f t="shared" si="16"/>
        <v>8.2276027205760156E-11</v>
      </c>
    </row>
    <row r="58" spans="1:14">
      <c r="A58" s="1">
        <v>37</v>
      </c>
      <c r="B58" s="1">
        <v>24</v>
      </c>
      <c r="C58" s="1">
        <f t="shared" si="17"/>
        <v>1.5667363080955616E-6</v>
      </c>
      <c r="D58">
        <f t="shared" si="1"/>
        <v>1.6429209894333486E-36</v>
      </c>
      <c r="E58">
        <f t="shared" si="3"/>
        <v>1.6188685980634018E-14</v>
      </c>
      <c r="F58">
        <f t="shared" si="5"/>
        <v>2.0663713779428953E-10</v>
      </c>
      <c r="G58">
        <f t="shared" si="7"/>
        <v>1.766310700870383E-10</v>
      </c>
      <c r="H58">
        <f t="shared" si="9"/>
        <v>1.4975601075732557E-8</v>
      </c>
      <c r="I58">
        <f t="shared" si="11"/>
        <v>2.9876403283886947E-11</v>
      </c>
      <c r="J58">
        <f t="shared" si="12"/>
        <v>7.3564658984519813E-12</v>
      </c>
      <c r="K58">
        <f t="shared" si="13"/>
        <v>9.4549307762169532E-12</v>
      </c>
      <c r="L58">
        <f t="shared" si="14"/>
        <v>7.215201547489499E-12</v>
      </c>
      <c r="M58">
        <f t="shared" si="15"/>
        <v>2.4493064753934744E-11</v>
      </c>
      <c r="N58">
        <f t="shared" si="16"/>
        <v>4.7330303753716899E-11</v>
      </c>
    </row>
    <row r="59" spans="1:14">
      <c r="A59" s="1">
        <v>38</v>
      </c>
      <c r="B59" s="1">
        <v>42</v>
      </c>
      <c r="C59" s="1">
        <f t="shared" si="17"/>
        <v>2.7417885391672325E-6</v>
      </c>
      <c r="D59">
        <f t="shared" si="1"/>
        <v>1.6707049569100332E-37</v>
      </c>
      <c r="E59">
        <f t="shared" si="3"/>
        <v>7.1839299262213278E-15</v>
      </c>
      <c r="F59">
        <f t="shared" si="5"/>
        <v>1.2316388308802379E-10</v>
      </c>
      <c r="G59">
        <f t="shared" si="7"/>
        <v>1.0524015324243721E-10</v>
      </c>
      <c r="H59">
        <f t="shared" si="9"/>
        <v>1.032685200539013E-8</v>
      </c>
      <c r="I59">
        <f t="shared" si="11"/>
        <v>1.6852316263316906E-11</v>
      </c>
      <c r="J59">
        <f t="shared" si="12"/>
        <v>3.9345790245771482E-12</v>
      </c>
      <c r="K59">
        <f t="shared" si="13"/>
        <v>5.1287790456141904E-12</v>
      </c>
      <c r="L59">
        <f t="shared" si="14"/>
        <v>3.8754068181370094E-12</v>
      </c>
      <c r="M59">
        <f t="shared" si="15"/>
        <v>1.3207366113035384E-11</v>
      </c>
      <c r="N59">
        <f t="shared" si="16"/>
        <v>2.7227343486296503E-11</v>
      </c>
    </row>
    <row r="60" spans="1:14">
      <c r="A60" s="1">
        <v>39</v>
      </c>
      <c r="B60" s="1">
        <v>32</v>
      </c>
      <c r="C60" s="1">
        <f t="shared" si="17"/>
        <v>2.0889817441274154E-6</v>
      </c>
      <c r="D60">
        <f t="shared" si="1"/>
        <v>1.6989587880342762E-38</v>
      </c>
      <c r="E60">
        <f t="shared" si="3"/>
        <v>3.1879578890217709E-15</v>
      </c>
      <c r="F60">
        <f t="shared" si="5"/>
        <v>7.3410531423551342E-11</v>
      </c>
      <c r="G60">
        <f t="shared" si="7"/>
        <v>6.2704086257497131E-11</v>
      </c>
      <c r="H60">
        <f t="shared" si="9"/>
        <v>7.1211747563203224E-9</v>
      </c>
      <c r="I60">
        <f t="shared" si="11"/>
        <v>9.5058485032575462E-12</v>
      </c>
      <c r="J60">
        <f t="shared" si="12"/>
        <v>2.104395278159327E-12</v>
      </c>
      <c r="K60">
        <f t="shared" si="13"/>
        <v>2.7820800724313649E-12</v>
      </c>
      <c r="L60">
        <f t="shared" si="14"/>
        <v>2.0815465662616929E-12</v>
      </c>
      <c r="M60">
        <f t="shared" si="15"/>
        <v>7.1217922867628462E-12</v>
      </c>
      <c r="N60">
        <f t="shared" si="16"/>
        <v>1.5662866589199846E-11</v>
      </c>
    </row>
    <row r="61" spans="1:14">
      <c r="A61" s="1">
        <v>40</v>
      </c>
      <c r="B61" s="1">
        <v>31</v>
      </c>
      <c r="C61" s="1">
        <f t="shared" si="17"/>
        <v>2.0237010646234334E-6</v>
      </c>
      <c r="D61">
        <f t="shared" si="1"/>
        <v>1.7276904288219763E-39</v>
      </c>
      <c r="E61">
        <f t="shared" si="3"/>
        <v>1.4146958011214648E-15</v>
      </c>
      <c r="F61">
        <f t="shared" si="5"/>
        <v>4.3755571753422935E-11</v>
      </c>
      <c r="G61">
        <f t="shared" si="7"/>
        <v>3.7360287991315591E-11</v>
      </c>
      <c r="H61">
        <f t="shared" si="9"/>
        <v>4.910608758950451E-9</v>
      </c>
      <c r="I61">
        <f t="shared" si="11"/>
        <v>5.361942794983997E-12</v>
      </c>
      <c r="J61">
        <f t="shared" si="12"/>
        <v>1.1255281591949226E-12</v>
      </c>
      <c r="K61">
        <f t="shared" si="13"/>
        <v>1.5091251661618069E-12</v>
      </c>
      <c r="L61">
        <f t="shared" si="14"/>
        <v>1.1180338764018406E-12</v>
      </c>
      <c r="M61">
        <f t="shared" si="15"/>
        <v>3.8402755660521366E-12</v>
      </c>
      <c r="N61">
        <f t="shared" si="16"/>
        <v>9.0102580119336621E-12</v>
      </c>
    </row>
    <row r="62" spans="1:14">
      <c r="A62" s="1">
        <v>41</v>
      </c>
      <c r="B62" s="1">
        <v>31</v>
      </c>
      <c r="C62" s="1">
        <f t="shared" si="17"/>
        <v>2.0237010646234334E-6</v>
      </c>
      <c r="D62">
        <f t="shared" si="1"/>
        <v>1.7569079596666735E-40</v>
      </c>
      <c r="E62">
        <f t="shared" si="3"/>
        <v>6.2778878497821818E-16</v>
      </c>
      <c r="F62">
        <f t="shared" si="5"/>
        <v>2.6080046314100414E-11</v>
      </c>
      <c r="G62">
        <f t="shared" si="7"/>
        <v>2.2259970635121952E-11</v>
      </c>
      <c r="H62">
        <f t="shared" si="9"/>
        <v>3.3862500512403089E-9</v>
      </c>
      <c r="I62">
        <f t="shared" si="11"/>
        <v>3.0244991309117069E-12</v>
      </c>
      <c r="J62">
        <f t="shared" si="12"/>
        <v>6.0198464152075459E-13</v>
      </c>
      <c r="K62">
        <f t="shared" si="13"/>
        <v>8.1861726041283352E-13</v>
      </c>
      <c r="L62">
        <f t="shared" si="14"/>
        <v>6.0051490994363653E-13</v>
      </c>
      <c r="M62">
        <f t="shared" si="15"/>
        <v>2.0707872161096836E-12</v>
      </c>
      <c r="N62">
        <f t="shared" si="16"/>
        <v>5.1832625260049628E-12</v>
      </c>
    </row>
    <row r="63" spans="1:14">
      <c r="A63" s="1">
        <v>42</v>
      </c>
      <c r="B63" s="1">
        <v>20</v>
      </c>
      <c r="C63" s="1">
        <f t="shared" si="17"/>
        <v>1.3056135900796347E-6</v>
      </c>
      <c r="D63">
        <f t="shared" si="1"/>
        <v>1.7866195976120524E-41</v>
      </c>
      <c r="E63">
        <f t="shared" si="3"/>
        <v>2.7858904948470169E-16</v>
      </c>
      <c r="F63">
        <f t="shared" si="5"/>
        <v>1.5544736098492734E-11</v>
      </c>
      <c r="G63">
        <f t="shared" si="7"/>
        <v>1.3262914161466638E-11</v>
      </c>
      <c r="H63">
        <f t="shared" si="9"/>
        <v>2.3350851131491444E-9</v>
      </c>
      <c r="I63">
        <f t="shared" si="11"/>
        <v>1.7060224889834863E-12</v>
      </c>
      <c r="J63">
        <f t="shared" si="12"/>
        <v>3.219692956292463E-13</v>
      </c>
      <c r="K63">
        <f t="shared" si="13"/>
        <v>4.4405476369477079E-13</v>
      </c>
      <c r="L63">
        <f t="shared" si="14"/>
        <v>3.2254671765867099E-13</v>
      </c>
      <c r="M63">
        <f t="shared" si="15"/>
        <v>1.1166281222916489E-12</v>
      </c>
      <c r="N63">
        <f t="shared" si="16"/>
        <v>2.9817359700359666E-12</v>
      </c>
    </row>
    <row r="64" spans="1:14">
      <c r="A64" s="1">
        <v>43</v>
      </c>
      <c r="B64" s="1">
        <v>19</v>
      </c>
      <c r="C64" s="1">
        <f t="shared" si="17"/>
        <v>1.2403329105756529E-6</v>
      </c>
      <c r="D64">
        <f t="shared" si="1"/>
        <v>1.8168336986628775E-42</v>
      </c>
      <c r="E64">
        <f t="shared" si="3"/>
        <v>1.2362734147199272E-16</v>
      </c>
      <c r="F64">
        <f t="shared" si="5"/>
        <v>9.2652757384536902E-12</v>
      </c>
      <c r="G64">
        <f t="shared" si="7"/>
        <v>7.9022966803418969E-12</v>
      </c>
      <c r="H64">
        <f t="shared" si="9"/>
        <v>1.6102244084584299E-9</v>
      </c>
      <c r="I64">
        <f t="shared" si="11"/>
        <v>9.6231230591891862E-13</v>
      </c>
      <c r="J64">
        <f t="shared" si="12"/>
        <v>1.7220410651360274E-13</v>
      </c>
      <c r="K64">
        <f t="shared" si="13"/>
        <v>2.4087524499615043E-13</v>
      </c>
      <c r="L64">
        <f t="shared" si="14"/>
        <v>1.7324529890880996E-13</v>
      </c>
      <c r="M64">
        <f t="shared" si="15"/>
        <v>6.0211805143118619E-13</v>
      </c>
      <c r="N64">
        <f t="shared" si="16"/>
        <v>1.7152805497310848E-12</v>
      </c>
    </row>
    <row r="65" spans="1:14">
      <c r="A65" s="1">
        <v>44</v>
      </c>
      <c r="B65" s="1">
        <v>18</v>
      </c>
      <c r="C65" s="1">
        <f t="shared" si="17"/>
        <v>1.1750522310716711E-6</v>
      </c>
      <c r="D65">
        <f t="shared" si="1"/>
        <v>1.8475587601350083E-43</v>
      </c>
      <c r="E65">
        <f t="shared" si="3"/>
        <v>5.486116409709049E-17</v>
      </c>
      <c r="F65">
        <f t="shared" si="5"/>
        <v>5.5224697264498689E-12</v>
      </c>
      <c r="G65">
        <f t="shared" si="7"/>
        <v>4.7083387605395717E-12</v>
      </c>
      <c r="H65">
        <f t="shared" si="9"/>
        <v>1.1103760762272881E-9</v>
      </c>
      <c r="I65">
        <f t="shared" si="11"/>
        <v>5.4280935925689899E-13</v>
      </c>
      <c r="J65">
        <f t="shared" si="12"/>
        <v>9.2102739928019944E-14</v>
      </c>
      <c r="K65">
        <f t="shared" si="13"/>
        <v>1.3066154987099113E-13</v>
      </c>
      <c r="L65">
        <f t="shared" si="14"/>
        <v>9.3052981012705853E-14</v>
      </c>
      <c r="M65">
        <f t="shared" si="15"/>
        <v>3.246793991855027E-13</v>
      </c>
      <c r="N65">
        <f t="shared" si="16"/>
        <v>9.8673638238005476E-13</v>
      </c>
    </row>
    <row r="66" spans="1:14">
      <c r="A66" s="1">
        <v>45</v>
      </c>
      <c r="B66" s="1">
        <v>19</v>
      </c>
      <c r="C66" s="1">
        <f t="shared" si="17"/>
        <v>1.2403329105756529E-6</v>
      </c>
      <c r="D66">
        <f t="shared" si="1"/>
        <v>1.8788034230451582E-44</v>
      </c>
      <c r="E66">
        <f t="shared" si="3"/>
        <v>2.4345321109810797E-17</v>
      </c>
      <c r="F66">
        <f t="shared" si="5"/>
        <v>3.2916097416270886E-12</v>
      </c>
      <c r="G66">
        <f t="shared" si="7"/>
        <v>2.805317843753771E-12</v>
      </c>
      <c r="H66">
        <f t="shared" si="9"/>
        <v>7.6569143044991804E-10</v>
      </c>
      <c r="I66">
        <f t="shared" si="11"/>
        <v>3.0618126639826104E-13</v>
      </c>
      <c r="J66">
        <f t="shared" si="12"/>
        <v>4.9260815400928888E-14</v>
      </c>
      <c r="K66">
        <f t="shared" si="13"/>
        <v>7.0876692268490891E-14</v>
      </c>
      <c r="L66">
        <f t="shared" si="14"/>
        <v>4.9980330374844427E-14</v>
      </c>
      <c r="M66">
        <f t="shared" si="15"/>
        <v>1.7507648542489623E-13</v>
      </c>
      <c r="N66">
        <f t="shared" si="16"/>
        <v>5.6763232607349414E-13</v>
      </c>
    </row>
    <row r="67" spans="1:14">
      <c r="A67" s="1">
        <v>46</v>
      </c>
      <c r="B67" s="1">
        <v>14</v>
      </c>
      <c r="C67" s="1">
        <f t="shared" si="17"/>
        <v>9.1392951305574426E-7</v>
      </c>
      <c r="D67">
        <f t="shared" si="1"/>
        <v>1.9105764745410637E-45</v>
      </c>
      <c r="E67">
        <f t="shared" si="3"/>
        <v>1.0803537797537039E-17</v>
      </c>
      <c r="F67">
        <f t="shared" si="5"/>
        <v>1.9619292142574513E-12</v>
      </c>
      <c r="G67">
        <f t="shared" si="7"/>
        <v>1.6714617627856144E-12</v>
      </c>
      <c r="H67">
        <f t="shared" si="9"/>
        <v>5.280043214335542E-10</v>
      </c>
      <c r="I67">
        <f t="shared" si="11"/>
        <v>1.7270698504827113E-13</v>
      </c>
      <c r="J67">
        <f t="shared" si="12"/>
        <v>2.6346967917141751E-14</v>
      </c>
      <c r="K67">
        <f t="shared" si="13"/>
        <v>3.8446700746182202E-14</v>
      </c>
      <c r="L67">
        <f t="shared" si="14"/>
        <v>2.6845281012947929E-14</v>
      </c>
      <c r="M67">
        <f t="shared" si="15"/>
        <v>9.4406284555249188E-14</v>
      </c>
      <c r="N67">
        <f t="shared" si="16"/>
        <v>3.2653752649357928E-13</v>
      </c>
    </row>
    <row r="68" spans="1:14">
      <c r="A68" s="1">
        <v>47</v>
      </c>
      <c r="B68" s="1">
        <v>16</v>
      </c>
      <c r="C68" s="1">
        <f t="shared" si="17"/>
        <v>1.0444908720637077E-6</v>
      </c>
      <c r="D68">
        <f t="shared" si="1"/>
        <v>1.9428868503727565E-46</v>
      </c>
      <c r="E68">
        <f t="shared" si="3"/>
        <v>4.7942037164495026E-18</v>
      </c>
      <c r="F68">
        <f t="shared" si="5"/>
        <v>1.1693871825322046E-12</v>
      </c>
      <c r="G68">
        <f t="shared" si="7"/>
        <v>9.9588872992589486E-13</v>
      </c>
      <c r="H68">
        <f t="shared" si="9"/>
        <v>3.6410040959801874E-10</v>
      </c>
      <c r="I68">
        <f t="shared" si="11"/>
        <v>9.7418444424570965E-14</v>
      </c>
      <c r="J68">
        <f t="shared" si="12"/>
        <v>1.4091579945991056E-14</v>
      </c>
      <c r="K68">
        <f t="shared" si="13"/>
        <v>2.0855217010791799E-14</v>
      </c>
      <c r="L68">
        <f t="shared" si="14"/>
        <v>1.4419054601264945E-14</v>
      </c>
      <c r="M68">
        <f t="shared" si="15"/>
        <v>5.0906588294234159E-14</v>
      </c>
      <c r="N68">
        <f t="shared" si="16"/>
        <v>1.8784475673913514E-13</v>
      </c>
    </row>
    <row r="69" spans="1:14">
      <c r="A69" s="1">
        <v>48</v>
      </c>
      <c r="B69" s="1">
        <v>12</v>
      </c>
      <c r="C69" s="1">
        <f t="shared" si="17"/>
        <v>7.8336815404778079E-7</v>
      </c>
      <c r="D69">
        <f t="shared" si="1"/>
        <v>1.9757436374056211E-47</v>
      </c>
      <c r="E69">
        <f t="shared" si="3"/>
        <v>2.127487282921169E-18</v>
      </c>
      <c r="F69">
        <f t="shared" si="5"/>
        <v>6.9700087685791708E-13</v>
      </c>
      <c r="G69">
        <f t="shared" si="7"/>
        <v>5.9336945928126617E-13</v>
      </c>
      <c r="H69">
        <f t="shared" si="9"/>
        <v>2.5107580163267268E-10</v>
      </c>
      <c r="I69">
        <f t="shared" si="11"/>
        <v>5.4950604988273589E-14</v>
      </c>
      <c r="J69">
        <f t="shared" si="12"/>
        <v>7.5368302720353193E-15</v>
      </c>
      <c r="K69">
        <f t="shared" si="13"/>
        <v>1.1312806251922919E-14</v>
      </c>
      <c r="L69">
        <f t="shared" si="14"/>
        <v>7.7447181683060676E-15</v>
      </c>
      <c r="M69">
        <f t="shared" si="15"/>
        <v>2.7450298928373272E-14</v>
      </c>
      <c r="N69">
        <f t="shared" si="16"/>
        <v>1.0806002303407137E-13</v>
      </c>
    </row>
    <row r="70" spans="1:14">
      <c r="A70" s="1">
        <v>49</v>
      </c>
      <c r="B70" s="1">
        <v>11</v>
      </c>
      <c r="C70" s="1">
        <f t="shared" si="17"/>
        <v>7.1808747454379901E-7</v>
      </c>
      <c r="D70">
        <f t="shared" si="1"/>
        <v>2.0091560761759589E-48</v>
      </c>
      <c r="E70">
        <f t="shared" si="3"/>
        <v>9.4409883406942887E-19</v>
      </c>
      <c r="F70">
        <f t="shared" si="5"/>
        <v>4.1544000960291537E-13</v>
      </c>
      <c r="G70">
        <f t="shared" si="7"/>
        <v>3.5354081698860213E-13</v>
      </c>
      <c r="H70">
        <f t="shared" si="9"/>
        <v>1.7313646594104859E-10</v>
      </c>
      <c r="I70">
        <f t="shared" si="11"/>
        <v>3.0995865376553691E-14</v>
      </c>
      <c r="J70">
        <f t="shared" si="12"/>
        <v>4.031046253662154E-15</v>
      </c>
      <c r="K70">
        <f t="shared" si="13"/>
        <v>6.1365741352545799E-15</v>
      </c>
      <c r="L70">
        <f t="shared" si="14"/>
        <v>4.1598191535545031E-15</v>
      </c>
      <c r="M70">
        <f t="shared" si="15"/>
        <v>1.4801991972076361E-14</v>
      </c>
      <c r="N70">
        <f t="shared" si="16"/>
        <v>6.2162866724782414E-14</v>
      </c>
    </row>
    <row r="71" spans="1:14">
      <c r="A71" s="1">
        <v>50</v>
      </c>
      <c r="B71" s="1">
        <v>9</v>
      </c>
      <c r="C71" s="1">
        <f t="shared" si="17"/>
        <v>5.8752611553583554E-7</v>
      </c>
      <c r="D71">
        <f t="shared" si="1"/>
        <v>2.0431335634897641E-49</v>
      </c>
      <c r="E71">
        <f t="shared" si="3"/>
        <v>4.189555517659382E-19</v>
      </c>
      <c r="F71">
        <f t="shared" si="5"/>
        <v>2.4761862905669307E-13</v>
      </c>
      <c r="G71">
        <f t="shared" si="7"/>
        <v>2.1064634743481223E-13</v>
      </c>
      <c r="H71">
        <f t="shared" si="9"/>
        <v>1.1939117845538742E-10</v>
      </c>
      <c r="I71">
        <f t="shared" si="11"/>
        <v>1.7483768752800109E-14</v>
      </c>
      <c r="J71">
        <f t="shared" si="12"/>
        <v>2.1559904247088153E-15</v>
      </c>
      <c r="K71">
        <f t="shared" si="13"/>
        <v>3.3287533861082944E-15</v>
      </c>
      <c r="L71">
        <f t="shared" si="14"/>
        <v>2.2343092433102275E-15</v>
      </c>
      <c r="M71">
        <f t="shared" si="15"/>
        <v>7.9816604880374296E-15</v>
      </c>
      <c r="N71">
        <f t="shared" si="16"/>
        <v>3.5759959057427476E-14</v>
      </c>
    </row>
    <row r="72" spans="1:14">
      <c r="A72" s="1">
        <v>51</v>
      </c>
      <c r="B72" s="1">
        <v>8</v>
      </c>
      <c r="C72" s="1">
        <f t="shared" si="17"/>
        <v>5.2224543603185386E-7</v>
      </c>
      <c r="D72">
        <f t="shared" si="1"/>
        <v>2.0776856550654531E-50</v>
      </c>
      <c r="E72">
        <f t="shared" si="3"/>
        <v>1.8591671551899587E-19</v>
      </c>
      <c r="F72">
        <f t="shared" si="5"/>
        <v>1.4759046803056378E-13</v>
      </c>
      <c r="G72">
        <f t="shared" si="7"/>
        <v>1.2550710287309806E-13</v>
      </c>
      <c r="H72">
        <f t="shared" si="9"/>
        <v>8.2329585598793539E-11</v>
      </c>
      <c r="I72">
        <f t="shared" si="11"/>
        <v>9.8620305027075573E-15</v>
      </c>
      <c r="J72">
        <f t="shared" si="12"/>
        <v>1.1531236356350867E-15</v>
      </c>
      <c r="K72">
        <f t="shared" si="13"/>
        <v>1.8056653209596967E-15</v>
      </c>
      <c r="L72">
        <f t="shared" si="14"/>
        <v>1.2000852946878266E-15</v>
      </c>
      <c r="M72">
        <f t="shared" si="15"/>
        <v>4.3039412713153467E-15</v>
      </c>
      <c r="N72">
        <f t="shared" si="16"/>
        <v>2.0571359384863778E-14</v>
      </c>
    </row>
    <row r="73" spans="1:14">
      <c r="A73" s="1">
        <v>52</v>
      </c>
      <c r="B73" s="1">
        <v>4</v>
      </c>
      <c r="C73" s="1">
        <f t="shared" si="17"/>
        <v>2.6112271801592693E-7</v>
      </c>
      <c r="D73">
        <f t="shared" si="1"/>
        <v>2.1128220682212814E-51</v>
      </c>
      <c r="E73">
        <f t="shared" si="3"/>
        <v>8.2502845382228062E-20</v>
      </c>
      <c r="F73">
        <f t="shared" si="5"/>
        <v>8.796973933852766E-14</v>
      </c>
      <c r="G73">
        <f t="shared" si="7"/>
        <v>7.4779520572855576E-14</v>
      </c>
      <c r="H73">
        <f t="shared" si="9"/>
        <v>5.6772709278532257E-11</v>
      </c>
      <c r="I73">
        <f t="shared" si="11"/>
        <v>5.562853582169329E-15</v>
      </c>
      <c r="J73">
        <f t="shared" si="12"/>
        <v>6.167439817084838E-16</v>
      </c>
      <c r="K73">
        <f t="shared" si="13"/>
        <v>9.7947395710449728E-16</v>
      </c>
      <c r="L73">
        <f t="shared" si="14"/>
        <v>6.4458611485321556E-16</v>
      </c>
      <c r="M73">
        <f t="shared" si="15"/>
        <v>2.3208091216977226E-15</v>
      </c>
      <c r="N73">
        <f t="shared" si="16"/>
        <v>1.1833929291183764E-14</v>
      </c>
    </row>
    <row r="74" spans="1:14">
      <c r="A74" s="1">
        <v>53</v>
      </c>
      <c r="B74" s="1">
        <v>8</v>
      </c>
      <c r="C74" s="1">
        <f t="shared" si="17"/>
        <v>5.2224543603185386E-7</v>
      </c>
      <c r="D74">
        <f t="shared" si="1"/>
        <v>2.1485526846082133E-52</v>
      </c>
      <c r="E74">
        <f t="shared" si="3"/>
        <v>3.6611659565749804E-20</v>
      </c>
      <c r="F74">
        <f t="shared" si="5"/>
        <v>5.2433433829113799E-14</v>
      </c>
      <c r="G74">
        <f t="shared" si="7"/>
        <v>4.4555061578947064E-14</v>
      </c>
      <c r="H74">
        <f t="shared" si="9"/>
        <v>3.9149237730063037E-11</v>
      </c>
      <c r="I74">
        <f t="shared" si="11"/>
        <v>3.1378264311957141E-15</v>
      </c>
      <c r="J74">
        <f t="shared" si="12"/>
        <v>3.2986327503740996E-16</v>
      </c>
      <c r="K74">
        <f t="shared" si="13"/>
        <v>5.3131065957230933E-16</v>
      </c>
      <c r="L74">
        <f t="shared" si="14"/>
        <v>3.4621810741347599E-16</v>
      </c>
      <c r="M74">
        <f t="shared" si="15"/>
        <v>1.2514471364311315E-15</v>
      </c>
      <c r="N74">
        <f t="shared" si="16"/>
        <v>6.8076144045093397E-15</v>
      </c>
    </row>
    <row r="75" spans="1:14">
      <c r="A75" s="1">
        <v>54</v>
      </c>
      <c r="B75" s="1">
        <v>6</v>
      </c>
      <c r="C75" s="1">
        <f t="shared" si="17"/>
        <v>3.916840770238904E-7</v>
      </c>
      <c r="D75">
        <f t="shared" si="1"/>
        <v>2.184887552989003E-53</v>
      </c>
      <c r="E75">
        <f t="shared" si="3"/>
        <v>1.6246877425237232E-20</v>
      </c>
      <c r="F75">
        <f t="shared" si="5"/>
        <v>3.1252394332240266E-14</v>
      </c>
      <c r="G75">
        <f t="shared" si="7"/>
        <v>2.6546753671276696E-14</v>
      </c>
      <c r="H75">
        <f t="shared" si="9"/>
        <v>2.6996471268010185E-11</v>
      </c>
      <c r="I75">
        <f t="shared" si="11"/>
        <v>1.7699467668661586E-15</v>
      </c>
      <c r="J75">
        <f t="shared" si="12"/>
        <v>1.7642617268349291E-16</v>
      </c>
      <c r="K75">
        <f t="shared" si="13"/>
        <v>2.8820676132080726E-16</v>
      </c>
      <c r="L75">
        <f t="shared" si="14"/>
        <v>1.8595960281934575E-16</v>
      </c>
      <c r="M75">
        <f t="shared" si="15"/>
        <v>6.74816347729635E-16</v>
      </c>
      <c r="N75">
        <f t="shared" si="16"/>
        <v>3.9161645080141627E-15</v>
      </c>
    </row>
    <row r="76" spans="1:14">
      <c r="A76" s="1">
        <v>55</v>
      </c>
      <c r="B76" s="1">
        <v>1</v>
      </c>
      <c r="C76" s="1">
        <f t="shared" si="17"/>
        <v>6.5280679503981733E-8</v>
      </c>
      <c r="D76">
        <f t="shared" si="1"/>
        <v>2.2218368920642782E-54</v>
      </c>
      <c r="E76">
        <f t="shared" si="3"/>
        <v>7.2097531005564883E-21</v>
      </c>
      <c r="F76">
        <f t="shared" si="5"/>
        <v>1.8627659494532702E-14</v>
      </c>
      <c r="G76">
        <f t="shared" si="7"/>
        <v>1.5817061081483016E-14</v>
      </c>
      <c r="H76">
        <f t="shared" si="9"/>
        <v>1.8616185223060943E-11</v>
      </c>
      <c r="I76">
        <f t="shared" si="11"/>
        <v>9.9836993097996296E-16</v>
      </c>
      <c r="J76">
        <f t="shared" si="12"/>
        <v>9.4360896660034731E-17</v>
      </c>
      <c r="K76">
        <f t="shared" si="13"/>
        <v>1.5633628984197745E-16</v>
      </c>
      <c r="L76">
        <f t="shared" si="14"/>
        <v>9.9882048744001732E-17</v>
      </c>
      <c r="M76">
        <f t="shared" si="15"/>
        <v>3.6388041484661106E-16</v>
      </c>
      <c r="N76">
        <f t="shared" si="16"/>
        <v>2.2528221404066406E-15</v>
      </c>
    </row>
    <row r="77" spans="1:14">
      <c r="A77" s="1">
        <v>56</v>
      </c>
      <c r="B77" s="1">
        <v>8</v>
      </c>
      <c r="C77" s="1">
        <f t="shared" si="17"/>
        <v>5.2224543603185386E-7</v>
      </c>
      <c r="D77">
        <f t="shared" si="1"/>
        <v>2.2594110933464127E-55</v>
      </c>
      <c r="E77">
        <f t="shared" si="3"/>
        <v>3.1994172424935913E-21</v>
      </c>
      <c r="F77">
        <f t="shared" si="5"/>
        <v>1.1102819660965828E-14</v>
      </c>
      <c r="G77">
        <f t="shared" si="7"/>
        <v>9.4241060264199504E-15</v>
      </c>
      <c r="H77">
        <f t="shared" si="9"/>
        <v>1.283732043417008E-11</v>
      </c>
      <c r="I77">
        <f t="shared" si="11"/>
        <v>5.6314830352200549E-16</v>
      </c>
      <c r="J77">
        <f t="shared" si="12"/>
        <v>5.0468582314367939E-17</v>
      </c>
      <c r="K77">
        <f t="shared" si="13"/>
        <v>8.4803824204349942E-17</v>
      </c>
      <c r="L77">
        <f t="shared" si="14"/>
        <v>5.3648338187681196E-17</v>
      </c>
      <c r="M77">
        <f t="shared" si="15"/>
        <v>1.9621480237463273E-16</v>
      </c>
      <c r="N77">
        <f t="shared" si="16"/>
        <v>1.2959638406201505E-15</v>
      </c>
    </row>
    <row r="78" spans="1:14">
      <c r="A78" s="1">
        <v>57</v>
      </c>
      <c r="B78" s="1">
        <v>4</v>
      </c>
      <c r="C78" s="1">
        <f t="shared" si="17"/>
        <v>2.6112271801592693E-7</v>
      </c>
      <c r="D78">
        <f t="shared" si="1"/>
        <v>2.2976207240820024E-56</v>
      </c>
      <c r="E78">
        <f t="shared" si="3"/>
        <v>1.4197810311666853E-21</v>
      </c>
      <c r="F78">
        <f t="shared" si="5"/>
        <v>6.6177183698311838E-15</v>
      </c>
      <c r="G78">
        <f t="shared" si="7"/>
        <v>5.6150617323706783E-15</v>
      </c>
      <c r="H78">
        <f t="shared" si="9"/>
        <v>8.8523397223947588E-12</v>
      </c>
      <c r="I78">
        <f t="shared" si="11"/>
        <v>3.1765380939350199E-16</v>
      </c>
      <c r="J78">
        <f t="shared" si="12"/>
        <v>2.6992937657203425E-17</v>
      </c>
      <c r="K78">
        <f t="shared" si="13"/>
        <v>4.6001402533932127E-17</v>
      </c>
      <c r="L78">
        <f t="shared" si="14"/>
        <v>2.8815430064680729E-17</v>
      </c>
      <c r="M78">
        <f t="shared" si="15"/>
        <v>1.0580467400848006E-16</v>
      </c>
      <c r="N78">
        <f t="shared" si="16"/>
        <v>7.4551925164042163E-16</v>
      </c>
    </row>
    <row r="79" spans="1:14">
      <c r="A79" s="1">
        <v>58</v>
      </c>
      <c r="B79" s="1">
        <v>1</v>
      </c>
      <c r="C79" s="1">
        <f t="shared" si="17"/>
        <v>6.5280679503981733E-8</v>
      </c>
      <c r="D79">
        <f t="shared" si="1"/>
        <v>2.3364765302237621E-57</v>
      </c>
      <c r="E79">
        <f t="shared" si="3"/>
        <v>6.3004541879934984E-22</v>
      </c>
      <c r="F79">
        <f t="shared" si="5"/>
        <v>3.9444211254163041E-15</v>
      </c>
      <c r="G79">
        <f t="shared" si="7"/>
        <v>3.3455606473382241E-15</v>
      </c>
      <c r="H79">
        <f t="shared" si="9"/>
        <v>6.1043828392801386E-12</v>
      </c>
      <c r="I79">
        <f t="shared" si="11"/>
        <v>1.7917827682536978E-16</v>
      </c>
      <c r="J79">
        <f t="shared" si="12"/>
        <v>1.4437074511566768E-17</v>
      </c>
      <c r="K79">
        <f t="shared" si="13"/>
        <v>2.4953226519474721E-17</v>
      </c>
      <c r="L79">
        <f t="shared" si="14"/>
        <v>1.5477254987987068E-17</v>
      </c>
      <c r="M79">
        <f t="shared" si="15"/>
        <v>5.7052928252919713E-17</v>
      </c>
      <c r="N79">
        <f t="shared" si="16"/>
        <v>4.2886918380417991E-16</v>
      </c>
    </row>
    <row r="80" spans="1:14">
      <c r="A80" s="1">
        <v>59</v>
      </c>
      <c r="B80" s="1">
        <v>1</v>
      </c>
      <c r="C80" s="1">
        <f t="shared" si="17"/>
        <v>6.5280679503981733E-8</v>
      </c>
      <c r="D80">
        <f t="shared" si="1"/>
        <v>2.3759894394526863E-58</v>
      </c>
      <c r="E80">
        <f t="shared" si="3"/>
        <v>2.7959045869478491E-22</v>
      </c>
      <c r="F80">
        <f t="shared" si="5"/>
        <v>2.3510305433301958E-15</v>
      </c>
      <c r="G80">
        <f t="shared" si="7"/>
        <v>1.9933487071908953E-15</v>
      </c>
      <c r="H80">
        <f t="shared" si="9"/>
        <v>4.2094509493606772E-12</v>
      </c>
      <c r="I80">
        <f t="shared" si="11"/>
        <v>1.0106869156521944E-16</v>
      </c>
      <c r="J80">
        <f t="shared" si="12"/>
        <v>7.7216167836000154E-18</v>
      </c>
      <c r="K80">
        <f t="shared" si="13"/>
        <v>1.3535750638753236E-17</v>
      </c>
      <c r="L80">
        <f t="shared" si="14"/>
        <v>8.3130954986780856E-18</v>
      </c>
      <c r="M80">
        <f t="shared" si="15"/>
        <v>3.0764582498235547E-17</v>
      </c>
      <c r="N80">
        <f t="shared" si="16"/>
        <v>2.4671231012767432E-16</v>
      </c>
    </row>
    <row r="81" spans="1:14">
      <c r="A81" s="1">
        <v>60</v>
      </c>
      <c r="B81" s="1">
        <v>6</v>
      </c>
      <c r="C81" s="1">
        <f t="shared" si="17"/>
        <v>3.916840770238904E-7</v>
      </c>
      <c r="D81">
        <f t="shared" si="1"/>
        <v>2.4161705642513098E-59</v>
      </c>
      <c r="E81">
        <f t="shared" si="3"/>
        <v>1.2407172921299377E-22</v>
      </c>
      <c r="F81">
        <f t="shared" si="5"/>
        <v>1.4013069192981028E-15</v>
      </c>
      <c r="G81">
        <f t="shared" si="7"/>
        <v>1.1876750976315249E-15</v>
      </c>
      <c r="H81">
        <f t="shared" si="9"/>
        <v>2.902746725033891E-12</v>
      </c>
      <c r="I81">
        <f t="shared" si="11"/>
        <v>5.7009591763520827E-17</v>
      </c>
      <c r="J81">
        <f t="shared" si="12"/>
        <v>4.1298786471597196E-18</v>
      </c>
      <c r="K81">
        <f t="shared" si="13"/>
        <v>7.3423989964390965E-18</v>
      </c>
      <c r="L81">
        <f t="shared" si="14"/>
        <v>4.4651042335207928E-18</v>
      </c>
      <c r="M81">
        <f t="shared" si="15"/>
        <v>1.6589149151030742E-17</v>
      </c>
      <c r="N81">
        <f t="shared" si="16"/>
        <v>1.4192431227776303E-16</v>
      </c>
    </row>
    <row r="82" spans="1:14">
      <c r="A82" s="1">
        <v>61</v>
      </c>
      <c r="B82" s="1">
        <v>4</v>
      </c>
      <c r="C82" s="1">
        <f t="shared" si="17"/>
        <v>2.6112271801592693E-7</v>
      </c>
      <c r="D82">
        <f t="shared" si="1"/>
        <v>2.4570312050289497E-60</v>
      </c>
      <c r="E82">
        <f t="shared" si="3"/>
        <v>5.5058366661600221E-23</v>
      </c>
      <c r="F82">
        <f t="shared" si="5"/>
        <v>8.3523418598009598E-16</v>
      </c>
      <c r="G82">
        <f t="shared" si="7"/>
        <v>7.0763942728409291E-16</v>
      </c>
      <c r="H82">
        <f t="shared" si="9"/>
        <v>2.0016716315401403E-12</v>
      </c>
      <c r="I82">
        <f t="shared" si="11"/>
        <v>3.2157273461347049E-17</v>
      </c>
      <c r="J82">
        <f t="shared" si="12"/>
        <v>2.208850570840412E-18</v>
      </c>
      <c r="K82">
        <f t="shared" si="13"/>
        <v>3.9828469407940803E-18</v>
      </c>
      <c r="L82">
        <f t="shared" si="14"/>
        <v>2.3982830245815934E-18</v>
      </c>
      <c r="M82">
        <f t="shared" si="15"/>
        <v>8.945347123463406E-18</v>
      </c>
      <c r="N82">
        <f t="shared" si="16"/>
        <v>8.1643718568774247E-17</v>
      </c>
    </row>
    <row r="83" spans="1:14">
      <c r="A83" s="1">
        <v>63</v>
      </c>
      <c r="B83" s="1">
        <v>5</v>
      </c>
      <c r="C83" s="1">
        <f t="shared" si="17"/>
        <v>3.2640339751990866E-7</v>
      </c>
      <c r="D83">
        <f t="shared" si="1"/>
        <v>2.5408371949147414E-62</v>
      </c>
      <c r="E83">
        <f t="shared" si="3"/>
        <v>1.0842371923544312E-23</v>
      </c>
      <c r="F83">
        <f t="shared" si="5"/>
        <v>2.9672781045271834E-16</v>
      </c>
      <c r="G83">
        <f t="shared" si="7"/>
        <v>2.5121222254817651E-16</v>
      </c>
      <c r="H83">
        <f t="shared" si="9"/>
        <v>9.5183181101589867E-13</v>
      </c>
      <c r="I83">
        <f t="shared" si="11"/>
        <v>1.0231558561342996E-17</v>
      </c>
      <c r="J83">
        <f t="shared" si="12"/>
        <v>6.3186518847511252E-19</v>
      </c>
      <c r="K83">
        <f t="shared" si="13"/>
        <v>1.1719386812857166E-18</v>
      </c>
      <c r="L83">
        <f t="shared" si="14"/>
        <v>6.9189166260761178E-19</v>
      </c>
      <c r="M83">
        <f t="shared" si="15"/>
        <v>2.6010180753743186E-18</v>
      </c>
      <c r="N83">
        <f t="shared" si="16"/>
        <v>2.7018095604097319E-17</v>
      </c>
    </row>
    <row r="84" spans="1:14">
      <c r="A84" s="1">
        <v>64</v>
      </c>
      <c r="B84" s="1">
        <v>1</v>
      </c>
      <c r="C84" s="1">
        <f t="shared" si="17"/>
        <v>6.5280679503981733E-8</v>
      </c>
      <c r="D84">
        <f t="shared" si="1"/>
        <v>2.5838061133478857E-63</v>
      </c>
      <c r="E84">
        <f t="shared" si="3"/>
        <v>4.8114368408869055E-24</v>
      </c>
      <c r="F84">
        <f t="shared" si="5"/>
        <v>1.7686147681713514E-16</v>
      </c>
      <c r="G84">
        <f t="shared" si="7"/>
        <v>1.4967702332503394E-16</v>
      </c>
      <c r="H84">
        <f t="shared" si="9"/>
        <v>6.5636271937771477E-13</v>
      </c>
      <c r="I84">
        <f t="shared" si="11"/>
        <v>5.7712924512366949E-18</v>
      </c>
      <c r="J84">
        <f t="shared" si="12"/>
        <v>3.3795079746890665E-19</v>
      </c>
      <c r="K84">
        <f t="shared" si="13"/>
        <v>6.3571216898193296E-19</v>
      </c>
      <c r="L84">
        <f t="shared" si="14"/>
        <v>3.7162671742893432E-19</v>
      </c>
      <c r="M84">
        <f t="shared" si="15"/>
        <v>1.4025438765302995E-18</v>
      </c>
      <c r="N84">
        <f t="shared" si="16"/>
        <v>1.5542494153137258E-17</v>
      </c>
    </row>
    <row r="85" spans="1:14">
      <c r="A85" s="1">
        <v>65</v>
      </c>
      <c r="B85" s="1">
        <v>3</v>
      </c>
      <c r="C85" s="1">
        <f t="shared" si="17"/>
        <v>1.958420385119452E-7</v>
      </c>
      <c r="D85">
        <f t="shared" si="1"/>
        <v>2.6275016930385906E-64</v>
      </c>
      <c r="E85">
        <f t="shared" si="3"/>
        <v>2.1351346953495927E-24</v>
      </c>
      <c r="F85">
        <f t="shared" si="5"/>
        <v>1.0541641490972512E-16</v>
      </c>
      <c r="G85">
        <f t="shared" si="7"/>
        <v>8.9180419185799601E-17</v>
      </c>
      <c r="H85">
        <f t="shared" si="9"/>
        <v>4.5261359664907527E-13</v>
      </c>
      <c r="I85">
        <f t="shared" si="11"/>
        <v>3.2554000798613094E-18</v>
      </c>
      <c r="J85">
        <f t="shared" si="12"/>
        <v>1.8075175463534564E-19</v>
      </c>
      <c r="K85">
        <f t="shared" si="13"/>
        <v>3.4483882838336608E-19</v>
      </c>
      <c r="L85">
        <f t="shared" si="14"/>
        <v>1.996069971222192E-19</v>
      </c>
      <c r="M85">
        <f t="shared" si="15"/>
        <v>7.5629206279527529E-19</v>
      </c>
      <c r="N85">
        <f t="shared" si="16"/>
        <v>8.9410122771077777E-18</v>
      </c>
    </row>
    <row r="86" spans="1:14">
      <c r="A86" s="1">
        <v>67</v>
      </c>
      <c r="B86" s="1">
        <v>2</v>
      </c>
      <c r="C86" s="1">
        <f t="shared" ref="C86:C110" si="18">B86/SUM(B$22:B$110)</f>
        <v>1.3056135900796347E-7</v>
      </c>
      <c r="D86">
        <f t="shared" ref="D86:D110" si="19">D$19*(1-D$19)^(A86-1)</f>
        <v>2.7171221992254868E-66</v>
      </c>
      <c r="E86">
        <f t="shared" si="3"/>
        <v>4.2046151888463832E-25</v>
      </c>
      <c r="F86">
        <f t="shared" si="5"/>
        <v>3.7450552799431788E-17</v>
      </c>
      <c r="G86">
        <f t="shared" si="7"/>
        <v>3.1659077275309358E-17</v>
      </c>
      <c r="H86">
        <f t="shared" si="9"/>
        <v>2.1522612030896907E-13</v>
      </c>
      <c r="I86">
        <f t="shared" si="11"/>
        <v>1.0357786271195396E-18</v>
      </c>
      <c r="J86">
        <f t="shared" si="12"/>
        <v>5.1705961017732235E-20</v>
      </c>
      <c r="K86">
        <f t="shared" si="13"/>
        <v>1.0146761043022663E-19</v>
      </c>
      <c r="L86">
        <f t="shared" si="14"/>
        <v>5.7585537524746139E-20</v>
      </c>
      <c r="M86">
        <f t="shared" si="15"/>
        <v>2.1990530925657575E-19</v>
      </c>
      <c r="N86">
        <f t="shared" si="16"/>
        <v>2.9588206996820598E-18</v>
      </c>
    </row>
    <row r="87" spans="1:14">
      <c r="A87" s="1">
        <v>68</v>
      </c>
      <c r="B87" s="1">
        <v>2</v>
      </c>
      <c r="C87" s="1">
        <f t="shared" si="18"/>
        <v>1.3056135900796347E-7</v>
      </c>
      <c r="D87">
        <f t="shared" si="19"/>
        <v>2.7630723303023902E-67</v>
      </c>
      <c r="E87">
        <f t="shared" ref="E87:E110" si="20">(1-E$9)*E$19*(1-E$19)^(A87-2)</f>
        <v>1.8658500708168833E-25</v>
      </c>
      <c r="F87">
        <f t="shared" si="5"/>
        <v>2.23220063721699E-17</v>
      </c>
      <c r="G87">
        <f t="shared" si="7"/>
        <v>1.8863080783725692E-17</v>
      </c>
      <c r="H87">
        <f t="shared" si="9"/>
        <v>1.484152977156072E-13</v>
      </c>
      <c r="I87">
        <f t="shared" si="11"/>
        <v>5.8424934344144164E-19</v>
      </c>
      <c r="J87">
        <f t="shared" si="12"/>
        <v>2.765474515538541E-20</v>
      </c>
      <c r="K87">
        <f t="shared" si="13"/>
        <v>5.5040588503526961E-20</v>
      </c>
      <c r="L87">
        <f t="shared" si="14"/>
        <v>3.0930166438266162E-20</v>
      </c>
      <c r="M87">
        <f t="shared" si="15"/>
        <v>1.1857927779680103E-19</v>
      </c>
      <c r="N87">
        <f t="shared" si="16"/>
        <v>1.7020982566223454E-18</v>
      </c>
    </row>
    <row r="88" spans="1:14">
      <c r="A88" s="1">
        <v>69</v>
      </c>
      <c r="B88" s="1">
        <v>5</v>
      </c>
      <c r="C88" s="1">
        <f t="shared" si="18"/>
        <v>3.2640339751990866E-7</v>
      </c>
      <c r="D88">
        <f t="shared" si="19"/>
        <v>2.8097995388867345E-68</v>
      </c>
      <c r="E88">
        <f t="shared" si="20"/>
        <v>8.2799408041013999E-26</v>
      </c>
      <c r="F88">
        <f t="shared" ref="F88:F110" si="21">(1-F$9) * (1-F$10) * F$19 * (1 - F$19)^(A88-3)</f>
        <v>1.3304796090666878E-17</v>
      </c>
      <c r="G88">
        <f t="shared" si="7"/>
        <v>1.1238982537588333E-17</v>
      </c>
      <c r="H88">
        <f t="shared" si="9"/>
        <v>1.0234399321230707E-13</v>
      </c>
      <c r="I88">
        <f t="shared" si="11"/>
        <v>3.2955622598723553E-19</v>
      </c>
      <c r="J88">
        <f t="shared" si="12"/>
        <v>1.4791039844458842E-20</v>
      </c>
      <c r="K88">
        <f t="shared" si="13"/>
        <v>2.9856486912124262E-20</v>
      </c>
      <c r="L88">
        <f t="shared" si="14"/>
        <v>1.6613115671408577E-20</v>
      </c>
      <c r="M88">
        <f t="shared" si="15"/>
        <v>6.3941362627152903E-20</v>
      </c>
      <c r="N88">
        <f t="shared" si="16"/>
        <v>9.7915310498812602E-19</v>
      </c>
    </row>
    <row r="89" spans="1:14">
      <c r="A89" s="1">
        <v>70</v>
      </c>
      <c r="B89" s="1">
        <v>1</v>
      </c>
      <c r="C89" s="1">
        <f t="shared" si="18"/>
        <v>6.5280679503981733E-8</v>
      </c>
      <c r="D89">
        <f t="shared" si="19"/>
        <v>2.8573169663872239E-69</v>
      </c>
      <c r="E89">
        <f t="shared" si="20"/>
        <v>3.674326291898061E-26</v>
      </c>
      <c r="F89">
        <f t="shared" si="21"/>
        <v>7.9301831592935319E-18</v>
      </c>
      <c r="G89">
        <f t="shared" ref="G89:G110" si="22">(1-G$9) * (1-G$10) * (1-G$11) * G$19 * (1-G$19)^(A89 - 4)</f>
        <v>6.6963996988866626E-18</v>
      </c>
      <c r="H89">
        <f t="shared" si="9"/>
        <v>7.057421376273189E-14</v>
      </c>
      <c r="I89">
        <f t="shared" si="11"/>
        <v>1.8589204644580898E-19</v>
      </c>
      <c r="J89">
        <f t="shared" si="12"/>
        <v>7.9109338542490722E-21</v>
      </c>
      <c r="K89">
        <f t="shared" si="13"/>
        <v>1.6195499266450002E-20</v>
      </c>
      <c r="L89">
        <f t="shared" si="14"/>
        <v>8.9231854882664024E-21</v>
      </c>
      <c r="M89">
        <f t="shared" si="15"/>
        <v>3.447902475526262E-20</v>
      </c>
      <c r="N89">
        <f t="shared" si="16"/>
        <v>5.6326995182429671E-19</v>
      </c>
    </row>
    <row r="90" spans="1:14">
      <c r="A90" s="1">
        <v>72</v>
      </c>
      <c r="B90" s="1">
        <v>2</v>
      </c>
      <c r="C90" s="1">
        <f t="shared" si="18"/>
        <v>1.3056135900796347E-7</v>
      </c>
      <c r="D90">
        <f t="shared" si="19"/>
        <v>2.9547761587228496E-71</v>
      </c>
      <c r="E90">
        <f t="shared" si="20"/>
        <v>7.2356690982264519E-27</v>
      </c>
      <c r="F90">
        <f t="shared" si="21"/>
        <v>2.8173007341467528E-18</v>
      </c>
      <c r="G90">
        <f t="shared" si="22"/>
        <v>2.3772240304424218E-18</v>
      </c>
      <c r="H90">
        <f t="shared" ref="H90:H110" si="23">(1-H$9) * (1-H$10) * (1-H$11) * (1-H$12)* H$19 * (1-H$19)^(A90 - 5)</f>
        <v>3.3559341421608771E-14</v>
      </c>
      <c r="I90">
        <f t="shared" si="11"/>
        <v>5.9145728308848803E-20</v>
      </c>
      <c r="J90">
        <f t="shared" si="12"/>
        <v>2.2630067315632756E-21</v>
      </c>
      <c r="K90">
        <f t="shared" si="13"/>
        <v>4.7654686045512561E-21</v>
      </c>
      <c r="L90">
        <f t="shared" si="14"/>
        <v>2.5742906821057345E-21</v>
      </c>
      <c r="M90">
        <f t="shared" si="15"/>
        <v>1.0025386982969832E-20</v>
      </c>
      <c r="N90">
        <f t="shared" si="16"/>
        <v>1.8640113013084455E-19</v>
      </c>
    </row>
    <row r="91" spans="1:14">
      <c r="A91" s="1">
        <v>73</v>
      </c>
      <c r="B91" s="1">
        <v>1</v>
      </c>
      <c r="C91" s="1">
        <f t="shared" si="18"/>
        <v>6.5280679503981733E-8</v>
      </c>
      <c r="D91">
        <f t="shared" si="19"/>
        <v>3.0047453326653855E-72</v>
      </c>
      <c r="E91">
        <f t="shared" si="20"/>
        <v>3.2109177874699933E-27</v>
      </c>
      <c r="F91">
        <f t="shared" si="21"/>
        <v>1.6792223409021855E-18</v>
      </c>
      <c r="G91">
        <f t="shared" si="22"/>
        <v>1.4163953212313329E-18</v>
      </c>
      <c r="H91">
        <f t="shared" si="23"/>
        <v>2.3141799150947263E-14</v>
      </c>
      <c r="I91">
        <f t="shared" ref="I91:I110" si="24">(1-I$9) * (1-I$10) * (1-I$11) * (1-I$12)* (1-I$13)*I$19 * (1-I$19)^(A91 - 6)</f>
        <v>3.3362199245131457E-20</v>
      </c>
      <c r="J91">
        <f t="shared" si="12"/>
        <v>1.2103609180543357E-21</v>
      </c>
      <c r="K91">
        <f t="shared" si="13"/>
        <v>2.5850041740161707E-21</v>
      </c>
      <c r="L91">
        <f t="shared" si="14"/>
        <v>1.3826950772803284E-21</v>
      </c>
      <c r="M91">
        <f t="shared" si="15"/>
        <v>5.4059774731812848E-21</v>
      </c>
      <c r="N91">
        <f t="shared" si="16"/>
        <v>1.0722955894631873E-19</v>
      </c>
    </row>
    <row r="92" spans="1:14">
      <c r="A92" s="1">
        <v>82</v>
      </c>
      <c r="B92" s="1">
        <v>1</v>
      </c>
      <c r="C92" s="1">
        <f t="shared" si="18"/>
        <v>6.5280679503981733E-8</v>
      </c>
      <c r="D92">
        <f t="shared" si="19"/>
        <v>3.4942616117879027E-81</v>
      </c>
      <c r="E92">
        <f t="shared" si="20"/>
        <v>2.1428095969749299E-30</v>
      </c>
      <c r="F92">
        <f t="shared" si="21"/>
        <v>1.5943481423603162E-20</v>
      </c>
      <c r="G92">
        <f t="shared" si="22"/>
        <v>1.3403364534110639E-20</v>
      </c>
      <c r="H92">
        <f t="shared" si="23"/>
        <v>8.1592517693649891E-16</v>
      </c>
      <c r="I92">
        <f t="shared" si="24"/>
        <v>1.9285737949968971E-22</v>
      </c>
      <c r="J92">
        <f t="shared" ref="J92:J110" si="25">(1-J$9) * (1-J$10) * (1-J$11) * (1-J$12)* (1-J$13)*(1-J$14)*J$19 * (1-J$19)^(A92 - 7)</f>
        <v>4.3348723036764565E-24</v>
      </c>
      <c r="K92">
        <f t="shared" si="13"/>
        <v>1.0511434113936141E-23</v>
      </c>
      <c r="L92">
        <f t="shared" si="14"/>
        <v>5.1445323682919894E-24</v>
      </c>
      <c r="M92">
        <f t="shared" si="15"/>
        <v>2.0836847195712081E-23</v>
      </c>
      <c r="N92">
        <f t="shared" si="16"/>
        <v>7.3978977881752239E-22</v>
      </c>
    </row>
    <row r="93" spans="1:14">
      <c r="A93" s="1">
        <v>94</v>
      </c>
      <c r="B93" s="1">
        <v>1</v>
      </c>
      <c r="C93" s="1">
        <f t="shared" si="18"/>
        <v>6.5280679503981733E-8</v>
      </c>
      <c r="D93">
        <f t="shared" si="19"/>
        <v>4.2731920732800867E-93</v>
      </c>
      <c r="E93">
        <f t="shared" si="20"/>
        <v>1.2496530259200094E-34</v>
      </c>
      <c r="F93">
        <f t="shared" si="21"/>
        <v>3.2054064174657018E-23</v>
      </c>
      <c r="G93">
        <f t="shared" si="22"/>
        <v>2.6827876009868919E-23</v>
      </c>
      <c r="H93">
        <f t="shared" si="23"/>
        <v>9.4331039463936743E-18</v>
      </c>
      <c r="I93">
        <f t="shared" si="24"/>
        <v>2.0008370201212495E-25</v>
      </c>
      <c r="J93">
        <f t="shared" si="25"/>
        <v>2.3753349775625101E-27</v>
      </c>
      <c r="K93">
        <f t="shared" ref="K93:K110" si="26">(1-K$9) * (1-K$10) * (1-K$11) * (1-K$12)* (1-K$13)*(1-K$14)*(1 - K$15)*K$19 * (1-K$19)^(A93 - 8)</f>
        <v>6.8222810123864463E-27</v>
      </c>
      <c r="L93">
        <f t="shared" si="14"/>
        <v>2.9660050576339461E-27</v>
      </c>
      <c r="M93">
        <f t="shared" si="15"/>
        <v>1.2592415363812902E-26</v>
      </c>
      <c r="N93">
        <f t="shared" si="16"/>
        <v>9.7162810668373256E-25</v>
      </c>
    </row>
    <row r="94" spans="1:14">
      <c r="A94" s="1">
        <v>95</v>
      </c>
      <c r="B94" s="1">
        <v>3</v>
      </c>
      <c r="C94" s="1">
        <f t="shared" si="18"/>
        <v>1.958420385119452E-7</v>
      </c>
      <c r="D94">
        <f t="shared" si="19"/>
        <v>4.3454574045706613E-94</v>
      </c>
      <c r="E94">
        <f t="shared" si="20"/>
        <v>5.5454900916845126E-35</v>
      </c>
      <c r="F94">
        <f t="shared" si="21"/>
        <v>1.9105486335344367E-23</v>
      </c>
      <c r="G94">
        <f t="shared" si="22"/>
        <v>1.5984559121203544E-23</v>
      </c>
      <c r="H94">
        <f t="shared" si="23"/>
        <v>6.5048653415137726E-18</v>
      </c>
      <c r="I94">
        <f t="shared" si="24"/>
        <v>1.1286076819233858E-25</v>
      </c>
      <c r="J94">
        <f t="shared" si="25"/>
        <v>1.2704392718014976E-27</v>
      </c>
      <c r="K94">
        <f t="shared" si="26"/>
        <v>3.7007115893046363E-27</v>
      </c>
      <c r="L94">
        <f t="shared" ref="L94:L110" si="27">(1-L$9) * (1-L$10) * (1-L$11) * (1-L$12)* (1-L$13)*(1-L$14)*(1 - L$15)*(1-L$16)*L$19 * (1-L$19)^(A94 - 9)</f>
        <v>1.5930914954112276E-27</v>
      </c>
      <c r="M94">
        <f t="shared" si="15"/>
        <v>6.7901931272431291E-27</v>
      </c>
      <c r="N94">
        <f t="shared" si="16"/>
        <v>5.5894110334207181E-25</v>
      </c>
    </row>
    <row r="95" spans="1:14">
      <c r="A95" s="1">
        <v>96</v>
      </c>
      <c r="B95" s="1">
        <v>1</v>
      </c>
      <c r="C95" s="1">
        <f t="shared" si="18"/>
        <v>6.5280679503981733E-8</v>
      </c>
      <c r="D95">
        <f t="shared" si="19"/>
        <v>4.4189448382186745E-95</v>
      </c>
      <c r="E95">
        <f t="shared" si="20"/>
        <v>2.4608799177940433E-35</v>
      </c>
      <c r="F95">
        <f t="shared" si="21"/>
        <v>1.1387623301716189E-23</v>
      </c>
      <c r="G95">
        <f t="shared" si="22"/>
        <v>9.5239045463480099E-24</v>
      </c>
      <c r="H95">
        <f t="shared" si="23"/>
        <v>4.4856150585941188E-18</v>
      </c>
      <c r="I95">
        <f t="shared" si="24"/>
        <v>6.3661122164727307E-26</v>
      </c>
      <c r="J95">
        <f t="shared" si="25"/>
        <v>6.7948982294352803E-28</v>
      </c>
      <c r="K95">
        <f t="shared" si="26"/>
        <v>2.0074321539011216E-27</v>
      </c>
      <c r="L95">
        <f t="shared" si="27"/>
        <v>8.5567639415158553E-28</v>
      </c>
      <c r="M95">
        <f t="shared" ref="M95:M110" si="28">(1-M$9) * (1-M$10) * (1-M$11) * (1-M$12)* (1-M$13)*(1-M$14)*(1 - M$15)*(1-M$16)*(1-M$17)*M$19 * (1-M$19)^(A95 - 10)</f>
        <v>3.6614677465101511E-27</v>
      </c>
      <c r="N95">
        <f t="shared" si="16"/>
        <v>3.2153779296438631E-25</v>
      </c>
    </row>
    <row r="96" spans="1:14">
      <c r="A96" s="1">
        <v>99</v>
      </c>
      <c r="B96" s="1">
        <v>1</v>
      </c>
      <c r="C96" s="1">
        <f t="shared" si="18"/>
        <v>6.5280679503981733E-8</v>
      </c>
      <c r="D96">
        <f t="shared" si="19"/>
        <v>4.6469481804574665E-98</v>
      </c>
      <c r="E96">
        <f t="shared" si="20"/>
        <v>2.1505120866091578E-36</v>
      </c>
      <c r="F96">
        <f t="shared" si="21"/>
        <v>2.4113379317866427E-24</v>
      </c>
      <c r="G96">
        <f t="shared" si="22"/>
        <v>2.0144576856043877E-24</v>
      </c>
      <c r="H96">
        <f t="shared" si="23"/>
        <v>1.4708658760753494E-18</v>
      </c>
      <c r="I96">
        <f t="shared" si="24"/>
        <v>1.1425314221001037E-26</v>
      </c>
      <c r="J96">
        <f t="shared" si="25"/>
        <v>1.0396091549479576E-28</v>
      </c>
      <c r="K96">
        <f t="shared" si="26"/>
        <v>3.2041127053356539E-28</v>
      </c>
      <c r="L96">
        <f t="shared" si="27"/>
        <v>1.3259161086521804E-28</v>
      </c>
      <c r="M96">
        <f t="shared" si="28"/>
        <v>5.740827154164954E-28</v>
      </c>
      <c r="N96">
        <f t="shared" ref="N96:N110" si="29">(1-N$9) * (1-N$10) * (1-N$11) * (1-N$12)* (1-N$13)*(1-N$14)*(1 - N$15)*(1-N$16)*(1-N$17)*(1-N$18)*N$19 * (1-N$19)^(A96 - 11)</f>
        <v>6.1211068711328793E-26</v>
      </c>
    </row>
    <row r="97" spans="1:14">
      <c r="A97" s="1">
        <v>101</v>
      </c>
      <c r="B97" s="1">
        <v>1</v>
      </c>
      <c r="C97" s="1">
        <f t="shared" si="18"/>
        <v>6.5280679503981733E-8</v>
      </c>
      <c r="D97">
        <f t="shared" si="19"/>
        <v>4.8054492574540153E-100</v>
      </c>
      <c r="E97">
        <f t="shared" si="20"/>
        <v>4.234897125154956E-37</v>
      </c>
      <c r="F97">
        <f t="shared" si="21"/>
        <v>8.5665917029129786E-25</v>
      </c>
      <c r="G97">
        <f t="shared" si="22"/>
        <v>7.1513312135838589E-25</v>
      </c>
      <c r="H97">
        <f t="shared" si="23"/>
        <v>6.9942387578779607E-19</v>
      </c>
      <c r="I97">
        <f t="shared" si="24"/>
        <v>3.6352202457222944E-27</v>
      </c>
      <c r="J97">
        <f t="shared" si="25"/>
        <v>2.9739125104407233E-29</v>
      </c>
      <c r="K97">
        <f t="shared" si="26"/>
        <v>9.4279887587977909E-29</v>
      </c>
      <c r="L97">
        <f t="shared" si="27"/>
        <v>3.8251961569615863E-29</v>
      </c>
      <c r="M97">
        <f t="shared" si="28"/>
        <v>1.669247150445009E-28</v>
      </c>
      <c r="N97">
        <f t="shared" si="29"/>
        <v>2.0256383901457576E-26</v>
      </c>
    </row>
    <row r="98" spans="1:14">
      <c r="A98" s="1">
        <v>102</v>
      </c>
      <c r="B98" s="1">
        <v>1</v>
      </c>
      <c r="C98" s="1">
        <f t="shared" si="18"/>
        <v>6.5280679503981733E-8</v>
      </c>
      <c r="D98">
        <f t="shared" si="19"/>
        <v>4.8867157618925589E-101</v>
      </c>
      <c r="E98">
        <f t="shared" si="20"/>
        <v>1.8792880551431789E-37</v>
      </c>
      <c r="F98">
        <f t="shared" si="21"/>
        <v>5.1060264878947944E-25</v>
      </c>
      <c r="G98">
        <f t="shared" si="22"/>
        <v>4.2608992428915728E-25</v>
      </c>
      <c r="H98">
        <f t="shared" si="23"/>
        <v>4.8230764279647588E-19</v>
      </c>
      <c r="I98">
        <f t="shared" si="24"/>
        <v>2.0505105880922654E-27</v>
      </c>
      <c r="J98">
        <f t="shared" si="25"/>
        <v>1.5905862877675948E-29</v>
      </c>
      <c r="K98">
        <f t="shared" si="26"/>
        <v>5.1141644854808107E-29</v>
      </c>
      <c r="L98">
        <f t="shared" si="27"/>
        <v>2.0545775706790108E-29</v>
      </c>
      <c r="M98">
        <f t="shared" si="28"/>
        <v>9.0010615129438231E-29</v>
      </c>
      <c r="N98">
        <f t="shared" si="29"/>
        <v>1.1652735742942707E-26</v>
      </c>
    </row>
    <row r="99" spans="1:14">
      <c r="A99" s="1">
        <v>104</v>
      </c>
      <c r="B99" s="1">
        <v>1</v>
      </c>
      <c r="C99" s="1">
        <f t="shared" si="18"/>
        <v>6.5280679503981733E-8</v>
      </c>
      <c r="D99">
        <f t="shared" si="19"/>
        <v>5.0533949847195565E-103</v>
      </c>
      <c r="E99">
        <f t="shared" si="20"/>
        <v>3.7007890500223545E-38</v>
      </c>
      <c r="F99">
        <f t="shared" si="21"/>
        <v>1.8139823360902414E-25</v>
      </c>
      <c r="G99">
        <f t="shared" si="22"/>
        <v>1.5126205912081122E-25</v>
      </c>
      <c r="H99">
        <f t="shared" si="23"/>
        <v>2.2934618739465952E-19</v>
      </c>
      <c r="I99">
        <f t="shared" si="24"/>
        <v>6.5241598259061598E-28</v>
      </c>
      <c r="J99">
        <f t="shared" si="25"/>
        <v>4.5500411742375559E-30</v>
      </c>
      <c r="K99">
        <f t="shared" si="26"/>
        <v>1.5048248833277216E-29</v>
      </c>
      <c r="L99">
        <f t="shared" si="27"/>
        <v>5.9273450079204593E-30</v>
      </c>
      <c r="M99">
        <f t="shared" si="28"/>
        <v>2.6172180206751445E-29</v>
      </c>
      <c r="N99">
        <f t="shared" si="29"/>
        <v>3.8562027045216046E-27</v>
      </c>
    </row>
    <row r="100" spans="1:14">
      <c r="A100" s="1">
        <v>106</v>
      </c>
      <c r="B100" s="1">
        <v>1</v>
      </c>
      <c r="C100" s="1">
        <f t="shared" si="18"/>
        <v>6.5280679503981733E-8</v>
      </c>
      <c r="D100">
        <f t="shared" si="19"/>
        <v>5.2257594089529606E-105</v>
      </c>
      <c r="E100">
        <f t="shared" si="20"/>
        <v>7.2877808994118806E-39</v>
      </c>
      <c r="F100">
        <f t="shared" si="21"/>
        <v>6.4444082369108283E-26</v>
      </c>
      <c r="G100">
        <f t="shared" si="22"/>
        <v>5.3698079267278323E-26</v>
      </c>
      <c r="H100">
        <f t="shared" si="23"/>
        <v>1.0905834576347832E-19</v>
      </c>
      <c r="I100">
        <f t="shared" si="24"/>
        <v>2.0758079319926266E-28</v>
      </c>
      <c r="J100">
        <f t="shared" si="25"/>
        <v>1.3015876501936773E-30</v>
      </c>
      <c r="K100">
        <f t="shared" si="26"/>
        <v>4.4278942062016887E-30</v>
      </c>
      <c r="L100">
        <f t="shared" si="27"/>
        <v>1.7100069301013763E-30</v>
      </c>
      <c r="M100">
        <f t="shared" si="28"/>
        <v>7.6100248375110406E-30</v>
      </c>
      <c r="N100">
        <f t="shared" si="29"/>
        <v>1.2761208720763878E-27</v>
      </c>
    </row>
    <row r="101" spans="1:14">
      <c r="A101" s="1">
        <v>127</v>
      </c>
      <c r="B101" s="1">
        <v>1</v>
      </c>
      <c r="C101" s="1">
        <f t="shared" si="18"/>
        <v>6.5280679503981733E-8</v>
      </c>
      <c r="D101">
        <f t="shared" si="19"/>
        <v>7.4318024361146123E-126</v>
      </c>
      <c r="E101">
        <f t="shared" si="20"/>
        <v>2.8363222156391676E-46</v>
      </c>
      <c r="F101">
        <f t="shared" si="21"/>
        <v>1.2301496363051344E-30</v>
      </c>
      <c r="G101">
        <f t="shared" si="22"/>
        <v>1.0170927501357997E-30</v>
      </c>
      <c r="H101">
        <f t="shared" si="23"/>
        <v>4.445456920174347E-23</v>
      </c>
      <c r="I101">
        <f t="shared" si="24"/>
        <v>1.2449279277049699E-33</v>
      </c>
      <c r="J101">
        <f t="shared" si="25"/>
        <v>2.5543675656996437E-36</v>
      </c>
      <c r="K101">
        <f t="shared" si="26"/>
        <v>1.1685992181936321E-35</v>
      </c>
      <c r="L101">
        <f t="shared" si="27"/>
        <v>3.66811836290461E-36</v>
      </c>
      <c r="M101">
        <f t="shared" si="28"/>
        <v>1.7726413799959658E-35</v>
      </c>
      <c r="N101">
        <f t="shared" si="29"/>
        <v>1.1563182008944943E-32</v>
      </c>
    </row>
    <row r="102" spans="1:14">
      <c r="A102" s="1">
        <v>128</v>
      </c>
      <c r="B102" s="1">
        <v>1</v>
      </c>
      <c r="C102" s="1">
        <f t="shared" si="18"/>
        <v>6.5280679503981733E-8</v>
      </c>
      <c r="D102">
        <f t="shared" si="19"/>
        <v>7.5574840474070536E-127</v>
      </c>
      <c r="E102">
        <f t="shared" si="20"/>
        <v>1.2586531154975549E-46</v>
      </c>
      <c r="F102">
        <f t="shared" si="21"/>
        <v>7.3321769554072686E-31</v>
      </c>
      <c r="G102">
        <f t="shared" si="22"/>
        <v>6.060032180822884E-31</v>
      </c>
      <c r="H102">
        <f t="shared" si="23"/>
        <v>3.0654913601678075E-23</v>
      </c>
      <c r="I102">
        <f t="shared" si="24"/>
        <v>7.02223723631246E-34</v>
      </c>
      <c r="J102">
        <f t="shared" si="25"/>
        <v>1.3661942002853438E-36</v>
      </c>
      <c r="K102">
        <f t="shared" si="26"/>
        <v>6.3390069423551095E-36</v>
      </c>
      <c r="L102">
        <f t="shared" si="27"/>
        <v>1.9702084300445215E-36</v>
      </c>
      <c r="M102">
        <f t="shared" si="28"/>
        <v>9.5585929845557323E-36</v>
      </c>
      <c r="N102">
        <f t="shared" si="29"/>
        <v>6.6518636768179144E-33</v>
      </c>
    </row>
    <row r="103" spans="1:14">
      <c r="A103" s="1">
        <v>136</v>
      </c>
      <c r="B103" s="1">
        <v>1</v>
      </c>
      <c r="C103" s="1">
        <f t="shared" si="18"/>
        <v>6.5280679503981733E-8</v>
      </c>
      <c r="D103">
        <f t="shared" si="19"/>
        <v>8.6425500612630557E-135</v>
      </c>
      <c r="E103">
        <f t="shared" si="20"/>
        <v>1.892822820784103E-49</v>
      </c>
      <c r="F103">
        <f t="shared" si="21"/>
        <v>1.1679732574392628E-32</v>
      </c>
      <c r="G103">
        <f t="shared" si="22"/>
        <v>9.624759903343894E-33</v>
      </c>
      <c r="H103">
        <f t="shared" si="23"/>
        <v>1.5673631079839213E-24</v>
      </c>
      <c r="I103">
        <f t="shared" si="24"/>
        <v>7.1965740639294492E-36</v>
      </c>
      <c r="J103">
        <f t="shared" si="25"/>
        <v>9.1483928874376852E-39</v>
      </c>
      <c r="K103">
        <f t="shared" si="26"/>
        <v>4.751889304904002E-38</v>
      </c>
      <c r="L103">
        <f t="shared" si="27"/>
        <v>1.3647805621617262E-38</v>
      </c>
      <c r="M103">
        <f t="shared" si="28"/>
        <v>6.8324845508533067E-38</v>
      </c>
      <c r="N103">
        <f t="shared" si="29"/>
        <v>7.9775800114095394E-35</v>
      </c>
    </row>
    <row r="104" spans="1:14">
      <c r="A104" s="1">
        <v>207</v>
      </c>
      <c r="B104" s="1">
        <v>1</v>
      </c>
      <c r="C104" s="1">
        <f t="shared" si="18"/>
        <v>6.5280679503981733E-8</v>
      </c>
      <c r="D104">
        <f t="shared" si="19"/>
        <v>2.8427639745897964E-205</v>
      </c>
      <c r="E104">
        <f t="shared" si="20"/>
        <v>1.6780104031303131E-74</v>
      </c>
      <c r="F104">
        <f t="shared" si="21"/>
        <v>1.2940693641132667E-48</v>
      </c>
      <c r="G104">
        <f t="shared" si="22"/>
        <v>1.0387482369197816E-48</v>
      </c>
      <c r="H104">
        <f t="shared" si="23"/>
        <v>5.4276476236168255E-36</v>
      </c>
      <c r="I104">
        <f t="shared" si="24"/>
        <v>1.5909159239139805E-53</v>
      </c>
      <c r="J104">
        <f t="shared" si="25"/>
        <v>4.6302782837027251E-58</v>
      </c>
      <c r="K104">
        <f t="shared" si="26"/>
        <v>6.5481175863866992E-57</v>
      </c>
      <c r="L104">
        <f t="shared" si="27"/>
        <v>9.3314663799786226E-58</v>
      </c>
      <c r="M104">
        <f t="shared" si="28"/>
        <v>6.1725948789027441E-57</v>
      </c>
      <c r="N104">
        <f t="shared" si="29"/>
        <v>7.117961687781929E-52</v>
      </c>
    </row>
    <row r="105" spans="1:14">
      <c r="A105" s="1">
        <v>212</v>
      </c>
      <c r="B105" s="1">
        <v>1</v>
      </c>
      <c r="C105" s="1">
        <f t="shared" si="18"/>
        <v>6.5280679503981733E-8</v>
      </c>
      <c r="D105">
        <f t="shared" si="19"/>
        <v>3.09140723202971E-210</v>
      </c>
      <c r="E105">
        <f t="shared" si="20"/>
        <v>2.8876668791570863E-76</v>
      </c>
      <c r="F105">
        <f t="shared" si="21"/>
        <v>9.734923244199594E-50</v>
      </c>
      <c r="G105">
        <f t="shared" si="22"/>
        <v>7.7997765029975083E-50</v>
      </c>
      <c r="H105">
        <f t="shared" si="23"/>
        <v>8.4631121657378988E-37</v>
      </c>
      <c r="I105">
        <f t="shared" si="24"/>
        <v>9.0845551872135536E-55</v>
      </c>
      <c r="J105">
        <f t="shared" si="25"/>
        <v>2.0265266748329141E-59</v>
      </c>
      <c r="K105">
        <f t="shared" si="26"/>
        <v>3.0753507098990499E-58</v>
      </c>
      <c r="L105">
        <f t="shared" si="27"/>
        <v>4.1715173609413663E-59</v>
      </c>
      <c r="M105">
        <f t="shared" si="28"/>
        <v>2.8140590401978826E-58</v>
      </c>
      <c r="N105">
        <f t="shared" si="29"/>
        <v>4.4842058289411591E-53</v>
      </c>
    </row>
    <row r="106" spans="1:14">
      <c r="A106" s="1">
        <v>215</v>
      </c>
      <c r="B106" s="1">
        <v>1</v>
      </c>
      <c r="C106" s="1">
        <f t="shared" si="18"/>
        <v>6.5280679503981733E-8</v>
      </c>
      <c r="D106">
        <f t="shared" si="19"/>
        <v>3.2509139031761364E-213</v>
      </c>
      <c r="E106">
        <f t="shared" si="20"/>
        <v>2.5234723892155336E-77</v>
      </c>
      <c r="F106">
        <f t="shared" si="21"/>
        <v>2.0613774323069024E-50</v>
      </c>
      <c r="G106">
        <f t="shared" si="22"/>
        <v>1.6497771104273416E-50</v>
      </c>
      <c r="H106">
        <f t="shared" si="23"/>
        <v>2.7751161718909309E-37</v>
      </c>
      <c r="I106">
        <f t="shared" si="24"/>
        <v>1.6304126292867769E-55</v>
      </c>
      <c r="J106">
        <f t="shared" si="25"/>
        <v>3.1005551706072196E-60</v>
      </c>
      <c r="K106">
        <f t="shared" si="26"/>
        <v>4.9086442417500137E-59</v>
      </c>
      <c r="L106">
        <f t="shared" si="27"/>
        <v>6.4639881434131769E-60</v>
      </c>
      <c r="M106">
        <f t="shared" si="28"/>
        <v>4.4121722953286107E-59</v>
      </c>
      <c r="N106">
        <f t="shared" si="29"/>
        <v>8.5365713492180467E-54</v>
      </c>
    </row>
    <row r="107" spans="1:14">
      <c r="A107" s="1">
        <v>223</v>
      </c>
      <c r="B107" s="1">
        <v>1</v>
      </c>
      <c r="C107" s="1">
        <f t="shared" si="18"/>
        <v>6.5280679503981733E-8</v>
      </c>
      <c r="D107">
        <f t="shared" si="19"/>
        <v>3.7176639708152006E-221</v>
      </c>
      <c r="E107">
        <f t="shared" si="20"/>
        <v>3.7949186055425339E-80</v>
      </c>
      <c r="F107">
        <f t="shared" si="21"/>
        <v>3.2836546759113825E-52</v>
      </c>
      <c r="G107">
        <f t="shared" si="22"/>
        <v>2.6202350264977439E-52</v>
      </c>
      <c r="H107">
        <f t="shared" si="23"/>
        <v>1.418896417295174E-38</v>
      </c>
      <c r="I107">
        <f t="shared" si="24"/>
        <v>1.6708898954245114E-57</v>
      </c>
      <c r="J107">
        <f t="shared" si="25"/>
        <v>2.0762126543918057E-62</v>
      </c>
      <c r="K107">
        <f t="shared" si="26"/>
        <v>3.6796511324350318E-61</v>
      </c>
      <c r="L107">
        <f t="shared" si="27"/>
        <v>4.4776609609648344E-62</v>
      </c>
      <c r="M107">
        <f t="shared" si="28"/>
        <v>3.1538218116666506E-61</v>
      </c>
      <c r="N107">
        <f t="shared" si="29"/>
        <v>1.023790989566268E-55</v>
      </c>
    </row>
    <row r="108" spans="1:14">
      <c r="A108" s="1">
        <v>935</v>
      </c>
      <c r="B108" s="1">
        <v>1</v>
      </c>
      <c r="C108" s="1">
        <f t="shared" si="18"/>
        <v>6.5280679503981733E-8</v>
      </c>
      <c r="D108">
        <f t="shared" si="19"/>
        <v>0</v>
      </c>
      <c r="E108">
        <f t="shared" si="20"/>
        <v>0</v>
      </c>
      <c r="F108">
        <f t="shared" si="21"/>
        <v>3.2520262046628508E-212</v>
      </c>
      <c r="G108">
        <f t="shared" si="22"/>
        <v>1.9942194272747104E-212</v>
      </c>
      <c r="H108">
        <f t="shared" si="23"/>
        <v>1.6731632401435885E-153</v>
      </c>
      <c r="I108">
        <f t="shared" si="24"/>
        <v>1.4819198088838358E-234</v>
      </c>
      <c r="J108">
        <f t="shared" si="25"/>
        <v>6.5516815992647128E-256</v>
      </c>
      <c r="K108">
        <f t="shared" si="26"/>
        <v>2.6731261876544841E-250</v>
      </c>
      <c r="L108">
        <f t="shared" si="27"/>
        <v>2.884426939218127E-254</v>
      </c>
      <c r="M108">
        <f t="shared" si="28"/>
        <v>3.3210428787768595E-252</v>
      </c>
      <c r="N108">
        <f t="shared" si="29"/>
        <v>1.0833980123554888E-226</v>
      </c>
    </row>
    <row r="109" spans="1:14">
      <c r="A109" s="1">
        <v>939</v>
      </c>
      <c r="B109" s="1">
        <v>1</v>
      </c>
      <c r="C109" s="1">
        <f t="shared" si="18"/>
        <v>6.5280679503981733E-8</v>
      </c>
      <c r="D109">
        <f t="shared" si="19"/>
        <v>0</v>
      </c>
      <c r="E109">
        <f t="shared" si="20"/>
        <v>0</v>
      </c>
      <c r="F109">
        <f t="shared" si="21"/>
        <v>4.1044409992122521E-213</v>
      </c>
      <c r="G109">
        <f t="shared" si="22"/>
        <v>2.5132195524405834E-213</v>
      </c>
      <c r="H109">
        <f t="shared" si="23"/>
        <v>3.7833200009919981E-154</v>
      </c>
      <c r="I109">
        <f t="shared" si="24"/>
        <v>1.5002023943314782E-235</v>
      </c>
      <c r="J109">
        <f t="shared" si="25"/>
        <v>5.3612859127389278E-257</v>
      </c>
      <c r="K109">
        <f t="shared" si="26"/>
        <v>2.3144190986357186E-251</v>
      </c>
      <c r="L109">
        <f t="shared" si="27"/>
        <v>2.4006832965688452E-255</v>
      </c>
      <c r="M109">
        <f t="shared" si="28"/>
        <v>2.8078042525970238E-253</v>
      </c>
      <c r="N109">
        <f t="shared" si="29"/>
        <v>1.1864568517055999E-227</v>
      </c>
    </row>
    <row r="110" spans="1:14">
      <c r="A110" s="1">
        <v>941</v>
      </c>
      <c r="B110" s="1">
        <v>1</v>
      </c>
      <c r="C110" s="1">
        <f t="shared" si="18"/>
        <v>6.5280679503981733E-8</v>
      </c>
      <c r="D110">
        <f t="shared" si="19"/>
        <v>0</v>
      </c>
      <c r="E110">
        <f t="shared" si="20"/>
        <v>0</v>
      </c>
      <c r="F110">
        <f t="shared" si="21"/>
        <v>1.458156061224297E-213</v>
      </c>
      <c r="G110">
        <f t="shared" si="22"/>
        <v>8.9219374327861772E-214</v>
      </c>
      <c r="H110">
        <f t="shared" si="23"/>
        <v>1.7990384993497227E-154</v>
      </c>
      <c r="I110">
        <f t="shared" si="24"/>
        <v>4.7732307497771666E-236</v>
      </c>
      <c r="J110">
        <f t="shared" si="25"/>
        <v>1.5336528321301731E-257</v>
      </c>
      <c r="K110">
        <f t="shared" si="26"/>
        <v>6.8100966638121518E-252</v>
      </c>
      <c r="L110">
        <f t="shared" si="27"/>
        <v>6.9258412807517681E-256</v>
      </c>
      <c r="M110">
        <f t="shared" si="28"/>
        <v>8.1641880547729316E-254</v>
      </c>
      <c r="N110">
        <f t="shared" si="29"/>
        <v>3.9263038493911014E-228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4"/>
  <sheetViews>
    <sheetView topLeftCell="A4" zoomScaleNormal="100" workbookViewId="0">
      <selection activeCell="S13" sqref="S13"/>
    </sheetView>
  </sheetViews>
  <sheetFormatPr defaultRowHeight="14.4"/>
  <cols>
    <col min="1" max="1" width="11.77734375" customWidth="1"/>
    <col min="2" max="2" width="8.77734375" customWidth="1"/>
    <col min="3" max="3" width="8.6640625" customWidth="1"/>
    <col min="4" max="4" width="7.88671875" customWidth="1"/>
    <col min="5" max="8" width="7.6640625" customWidth="1"/>
    <col min="9" max="9" width="7.44140625" customWidth="1"/>
    <col min="10" max="10" width="7.77734375" customWidth="1"/>
    <col min="11" max="11" width="7.88671875" customWidth="1"/>
    <col min="12" max="12" width="7.44140625" customWidth="1"/>
    <col min="13" max="13" width="7.5546875" customWidth="1"/>
    <col min="14" max="14" width="7.44140625" customWidth="1"/>
    <col min="15" max="15" width="7.21875" customWidth="1"/>
    <col min="16" max="16" width="7" customWidth="1"/>
    <col min="17" max="17" width="10" customWidth="1"/>
    <col min="18" max="18" width="7.21875" customWidth="1"/>
    <col min="19" max="19" width="7" customWidth="1"/>
    <col min="20" max="20" width="7.44140625" customWidth="1"/>
    <col min="21" max="21" width="7.109375" customWidth="1"/>
    <col min="22" max="22" width="7" customWidth="1"/>
    <col min="23" max="23" width="7.21875" customWidth="1"/>
    <col min="24" max="25" width="7" customWidth="1"/>
  </cols>
  <sheetData>
    <row r="1" spans="1:33">
      <c r="A1" s="1" t="s">
        <v>11</v>
      </c>
      <c r="B1">
        <v>32</v>
      </c>
      <c r="M1" s="1"/>
      <c r="AG1">
        <v>0.96557086977001205</v>
      </c>
    </row>
    <row r="2" spans="1:33">
      <c r="A2" s="1" t="s">
        <v>12</v>
      </c>
      <c r="B2">
        <v>15072434</v>
      </c>
      <c r="AG2">
        <v>2.4432970154684576E-2</v>
      </c>
    </row>
    <row r="3" spans="1:33">
      <c r="A3" s="1" t="s">
        <v>13</v>
      </c>
      <c r="B3">
        <v>3.0000000000000001E-3</v>
      </c>
      <c r="AG3">
        <v>4.6198778020967923E-3</v>
      </c>
    </row>
    <row r="4" spans="1:33">
      <c r="AG4">
        <v>2.4847308311076403E-3</v>
      </c>
    </row>
    <row r="5" spans="1:33">
      <c r="C5" s="13" t="s">
        <v>56</v>
      </c>
      <c r="D5" s="13" t="s">
        <v>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32</v>
      </c>
      <c r="J5" s="13" t="s">
        <v>33</v>
      </c>
      <c r="K5" s="13" t="s">
        <v>34</v>
      </c>
      <c r="L5" s="13" t="s">
        <v>35</v>
      </c>
      <c r="M5" s="13" t="s">
        <v>36</v>
      </c>
      <c r="N5" s="13" t="s">
        <v>37</v>
      </c>
      <c r="Q5" s="11"/>
      <c r="AG5">
        <v>1.3363745898765471E-3</v>
      </c>
    </row>
    <row r="6" spans="1:33">
      <c r="C6" s="11" t="s">
        <v>11</v>
      </c>
      <c r="D6" s="9">
        <v>31.484368052267701</v>
      </c>
      <c r="E6" s="9">
        <v>32.150764170372902</v>
      </c>
      <c r="F6" s="9">
        <v>31.983215156601499</v>
      </c>
      <c r="G6" s="9">
        <v>31.982459806121799</v>
      </c>
      <c r="H6" s="9">
        <v>31.997701368587698</v>
      </c>
      <c r="I6" s="9">
        <v>31.975619881510699</v>
      </c>
      <c r="J6" s="9">
        <v>31.9974866698592</v>
      </c>
      <c r="K6" s="9">
        <v>31.9947953435132</v>
      </c>
      <c r="L6" s="9">
        <v>31.975169393786398</v>
      </c>
      <c r="M6" s="9">
        <v>31.997435500723601</v>
      </c>
      <c r="N6" s="9">
        <v>32.007642815007998</v>
      </c>
      <c r="AG6">
        <v>7.1874869587849649E-4</v>
      </c>
    </row>
    <row r="7" spans="1:33">
      <c r="C7" s="11" t="s">
        <v>14</v>
      </c>
      <c r="D7" s="9">
        <v>3.0521169629003299E-3</v>
      </c>
      <c r="E7" s="9">
        <v>3.00962546107959E-3</v>
      </c>
      <c r="F7" s="9">
        <v>3.00599470594846E-3</v>
      </c>
      <c r="G7" s="9">
        <v>3.0107627099316501E-3</v>
      </c>
      <c r="H7" s="9">
        <v>3.0062895450024699E-3</v>
      </c>
      <c r="I7" s="9">
        <v>3.0091116542966798E-3</v>
      </c>
      <c r="J7" s="9">
        <v>3.0052737999409799E-3</v>
      </c>
      <c r="K7" s="9">
        <v>3.0060511668788602E-3</v>
      </c>
      <c r="L7" s="9">
        <v>3.0072017824161802E-3</v>
      </c>
      <c r="M7" s="9">
        <v>3.00722902586293E-3</v>
      </c>
      <c r="N7" s="9">
        <v>3.0230787192216E-3</v>
      </c>
      <c r="AG7">
        <v>3.8656802646536593E-4</v>
      </c>
    </row>
    <row r="8" spans="1:33">
      <c r="C8" s="11" t="s">
        <v>15</v>
      </c>
      <c r="D8" s="10">
        <v>15317829</v>
      </c>
      <c r="E8" s="10">
        <v>15000333</v>
      </c>
      <c r="F8" s="10">
        <v>15078915</v>
      </c>
      <c r="G8" s="10">
        <v>15079271</v>
      </c>
      <c r="H8" s="10">
        <v>15072088</v>
      </c>
      <c r="I8" s="10">
        <v>15082497</v>
      </c>
      <c r="J8" s="10">
        <v>15072189</v>
      </c>
      <c r="K8" s="10">
        <v>15073457</v>
      </c>
      <c r="L8" s="10">
        <v>15082709</v>
      </c>
      <c r="M8" s="10">
        <v>15072213</v>
      </c>
      <c r="N8" s="10">
        <v>15067407</v>
      </c>
      <c r="AG8">
        <v>2.0790971857372189E-4</v>
      </c>
    </row>
    <row r="9" spans="1:33">
      <c r="C9" s="11" t="s">
        <v>17</v>
      </c>
      <c r="D9" s="10"/>
      <c r="E9" s="9">
        <v>0.95455364292663802</v>
      </c>
      <c r="F9" s="9">
        <v>0.94573966350980598</v>
      </c>
      <c r="G9" s="9">
        <v>0.94648716044195202</v>
      </c>
      <c r="H9" s="9">
        <v>0.94687035871011904</v>
      </c>
      <c r="I9" s="9">
        <v>0.94683338639456205</v>
      </c>
      <c r="J9" s="9">
        <v>0.94669019316514003</v>
      </c>
      <c r="K9" s="9">
        <v>0.94650571079822898</v>
      </c>
      <c r="L9" s="9">
        <v>0.94567770072728596</v>
      </c>
      <c r="M9" s="9">
        <v>0.94674442766800304</v>
      </c>
      <c r="N9" s="9">
        <v>0.94939154577822005</v>
      </c>
      <c r="AG9">
        <v>1.1182107188908202E-4</v>
      </c>
    </row>
    <row r="10" spans="1:33">
      <c r="C10" s="11" t="s">
        <v>18</v>
      </c>
      <c r="D10" s="10"/>
      <c r="E10" s="9"/>
      <c r="F10" s="9">
        <v>0.60029086744906301</v>
      </c>
      <c r="G10" s="9">
        <v>0.59762324316821602</v>
      </c>
      <c r="H10" s="9">
        <v>0.57330847662518303</v>
      </c>
      <c r="I10" s="9">
        <v>0.58949097835997699</v>
      </c>
      <c r="J10" s="9">
        <v>0.58092113224368003</v>
      </c>
      <c r="K10" s="9">
        <v>0.58610692110238505</v>
      </c>
      <c r="L10" s="9">
        <v>0.60483598227161095</v>
      </c>
      <c r="M10" s="9">
        <v>0.58790267166674604</v>
      </c>
      <c r="N10" s="9">
        <v>0.52827736181210505</v>
      </c>
      <c r="AG10">
        <v>6.0141258447182776E-5</v>
      </c>
    </row>
    <row r="11" spans="1:33">
      <c r="C11" s="11" t="s">
        <v>19</v>
      </c>
      <c r="D11" s="10"/>
      <c r="E11" s="9"/>
      <c r="F11" s="9"/>
      <c r="G11" s="9">
        <v>0.413276035902093</v>
      </c>
      <c r="H11" s="9">
        <v>0.34001057969588699</v>
      </c>
      <c r="I11" s="9">
        <v>0.34669490255213797</v>
      </c>
      <c r="J11" s="9">
        <v>0.28913913081265802</v>
      </c>
      <c r="K11" s="9">
        <v>0.28524015444839002</v>
      </c>
      <c r="L11" s="9">
        <v>0.31869184315933602</v>
      </c>
      <c r="M11" s="9">
        <v>0.28729554496606002</v>
      </c>
      <c r="N11" s="9">
        <v>0.59919333167372801</v>
      </c>
      <c r="AG11">
        <v>3.2346058810799043E-5</v>
      </c>
    </row>
    <row r="12" spans="1:33">
      <c r="C12" s="11" t="s">
        <v>20</v>
      </c>
      <c r="D12" s="10"/>
      <c r="E12" s="9"/>
      <c r="F12" s="9"/>
      <c r="G12" s="9"/>
      <c r="H12" s="9">
        <v>0.32285430741583698</v>
      </c>
      <c r="I12" s="9">
        <v>0.31782993378968799</v>
      </c>
      <c r="J12" s="9">
        <v>0.26256686339691099</v>
      </c>
      <c r="K12" s="9">
        <v>0.24086194872365899</v>
      </c>
      <c r="L12" s="9">
        <v>0.29088891388353399</v>
      </c>
      <c r="M12" s="9">
        <v>0.242558177973274</v>
      </c>
      <c r="N12" s="9">
        <v>0.46551410857043801</v>
      </c>
      <c r="AG12">
        <v>1.7396834512708486E-5</v>
      </c>
    </row>
    <row r="13" spans="1:33">
      <c r="C13" s="11" t="s">
        <v>21</v>
      </c>
      <c r="D13" s="10"/>
      <c r="E13" s="9"/>
      <c r="F13" s="9"/>
      <c r="G13" s="9"/>
      <c r="H13" s="9"/>
      <c r="I13" s="9">
        <v>0.35194960975205902</v>
      </c>
      <c r="J13" s="9">
        <v>0.29292401053808198</v>
      </c>
      <c r="K13" s="9">
        <v>0.29097448285385902</v>
      </c>
      <c r="L13" s="9">
        <v>0.236484201140505</v>
      </c>
      <c r="M13" s="9">
        <v>0.29209597321212299</v>
      </c>
      <c r="N13" s="9">
        <v>0.46519539395677401</v>
      </c>
      <c r="AG13">
        <v>9.3566221725140311E-6</v>
      </c>
    </row>
    <row r="14" spans="1:33">
      <c r="C14" s="11" t="s">
        <v>22</v>
      </c>
      <c r="D14" s="10"/>
      <c r="E14" s="9"/>
      <c r="F14" s="9"/>
      <c r="G14" s="9"/>
      <c r="H14" s="9"/>
      <c r="I14" s="9"/>
      <c r="J14" s="9">
        <v>0.32410425273756199</v>
      </c>
      <c r="K14" s="9">
        <v>0.34259102966020699</v>
      </c>
      <c r="L14" s="9">
        <v>0.21662395297041501</v>
      </c>
      <c r="M14" s="9">
        <v>0.34346640252905603</v>
      </c>
      <c r="N14" s="9">
        <v>0.46802110712606199</v>
      </c>
      <c r="AG14">
        <v>5.0323165639834105E-6</v>
      </c>
    </row>
    <row r="15" spans="1:33">
      <c r="C15" s="11" t="s">
        <v>23</v>
      </c>
      <c r="D15" s="10"/>
      <c r="E15" s="9"/>
      <c r="F15" s="9"/>
      <c r="G15" s="9"/>
      <c r="H15" s="9"/>
      <c r="I15" s="9"/>
      <c r="J15" s="9"/>
      <c r="K15" s="9">
        <v>0.37534981261457001</v>
      </c>
      <c r="L15" s="9">
        <v>0.21932923087761599</v>
      </c>
      <c r="M15" s="9">
        <v>0.37612554150533101</v>
      </c>
      <c r="N15" s="9">
        <v>0.46982449220535299</v>
      </c>
      <c r="AG15">
        <v>2.7065547302459305E-6</v>
      </c>
    </row>
    <row r="16" spans="1:33">
      <c r="C16" s="11" t="s">
        <v>24</v>
      </c>
      <c r="D16" s="10"/>
      <c r="E16" s="9"/>
      <c r="F16" s="9"/>
      <c r="G16" s="9"/>
      <c r="H16" s="9"/>
      <c r="I16" s="9"/>
      <c r="J16" s="9"/>
      <c r="K16" s="9"/>
      <c r="L16" s="9">
        <v>0.237988815393468</v>
      </c>
      <c r="M16" s="9">
        <v>0.39931279246226098</v>
      </c>
      <c r="N16" s="9">
        <v>0.47079848577092298</v>
      </c>
      <c r="AG16">
        <v>1.4556791916162869E-6</v>
      </c>
    </row>
    <row r="17" spans="1:33">
      <c r="C17" s="11" t="s">
        <v>25</v>
      </c>
      <c r="D17" s="10"/>
      <c r="E17" s="9"/>
      <c r="F17" s="9"/>
      <c r="G17" s="9"/>
      <c r="H17" s="9"/>
      <c r="I17" s="9"/>
      <c r="J17" s="9"/>
      <c r="K17" s="9"/>
      <c r="L17" s="9"/>
      <c r="M17" s="9">
        <v>0.41790666896408002</v>
      </c>
      <c r="N17" s="9">
        <v>0.47131384800340997</v>
      </c>
      <c r="AG17">
        <v>7.8291485674561012E-7</v>
      </c>
    </row>
    <row r="18" spans="1:33">
      <c r="C18" s="11" t="s">
        <v>26</v>
      </c>
      <c r="D18" s="10"/>
      <c r="E18" s="9"/>
      <c r="F18" s="9"/>
      <c r="G18" s="9"/>
      <c r="H18" s="9"/>
      <c r="I18" s="9"/>
      <c r="J18" s="9"/>
      <c r="K18" s="9"/>
      <c r="L18" s="9"/>
      <c r="M18" s="9"/>
      <c r="N18" s="9">
        <v>0.52790382353270604</v>
      </c>
      <c r="AG18">
        <v>4.2107881767026904E-7</v>
      </c>
    </row>
    <row r="19" spans="1:33">
      <c r="C19" s="11" t="s">
        <v>16</v>
      </c>
      <c r="D19" s="9">
        <v>0.89863403588833202</v>
      </c>
      <c r="E19" s="9">
        <v>0.399462910683339</v>
      </c>
      <c r="F19" s="9">
        <v>0.26584869502212</v>
      </c>
      <c r="G19" s="9">
        <v>0.2286250765475</v>
      </c>
      <c r="H19" s="9">
        <v>0.21164460582861999</v>
      </c>
      <c r="I19" s="9">
        <v>0.188526381824314</v>
      </c>
      <c r="J19" s="9">
        <v>0.21849800650614901</v>
      </c>
      <c r="K19" s="9">
        <v>0.257360255236952</v>
      </c>
      <c r="L19" s="9">
        <v>0.21446515852780501</v>
      </c>
      <c r="M19" s="9">
        <v>0.37979932699219299</v>
      </c>
      <c r="N19" s="9">
        <v>0.46945961372378803</v>
      </c>
      <c r="AG19">
        <v>2.2647082139635986E-7</v>
      </c>
    </row>
    <row r="20" spans="1:33">
      <c r="AG20">
        <v>1.2180387801911336E-7</v>
      </c>
    </row>
    <row r="21" spans="1:33">
      <c r="A21" s="12" t="s">
        <v>54</v>
      </c>
      <c r="B21" s="12" t="s">
        <v>38</v>
      </c>
      <c r="C21" s="12" t="s">
        <v>55</v>
      </c>
      <c r="D21" s="12" t="s">
        <v>27</v>
      </c>
      <c r="E21" s="12" t="s">
        <v>28</v>
      </c>
      <c r="F21" s="12" t="s">
        <v>29</v>
      </c>
      <c r="G21" s="12" t="s">
        <v>30</v>
      </c>
      <c r="H21" s="12" t="s">
        <v>31</v>
      </c>
      <c r="I21" s="12" t="s">
        <v>32</v>
      </c>
      <c r="J21" s="12" t="s">
        <v>33</v>
      </c>
      <c r="K21" s="12" t="s">
        <v>34</v>
      </c>
      <c r="L21" s="12" t="s">
        <v>35</v>
      </c>
      <c r="M21" s="12" t="s">
        <v>36</v>
      </c>
      <c r="N21" s="12" t="s">
        <v>37</v>
      </c>
      <c r="O21" s="7" t="s">
        <v>27</v>
      </c>
      <c r="P21" s="7" t="s">
        <v>28</v>
      </c>
      <c r="Q21" s="7" t="s">
        <v>29</v>
      </c>
      <c r="R21" s="7" t="s">
        <v>30</v>
      </c>
      <c r="S21" s="7" t="s">
        <v>31</v>
      </c>
      <c r="T21" s="7" t="s">
        <v>32</v>
      </c>
      <c r="U21" s="7" t="s">
        <v>33</v>
      </c>
      <c r="V21" s="7" t="s">
        <v>34</v>
      </c>
      <c r="W21" s="7" t="s">
        <v>35</v>
      </c>
      <c r="X21" s="7" t="s">
        <v>36</v>
      </c>
      <c r="Y21" s="7" t="s">
        <v>37</v>
      </c>
      <c r="AG21">
        <v>6.5510358504548222E-8</v>
      </c>
    </row>
    <row r="22" spans="1:33">
      <c r="A22" s="14">
        <v>1</v>
      </c>
      <c r="B22" s="14">
        <v>13465552</v>
      </c>
      <c r="C22" s="15">
        <f t="shared" ref="C22:C85" si="0">B22/SUM(B$22:B$254)</f>
        <v>0.96549464317634071</v>
      </c>
      <c r="D22" s="18">
        <f t="shared" ref="D22:D85" si="1">D$19*(1-D$19)^(A22-1)</f>
        <v>0.89863403588833202</v>
      </c>
      <c r="E22" s="18">
        <f t="shared" ref="E22:N22" si="2">E9</f>
        <v>0.95455364292663802</v>
      </c>
      <c r="F22" s="18">
        <f t="shared" si="2"/>
        <v>0.94573966350980598</v>
      </c>
      <c r="G22" s="18">
        <f t="shared" si="2"/>
        <v>0.94648716044195202</v>
      </c>
      <c r="H22" s="18">
        <f t="shared" si="2"/>
        <v>0.94687035871011904</v>
      </c>
      <c r="I22" s="18">
        <f t="shared" si="2"/>
        <v>0.94683338639456205</v>
      </c>
      <c r="J22" s="18">
        <f t="shared" si="2"/>
        <v>0.94669019316514003</v>
      </c>
      <c r="K22" s="18">
        <f t="shared" si="2"/>
        <v>0.94650571079822898</v>
      </c>
      <c r="L22" s="18">
        <f t="shared" si="2"/>
        <v>0.94567770072728596</v>
      </c>
      <c r="M22" s="18">
        <f t="shared" si="2"/>
        <v>0.94674442766800304</v>
      </c>
      <c r="N22" s="18">
        <f t="shared" si="2"/>
        <v>0.94939154577822005</v>
      </c>
      <c r="O22" s="16">
        <v>0.92817962946023502</v>
      </c>
      <c r="P22" s="16">
        <v>0.97622668618067199</v>
      </c>
      <c r="Q22" s="16">
        <v>0.96753969258787298</v>
      </c>
      <c r="R22" s="16">
        <v>0.96782279710304298</v>
      </c>
      <c r="S22" s="16">
        <v>0.96875075973948999</v>
      </c>
      <c r="T22" s="16">
        <v>0.96829355044159704</v>
      </c>
      <c r="U22" s="16">
        <v>0.968503758269187</v>
      </c>
      <c r="V22" s="16">
        <v>0.96827138901292997</v>
      </c>
      <c r="W22" s="16">
        <v>0.967333078733569</v>
      </c>
      <c r="X22" s="16">
        <v>0.96754382273918904</v>
      </c>
      <c r="Y22" s="16">
        <v>0.97077792768823901</v>
      </c>
      <c r="AG22">
        <v>3.5233747407623573E-8</v>
      </c>
    </row>
    <row r="23" spans="1:33">
      <c r="A23" s="14">
        <v>2</v>
      </c>
      <c r="B23" s="14">
        <v>337100</v>
      </c>
      <c r="C23" s="15">
        <f t="shared" si="0"/>
        <v>2.4170434618257346E-2</v>
      </c>
      <c r="D23" s="18">
        <f t="shared" si="1"/>
        <v>9.1090905431380015E-2</v>
      </c>
      <c r="E23" s="18">
        <f t="shared" ref="E23:E86" si="3">(1-E$9)*E$19*(1-E$19)^(A23-2)</f>
        <v>1.8154134076479526E-2</v>
      </c>
      <c r="F23" s="18">
        <f t="shared" ref="F23:N23" si="4">(1-F9)*F10</f>
        <v>3.2571984459776611E-2</v>
      </c>
      <c r="G23" s="18">
        <f t="shared" si="4"/>
        <v>3.1980516727821033E-2</v>
      </c>
      <c r="H23" s="18">
        <f t="shared" si="4"/>
        <v>3.0459673711544077E-2</v>
      </c>
      <c r="I23" s="18">
        <f t="shared" si="4"/>
        <v>3.1341239070356484E-2</v>
      </c>
      <c r="J23" s="18">
        <f t="shared" si="4"/>
        <v>3.0968793346198727E-2</v>
      </c>
      <c r="K23" s="18">
        <f t="shared" si="4"/>
        <v>3.1353373140610576E-2</v>
      </c>
      <c r="L23" s="18">
        <f t="shared" si="4"/>
        <v>3.2856081239864408E-2</v>
      </c>
      <c r="M23" s="18">
        <f t="shared" si="4"/>
        <v>3.1309093255122655E-2</v>
      </c>
      <c r="N23" s="18">
        <f t="shared" si="4"/>
        <v>2.6735300681670602E-2</v>
      </c>
      <c r="O23" s="16">
        <v>6.8861885047368995E-2</v>
      </c>
      <c r="P23" s="16">
        <v>1.37204045880127E-2</v>
      </c>
      <c r="Q23" s="16">
        <v>2.4454132461116499E-2</v>
      </c>
      <c r="R23" s="16">
        <v>2.40004343922131E-2</v>
      </c>
      <c r="S23" s="16">
        <v>2.28829314106191E-2</v>
      </c>
      <c r="T23" s="16">
        <v>2.35297607287316E-2</v>
      </c>
      <c r="U23" s="16">
        <v>2.32602574930851E-2</v>
      </c>
      <c r="V23" s="16">
        <v>2.3545326053434401E-2</v>
      </c>
      <c r="W23" s="16">
        <v>2.4662150960442001E-2</v>
      </c>
      <c r="X23" s="16">
        <v>2.4651142377243002E-2</v>
      </c>
      <c r="Y23" s="16">
        <v>2.0098732839430901E-2</v>
      </c>
      <c r="AG23">
        <v>1.8949933792501419E-8</v>
      </c>
    </row>
    <row r="24" spans="1:33">
      <c r="A24" s="14">
        <v>3</v>
      </c>
      <c r="B24" s="14">
        <v>63053</v>
      </c>
      <c r="C24" s="15">
        <f t="shared" si="0"/>
        <v>4.5209683001630986E-3</v>
      </c>
      <c r="D24" s="18">
        <f t="shared" si="1"/>
        <v>9.2335174508566091E-3</v>
      </c>
      <c r="E24" s="18">
        <f t="shared" si="3"/>
        <v>1.0902230837353425E-2</v>
      </c>
      <c r="F24" s="18">
        <f t="shared" ref="F24:F87" si="5">(1-F$9) * (1-F$10) * F$19 * (1 - F$19)^(A24-3)</f>
        <v>5.7658200844668134E-3</v>
      </c>
      <c r="G24" s="18">
        <f t="shared" ref="G24:N24" si="6">(1-G9)*(1 - G10)*G11</f>
        <v>8.8987930230403252E-3</v>
      </c>
      <c r="H24" s="18">
        <f t="shared" si="6"/>
        <v>7.7080288179972867E-3</v>
      </c>
      <c r="I24" s="18">
        <f t="shared" si="6"/>
        <v>7.566746097603984E-3</v>
      </c>
      <c r="J24" s="18">
        <f t="shared" si="6"/>
        <v>6.4596612215853813E-3</v>
      </c>
      <c r="K24" s="18">
        <f t="shared" si="6"/>
        <v>6.3154783169142442E-3</v>
      </c>
      <c r="L24" s="18">
        <f t="shared" si="6"/>
        <v>6.8411085905490231E-3</v>
      </c>
      <c r="M24" s="18">
        <f t="shared" si="6"/>
        <v>6.3051256664768381E-3</v>
      </c>
      <c r="N24" s="18">
        <f t="shared" si="6"/>
        <v>1.4304634407256576E-2</v>
      </c>
      <c r="O24" s="16">
        <v>1.21296615187176E-3</v>
      </c>
      <c r="P24" s="16">
        <v>1.26653826041196E-3</v>
      </c>
      <c r="Q24" s="16">
        <v>7.9887382672383497E-4</v>
      </c>
      <c r="R24" s="16">
        <v>1.0992635040122101E-3</v>
      </c>
      <c r="S24" s="16">
        <v>9.8810414697599893E-4</v>
      </c>
      <c r="T24" s="16">
        <v>9.7638511506299502E-4</v>
      </c>
      <c r="U24" s="16">
        <v>8.6743791307806605E-4</v>
      </c>
      <c r="V24" s="16">
        <v>8.5283731721927196E-4</v>
      </c>
      <c r="W24" s="16">
        <v>9.0268558382569099E-4</v>
      </c>
      <c r="X24" s="16">
        <v>9.04521233426122E-4</v>
      </c>
      <c r="Y24" s="16">
        <v>1.62011796580044E-3</v>
      </c>
      <c r="AG24">
        <v>1.019193293820595E-8</v>
      </c>
    </row>
    <row r="25" spans="1:33">
      <c r="A25" s="14">
        <v>4</v>
      </c>
      <c r="B25" s="14">
        <v>25734</v>
      </c>
      <c r="C25" s="15">
        <f t="shared" si="0"/>
        <v>1.8451556347262965E-3</v>
      </c>
      <c r="D25" s="18">
        <f t="shared" si="1"/>
        <v>9.3596439854799123E-4</v>
      </c>
      <c r="E25" s="18">
        <f t="shared" si="3"/>
        <v>6.5471939741225706E-3</v>
      </c>
      <c r="F25" s="18">
        <f t="shared" si="5"/>
        <v>4.232984339278982E-3</v>
      </c>
      <c r="G25" s="18">
        <f t="shared" ref="G25:G88" si="7">(1-G$9) * (1-G$10) * (1-G$11) * G$19 * (1-G$19)^(A25 - 4)</f>
        <v>2.8883417192331622E-3</v>
      </c>
      <c r="H25" s="18">
        <f t="shared" ref="H25:N25" si="8">(1-H9)*(1 - H10)*(1 - H11)*H12</f>
        <v>4.8305263760676067E-3</v>
      </c>
      <c r="I25" s="18">
        <f t="shared" si="8"/>
        <v>4.531818932215232E-3</v>
      </c>
      <c r="J25" s="18">
        <f t="shared" si="8"/>
        <v>4.1699168512675305E-3</v>
      </c>
      <c r="K25" s="18">
        <f t="shared" si="8"/>
        <v>3.8117457744840859E-3</v>
      </c>
      <c r="L25" s="18">
        <f t="shared" si="8"/>
        <v>4.2542822010986402E-3</v>
      </c>
      <c r="M25" s="18">
        <f t="shared" si="8"/>
        <v>3.7939381842620658E-3</v>
      </c>
      <c r="N25" s="18">
        <f t="shared" si="8"/>
        <v>4.45428065446914E-3</v>
      </c>
      <c r="O25" s="16">
        <v>1.0860715267023701E-4</v>
      </c>
      <c r="P25" s="16">
        <v>5.8808785436821197E-4</v>
      </c>
      <c r="Q25" s="16">
        <v>4.46730710384519E-4</v>
      </c>
      <c r="R25" s="16">
        <v>4.0560716883412598E-4</v>
      </c>
      <c r="S25" s="16">
        <v>4.7396057617524098E-4</v>
      </c>
      <c r="T25" s="16">
        <v>4.5748838334698603E-4</v>
      </c>
      <c r="U25" s="16">
        <v>4.52923777929034E-4</v>
      </c>
      <c r="V25" s="16">
        <v>4.4034796361132599E-4</v>
      </c>
      <c r="W25" s="16">
        <v>4.4430431939447898E-4</v>
      </c>
      <c r="X25" s="16">
        <v>4.3235123943456498E-4</v>
      </c>
      <c r="Y25" s="16">
        <v>4.7410373172805301E-4</v>
      </c>
      <c r="AG25">
        <v>5.4815757223379548E-9</v>
      </c>
    </row>
    <row r="26" spans="1:33">
      <c r="A26" s="14">
        <v>5</v>
      </c>
      <c r="B26" s="14">
        <v>15934</v>
      </c>
      <c r="C26" s="15">
        <f t="shared" si="0"/>
        <v>1.1424850347294944E-3</v>
      </c>
      <c r="D26" s="18">
        <f t="shared" si="1"/>
        <v>9.4874933633014568E-5</v>
      </c>
      <c r="E26" s="18">
        <f t="shared" si="3"/>
        <v>3.9318328124111511E-3</v>
      </c>
      <c r="F26" s="18">
        <f t="shared" si="5"/>
        <v>3.1076509766325942E-3</v>
      </c>
      <c r="G26" s="18">
        <f t="shared" si="7"/>
        <v>2.2279943725781429E-3</v>
      </c>
      <c r="H26" s="18">
        <f t="shared" ref="H26:H89" si="9">(1-H$9) * (1-H$10) * (1-H$11) * (1-H$12)* H$19 * (1-H$19)^(A26 - 5)</f>
        <v>2.1442587805564441E-3</v>
      </c>
      <c r="I26" s="18">
        <f t="shared" ref="I26:N26" si="10">(1-I9)*(1 - I10)*(1 - I11)*(1 - I12)*I13</f>
        <v>3.4233468095096688E-3</v>
      </c>
      <c r="J26" s="18">
        <f t="shared" si="10"/>
        <v>3.4305606311563065E-3</v>
      </c>
      <c r="K26" s="18">
        <f t="shared" si="10"/>
        <v>3.4956778080670902E-3</v>
      </c>
      <c r="L26" s="18">
        <f t="shared" si="10"/>
        <v>2.4525367953018339E-3</v>
      </c>
      <c r="M26" s="18">
        <f t="shared" si="10"/>
        <v>3.4605822805261455E-3</v>
      </c>
      <c r="N26" s="18">
        <f t="shared" si="10"/>
        <v>2.3791201837405681E-3</v>
      </c>
      <c r="O26" s="16">
        <v>1.0350833339181901E-4</v>
      </c>
      <c r="P26" s="16">
        <v>5.9659036854729504E-4</v>
      </c>
      <c r="Q26" s="16">
        <v>4.83458211800669E-4</v>
      </c>
      <c r="R26" s="16">
        <v>4.5829474039102902E-4</v>
      </c>
      <c r="S26" s="16">
        <v>4.7038357015280902E-4</v>
      </c>
      <c r="T26" s="16">
        <v>4.9423035255852005E-4</v>
      </c>
      <c r="U26" s="16">
        <v>5.0188906048363898E-4</v>
      </c>
      <c r="V26" s="16">
        <v>5.0099117467026805E-4</v>
      </c>
      <c r="W26" s="16">
        <v>4.6255759956748398E-4</v>
      </c>
      <c r="X26" s="16">
        <v>4.9865439457033004E-4</v>
      </c>
      <c r="Y26" s="16">
        <v>4.9043495017583698E-4</v>
      </c>
      <c r="AG26">
        <v>2.9481819181802869E-9</v>
      </c>
    </row>
    <row r="27" spans="1:33">
      <c r="A27" s="14">
        <v>6</v>
      </c>
      <c r="B27" s="14">
        <v>10614</v>
      </c>
      <c r="C27" s="15">
        <f t="shared" si="0"/>
        <v>7.6103528044551606E-4</v>
      </c>
      <c r="D27" s="18">
        <f t="shared" si="1"/>
        <v>9.617089117741037E-6</v>
      </c>
      <c r="E27" s="18">
        <f t="shared" si="3"/>
        <v>2.3612114328451341E-3</v>
      </c>
      <c r="F27" s="18">
        <f t="shared" si="5"/>
        <v>2.2814860199106024E-3</v>
      </c>
      <c r="G27" s="18">
        <f t="shared" si="7"/>
        <v>1.7186189886000656E-3</v>
      </c>
      <c r="H27" s="18">
        <f t="shared" si="9"/>
        <v>1.6904379761510182E-3</v>
      </c>
      <c r="I27" s="18">
        <f t="shared" ref="I27:I90" si="11">(1-I$9) * (1-I$10) * (1-I$11) * (1-I$12)* (1-I$13)*I$19 * (1-I$19)^(A27 - 6)</f>
        <v>1.1883690149947716E-3</v>
      </c>
      <c r="J27" s="18">
        <f>(1-J9)*(1 - J10)*(1 - J11)*(1 - J12)*(1-J13)*J14</f>
        <v>2.6838667340929653E-3</v>
      </c>
      <c r="K27" s="18">
        <f>(1-K9)*(1 - K10)*(1 - K11)*(1 - K12)*(1-K13)*K14</f>
        <v>2.9181952423153234E-3</v>
      </c>
      <c r="L27" s="18">
        <f>(1-L9)*(1 - L10)*(1 - L11)*(1 - L12)*(1-L13)*L14</f>
        <v>1.7152913771587561E-3</v>
      </c>
      <c r="M27" s="18">
        <f>(1-M9)*(1 - M10)*(1 - M11)*(1 - M12)*(1-M13)*M14</f>
        <v>2.8805953404405786E-3</v>
      </c>
      <c r="N27" s="18">
        <f>(1-N9)*(1 - N10)*(1 - N11)*(1 - N12)*(1-N13)*N14</f>
        <v>1.2800930923795952E-3</v>
      </c>
      <c r="O27" s="16">
        <v>1.21372185856781E-4</v>
      </c>
      <c r="P27" s="16">
        <v>6.4906656643920198E-4</v>
      </c>
      <c r="Q27" s="16">
        <v>5.3763846597439796E-4</v>
      </c>
      <c r="R27" s="16">
        <v>5.2123917868324404E-4</v>
      </c>
      <c r="S27" s="16">
        <v>5.3759341397733803E-4</v>
      </c>
      <c r="T27" s="16">
        <v>5.1384943979002301E-4</v>
      </c>
      <c r="U27" s="16">
        <v>5.5945718809347598E-4</v>
      </c>
      <c r="V27" s="16">
        <v>5.62103320125097E-4</v>
      </c>
      <c r="W27" s="16">
        <v>5.1922907607027298E-4</v>
      </c>
      <c r="X27" s="16">
        <v>5.9867885642217998E-4</v>
      </c>
      <c r="Y27" s="16">
        <v>5.4416937204022301E-4</v>
      </c>
      <c r="AG27">
        <v>1.5856346902707849E-9</v>
      </c>
    </row>
    <row r="28" spans="1:33">
      <c r="A28" s="14">
        <v>7</v>
      </c>
      <c r="B28" s="14">
        <v>5515</v>
      </c>
      <c r="C28" s="15">
        <f t="shared" si="0"/>
        <v>3.9543146520228204E-4</v>
      </c>
      <c r="D28" s="18">
        <f t="shared" si="1"/>
        <v>9.7484551036765072E-7</v>
      </c>
      <c r="E28" s="18">
        <f t="shared" si="3"/>
        <v>1.4179950411420397E-3</v>
      </c>
      <c r="F28" s="18">
        <f t="shared" si="5"/>
        <v>1.6749559388061584E-3</v>
      </c>
      <c r="G28" s="18">
        <f t="shared" si="7"/>
        <v>1.3256995907753885E-3</v>
      </c>
      <c r="H28" s="18">
        <f t="shared" si="9"/>
        <v>1.3326658970108057E-3</v>
      </c>
      <c r="I28" s="18">
        <f t="shared" si="11"/>
        <v>9.643301043256833E-4</v>
      </c>
      <c r="J28" s="18">
        <f t="shared" ref="J28:J91" si="12">(1-J$9) * (1-J$10) * (1-J$11) * (1-J$12)* (1-J$13)*(1-J$14)*J$19 * (1-J$19)^(A28 - 7)</f>
        <v>1.2229351014460227E-3</v>
      </c>
      <c r="K28" s="18">
        <f>(1-K9)*(1 - K10)*(1 - K11)*(1 - K12)*(1-K13)*(1-K14)*K15</f>
        <v>2.1018909820646942E-3</v>
      </c>
      <c r="L28" s="18">
        <f>(1-L9)*(1 - L10)*(1 - L11)*(1 - L12)*(1-L13)*(1-L14)*L15</f>
        <v>1.3604990148816136E-3</v>
      </c>
      <c r="M28" s="18">
        <f>(1-M9)*(1 - M10)*(1 - M11)*(1 - M12)*(1-M13)*(1-M14)*M15</f>
        <v>2.0710366009010872E-3</v>
      </c>
      <c r="N28" s="18">
        <f>(1-N9)*(1 - N10)*(1 - N11)*(1 - N12)*(1-N13)*(1-N14)*N15</f>
        <v>6.8360647679942699E-4</v>
      </c>
      <c r="O28" s="16">
        <v>1.4129072592852001E-4</v>
      </c>
      <c r="P28" s="16">
        <v>7.2229756972036995E-4</v>
      </c>
      <c r="Q28" s="16">
        <v>6.0113955258794198E-4</v>
      </c>
      <c r="R28" s="16">
        <v>5.8978132506188696E-4</v>
      </c>
      <c r="S28" s="16">
        <v>6.0976474259641096E-4</v>
      </c>
      <c r="T28" s="16">
        <v>5.8766713582446902E-4</v>
      </c>
      <c r="U28" s="16">
        <v>6.0421100426531901E-4</v>
      </c>
      <c r="V28" s="16">
        <v>6.2164214950570203E-4</v>
      </c>
      <c r="W28" s="16">
        <v>5.8836446394886898E-4</v>
      </c>
      <c r="X28" s="16">
        <v>5.7212456245019398E-4</v>
      </c>
      <c r="Y28" s="16">
        <v>6.1359744528610097E-4</v>
      </c>
      <c r="AG28">
        <v>8.5280944011148271E-10</v>
      </c>
    </row>
    <row r="29" spans="1:33">
      <c r="A29" s="14">
        <v>8</v>
      </c>
      <c r="B29" s="14">
        <v>3865</v>
      </c>
      <c r="C29" s="15">
        <f t="shared" si="0"/>
        <v>2.7712468050894288E-4</v>
      </c>
      <c r="D29" s="18">
        <f t="shared" si="1"/>
        <v>9.8816155018347947E-8</v>
      </c>
      <c r="E29" s="18">
        <f t="shared" si="3"/>
        <v>8.5155861467289947E-4</v>
      </c>
      <c r="F29" s="18">
        <f t="shared" si="5"/>
        <v>1.2296710882549913E-3</v>
      </c>
      <c r="G29" s="18">
        <f t="shared" si="7"/>
        <v>1.022611420355376E-3</v>
      </c>
      <c r="H29" s="18">
        <f t="shared" si="9"/>
        <v>1.0506143485367095E-3</v>
      </c>
      <c r="I29" s="18">
        <f t="shared" si="11"/>
        <v>7.8252843887289896E-4</v>
      </c>
      <c r="J29" s="18">
        <f t="shared" si="12"/>
        <v>9.5572621969367162E-4</v>
      </c>
      <c r="K29" s="18">
        <f t="shared" ref="K29:K92" si="13">(1-K$9) * (1-K$10) * (1-K$11) * (1-K$12)* (1-K$13)*(1-K$14)*(1 - K$15)*K$19 * (1-K$19)^(A29 - 8)</f>
        <v>9.0022762674785498E-4</v>
      </c>
      <c r="L29" s="18">
        <f>(1-L9)*(1 - L10)*(1 - L11)*(1 - L12)*(1-L13)*(1-L14)*(1-L15)*L16</f>
        <v>1.152460851360889E-3</v>
      </c>
      <c r="M29" s="18">
        <f>(1-M9)*(1 - M10)*(1 - M11)*(1 - M12)*(1-M13)*(1-M14)*(1-M15)*M16</f>
        <v>1.3717197056832562E-3</v>
      </c>
      <c r="N29" s="18">
        <f>(1-N9)*(1 - N10)*(1 - N11)*(1 - N12)*(1-N13)*(1-N14)*(1-N15)*N16</f>
        <v>3.6318276784380799E-4</v>
      </c>
      <c r="O29" s="16">
        <v>1.6140300386105699E-4</v>
      </c>
      <c r="P29" s="16">
        <v>8.0602353903666795E-4</v>
      </c>
      <c r="Q29" s="16">
        <v>6.6997527005712104E-4</v>
      </c>
      <c r="R29" s="16">
        <v>6.6159055611447195E-4</v>
      </c>
      <c r="S29" s="16">
        <v>6.8485159892616202E-4</v>
      </c>
      <c r="T29" s="16">
        <v>6.6327449026290595E-4</v>
      </c>
      <c r="U29" s="16">
        <v>6.7923637644391895E-4</v>
      </c>
      <c r="V29" s="16">
        <v>6.7378928410588904E-4</v>
      </c>
      <c r="W29" s="16">
        <v>6.6213870805905404E-4</v>
      </c>
      <c r="X29" s="16">
        <v>6.6231893513997301E-4</v>
      </c>
      <c r="Y29" s="16">
        <v>6.9043124319207599E-4</v>
      </c>
      <c r="AG29">
        <v>4.586705535680855E-10</v>
      </c>
    </row>
    <row r="30" spans="1:33">
      <c r="A30" s="14">
        <v>9</v>
      </c>
      <c r="B30" s="14">
        <v>2918</v>
      </c>
      <c r="C30" s="15">
        <f t="shared" si="0"/>
        <v>2.0922375620312944E-4</v>
      </c>
      <c r="D30" s="18">
        <f t="shared" si="1"/>
        <v>1.0016594823242876E-8</v>
      </c>
      <c r="E30" s="18">
        <f t="shared" si="3"/>
        <v>5.1139253183819127E-4</v>
      </c>
      <c r="F30" s="18">
        <f t="shared" si="5"/>
        <v>9.0276463413597194E-4</v>
      </c>
      <c r="G30" s="18">
        <f t="shared" si="7"/>
        <v>7.8881680609828048E-4</v>
      </c>
      <c r="H30" s="18">
        <f t="shared" si="9"/>
        <v>8.2825748886276526E-4</v>
      </c>
      <c r="I30" s="18">
        <f t="shared" si="11"/>
        <v>6.350011836175624E-4</v>
      </c>
      <c r="J30" s="18">
        <f t="shared" si="12"/>
        <v>7.4690194592494645E-4</v>
      </c>
      <c r="K30" s="18">
        <f t="shared" si="13"/>
        <v>6.6854481495667146E-4</v>
      </c>
      <c r="L30" s="18">
        <f t="shared" ref="L30:L93" si="14">(1-L$9) * (1-L$10) * (1-L$11) * (1-L$12)* (1-L$13)*(1-L$14)*(1 - L$15)*(1-L$16)*L$19 * (1-L$19)^(A30 - 9)</f>
        <v>7.9138484253773545E-4</v>
      </c>
      <c r="M30" s="18">
        <f>(1-M9)*(1 - M10)*(1 - M11)*(1 - M12)*(1-M13)*(1-M14)*(1-M15)*(1-M16)*M17</f>
        <v>8.6234259596105469E-4</v>
      </c>
      <c r="N30" s="18">
        <f>(1-N9)*(1 - N10)*(1 - N11)*(1 - N12)*(1-N13)*(1-N14)*(1-N15)*(1-N16)*N17</f>
        <v>1.9240726007935117E-4</v>
      </c>
      <c r="O30" s="16">
        <v>1.8153428710223501E-4</v>
      </c>
      <c r="P30" s="16">
        <v>8.9535870421199998E-4</v>
      </c>
      <c r="Q30" s="16">
        <v>7.4204103354371797E-4</v>
      </c>
      <c r="R30" s="16">
        <v>7.3541179379417497E-4</v>
      </c>
      <c r="S30" s="16">
        <v>7.6174259688215399E-4</v>
      </c>
      <c r="T30" s="16">
        <v>7.3999343723381999E-4</v>
      </c>
      <c r="U30" s="16">
        <v>7.5599629087239799E-4</v>
      </c>
      <c r="V30" s="16">
        <v>7.4945002465358996E-4</v>
      </c>
      <c r="W30" s="16">
        <v>7.3258639763536205E-4</v>
      </c>
      <c r="X30" s="16">
        <v>7.426710637961E-4</v>
      </c>
      <c r="Y30" s="16">
        <v>7.7091400765464996E-4</v>
      </c>
      <c r="AG30">
        <v>2.466889633432674E-10</v>
      </c>
    </row>
    <row r="31" spans="1:33">
      <c r="A31" s="14">
        <v>10</v>
      </c>
      <c r="B31" s="14">
        <v>2477</v>
      </c>
      <c r="C31" s="15">
        <f t="shared" si="0"/>
        <v>1.7760357920327334E-4</v>
      </c>
      <c r="D31" s="18">
        <f t="shared" si="1"/>
        <v>1.0153417913739568E-9</v>
      </c>
      <c r="E31" s="18">
        <f t="shared" si="3"/>
        <v>3.0711018256838525E-4</v>
      </c>
      <c r="F31" s="18">
        <f t="shared" si="5"/>
        <v>6.6276583423880223E-4</v>
      </c>
      <c r="G31" s="18">
        <f t="shared" si="7"/>
        <v>6.0847350342210663E-4</v>
      </c>
      <c r="H31" s="18">
        <f t="shared" si="9"/>
        <v>6.5296125910780268E-4</v>
      </c>
      <c r="I31" s="18">
        <f t="shared" si="11"/>
        <v>5.1528670801598644E-4</v>
      </c>
      <c r="J31" s="18">
        <f t="shared" si="12"/>
        <v>5.8370535968478208E-4</v>
      </c>
      <c r="K31" s="18">
        <f t="shared" si="13"/>
        <v>4.9648795074208163E-4</v>
      </c>
      <c r="L31" s="18">
        <f t="shared" si="14"/>
        <v>6.2166036682637798E-4</v>
      </c>
      <c r="M31" s="18">
        <f t="shared" ref="M31:M94" si="15">(1-M$9) * (1-M$10) * (1-M$11) * (1-M$12)* (1-M$13)*(1-M$14)*(1 - M$15)*(1-M$16)*(1-M$17)*M$19 * (1-M$19)^(A31 - 10)</f>
        <v>4.5619167088059868E-4</v>
      </c>
      <c r="N31" s="18">
        <f>(1-N9)*(1 - N10)*(1 - N11)*(1 - N12)*(1-N13)*(1-N14)*(1-N15)*(1-N16)*(1-N17)*N18</f>
        <v>1.1393679465991787E-4</v>
      </c>
      <c r="O31" s="16">
        <v>2.0166749111010101E-4</v>
      </c>
      <c r="P31" s="16">
        <v>9.8783207867006602E-4</v>
      </c>
      <c r="Q31" s="16">
        <v>8.1616027083552503E-4</v>
      </c>
      <c r="R31" s="16">
        <v>8.1053087522693504E-4</v>
      </c>
      <c r="S31" s="16">
        <v>8.3980028693595398E-4</v>
      </c>
      <c r="T31" s="16">
        <v>8.1743043334408703E-4</v>
      </c>
      <c r="U31" s="16">
        <v>8.3387712109648496E-4</v>
      </c>
      <c r="V31" s="16">
        <v>8.2652605279642799E-4</v>
      </c>
      <c r="W31" s="16">
        <v>8.0766049656741899E-4</v>
      </c>
      <c r="X31" s="16">
        <v>8.0810310675342198E-4</v>
      </c>
      <c r="Y31" s="16">
        <v>8.5356406314520696E-4</v>
      </c>
      <c r="AG31">
        <v>1.3267789737529445E-10</v>
      </c>
    </row>
    <row r="32" spans="1:33">
      <c r="A32" s="14">
        <v>11</v>
      </c>
      <c r="B32" s="14">
        <v>1914</v>
      </c>
      <c r="C32" s="15">
        <f t="shared" si="0"/>
        <v>1.3723587024427341E-4</v>
      </c>
      <c r="D32" s="10">
        <f t="shared" si="1"/>
        <v>1.0292109958548918E-10</v>
      </c>
      <c r="E32" s="10">
        <f t="shared" si="3"/>
        <v>1.8443105513912646E-4</v>
      </c>
      <c r="F32" s="10">
        <f t="shared" si="5"/>
        <v>4.8657040210116999E-4</v>
      </c>
      <c r="G32" s="10">
        <f t="shared" si="7"/>
        <v>4.6936120212510198E-4</v>
      </c>
      <c r="H32" s="10">
        <f t="shared" si="9"/>
        <v>5.147655308025724E-4</v>
      </c>
      <c r="I32" s="10">
        <f t="shared" si="11"/>
        <v>4.1814156935157079E-4</v>
      </c>
      <c r="J32" s="10">
        <f t="shared" si="12"/>
        <v>4.5616690220670256E-4</v>
      </c>
      <c r="K32" s="10">
        <f t="shared" si="13"/>
        <v>3.6871168501702816E-4</v>
      </c>
      <c r="L32" s="10">
        <f t="shared" si="14"/>
        <v>4.8833587770450544E-4</v>
      </c>
      <c r="M32" s="10">
        <f t="shared" si="15"/>
        <v>2.8293038130070328E-4</v>
      </c>
      <c r="N32" s="10">
        <f t="shared" ref="N32:N95" si="16">(1-N$9) * (1-N$10) * (1-N$11) * (1-N$12)* (1-N$13)*(1-N$14)*(1 - N$15)*(1-N$16)*(1-N$17)*(1-N$18)*N$19 * (1-N$19)^(A32 - 11)</f>
        <v>4.7834133368081203E-5</v>
      </c>
      <c r="O32" s="16">
        <v>2.21800893528698E-4</v>
      </c>
      <c r="P32" s="16">
        <v>1.0821294759771501E-3</v>
      </c>
      <c r="Q32" s="16">
        <v>8.91645084169781E-4</v>
      </c>
      <c r="R32" s="16">
        <v>8.8652497344688503E-4</v>
      </c>
      <c r="S32" s="16">
        <v>9.1864519645589002E-4</v>
      </c>
      <c r="T32" s="16">
        <v>8.9534909496080597E-4</v>
      </c>
      <c r="U32" s="16">
        <v>9.1251440405556398E-4</v>
      </c>
      <c r="V32" s="16">
        <v>9.0454742222647005E-4</v>
      </c>
      <c r="W32" s="16">
        <v>8.8350698652511295E-4</v>
      </c>
      <c r="X32" s="16">
        <v>8.8749674120539002E-4</v>
      </c>
      <c r="Y32" s="16">
        <v>9.3580705065937403E-4</v>
      </c>
      <c r="AG32">
        <v>7.135878400621441E-11</v>
      </c>
    </row>
    <row r="33" spans="1:33">
      <c r="A33" s="14">
        <v>12</v>
      </c>
      <c r="B33" s="14">
        <v>1143</v>
      </c>
      <c r="C33" s="15">
        <f t="shared" si="0"/>
        <v>8.1954336305749479E-5</v>
      </c>
      <c r="D33" s="10">
        <f t="shared" si="1"/>
        <v>1.0432696486916104E-11</v>
      </c>
      <c r="E33" s="10">
        <f t="shared" si="3"/>
        <v>1.1075768903285163E-4</v>
      </c>
      <c r="F33" s="10">
        <f t="shared" si="5"/>
        <v>3.5721629566618581E-4</v>
      </c>
      <c r="G33" s="10">
        <f t="shared" si="7"/>
        <v>3.6205346136082393E-4</v>
      </c>
      <c r="H33" s="10">
        <f t="shared" si="9"/>
        <v>4.0581818294170162E-4</v>
      </c>
      <c r="I33" s="10">
        <f t="shared" si="11"/>
        <v>3.3931085219137861E-4</v>
      </c>
      <c r="J33" s="10">
        <f t="shared" si="12"/>
        <v>3.5649534344045264E-4</v>
      </c>
      <c r="K33" s="10">
        <f t="shared" si="13"/>
        <v>2.7381995165219917E-4</v>
      </c>
      <c r="L33" s="10">
        <f t="shared" si="14"/>
        <v>3.8360484627779389E-4</v>
      </c>
      <c r="M33" s="10">
        <f t="shared" si="15"/>
        <v>1.7547361289705162E-4</v>
      </c>
      <c r="N33" s="10">
        <f t="shared" si="16"/>
        <v>2.5377939594289639E-5</v>
      </c>
      <c r="O33" s="16">
        <v>2.4193431675685199E-4</v>
      </c>
      <c r="P33" s="16">
        <v>1.1775207644169801E-3</v>
      </c>
      <c r="Q33" s="16">
        <v>9.6807780421120503E-4</v>
      </c>
      <c r="R33" s="16">
        <v>9.6313638940274005E-4</v>
      </c>
      <c r="S33" s="16">
        <v>9.9804599207934004E-4</v>
      </c>
      <c r="T33" s="16">
        <v>9.7360510636094197E-4</v>
      </c>
      <c r="U33" s="16">
        <v>9.9168598032156889E-4</v>
      </c>
      <c r="V33" s="16">
        <v>9.8322838161910291E-4</v>
      </c>
      <c r="W33" s="16">
        <v>9.5989897872121501E-4</v>
      </c>
      <c r="X33" s="16">
        <v>8.1991394125503097E-4</v>
      </c>
      <c r="Y33" s="16">
        <v>1.0199793768043599E-3</v>
      </c>
      <c r="AG33">
        <v>3.8379233885822358E-11</v>
      </c>
    </row>
    <row r="34" spans="1:33">
      <c r="A34" s="14">
        <v>13</v>
      </c>
      <c r="B34" s="14">
        <v>1131</v>
      </c>
      <c r="C34" s="15">
        <f t="shared" si="0"/>
        <v>8.1093923326161559E-5</v>
      </c>
      <c r="D34" s="10">
        <f t="shared" si="1"/>
        <v>1.0575203376806621E-12</v>
      </c>
      <c r="E34" s="10">
        <f t="shared" si="3"/>
        <v>6.6514100191228585E-5</v>
      </c>
      <c r="F34" s="10">
        <f t="shared" si="5"/>
        <v>2.6225080962269457E-4</v>
      </c>
      <c r="G34" s="10">
        <f t="shared" si="7"/>
        <v>2.7927896104291825E-4</v>
      </c>
      <c r="H34" s="10">
        <f t="shared" si="9"/>
        <v>3.1992895357491839E-4</v>
      </c>
      <c r="I34" s="10">
        <f t="shared" si="11"/>
        <v>2.7534180491401344E-4</v>
      </c>
      <c r="J34" s="10">
        <f t="shared" si="12"/>
        <v>2.786018215699887E-4</v>
      </c>
      <c r="K34" s="10">
        <f t="shared" si="13"/>
        <v>2.0334957900601931E-4</v>
      </c>
      <c r="L34" s="10">
        <f t="shared" si="14"/>
        <v>3.0133497210879255E-4</v>
      </c>
      <c r="M34" s="10">
        <f t="shared" si="15"/>
        <v>1.0882885281386282E-4</v>
      </c>
      <c r="N34" s="10">
        <f t="shared" si="16"/>
        <v>1.34640218752488E-5</v>
      </c>
      <c r="O34" s="16">
        <v>2.6206774218874899E-4</v>
      </c>
      <c r="P34" s="16">
        <v>1.27358432384465E-3</v>
      </c>
      <c r="Q34" s="16">
        <v>1.0451952659310201E-3</v>
      </c>
      <c r="R34" s="16">
        <v>1.0402039769249901E-3</v>
      </c>
      <c r="S34" s="16">
        <v>1.0778591628235201E-3</v>
      </c>
      <c r="T34" s="16">
        <v>1.0521100497221901E-3</v>
      </c>
      <c r="U34" s="16">
        <v>1.0712535547787001E-3</v>
      </c>
      <c r="V34" s="16">
        <v>1.06238895592861E-3</v>
      </c>
      <c r="W34" s="16">
        <v>1.0366954972655599E-3</v>
      </c>
      <c r="X34" s="16">
        <v>1.0364123698751E-3</v>
      </c>
      <c r="Y34" s="16">
        <v>1.10428450796329E-3</v>
      </c>
      <c r="AG34">
        <v>2.0641685731841771E-11</v>
      </c>
    </row>
    <row r="35" spans="1:33">
      <c r="A35" s="1">
        <v>14</v>
      </c>
      <c r="B35" s="1">
        <v>967</v>
      </c>
      <c r="C35" s="1">
        <f t="shared" si="0"/>
        <v>6.9334945938459965E-5</v>
      </c>
      <c r="D35">
        <f t="shared" si="1"/>
        <v>1.07196568596697E-13</v>
      </c>
      <c r="E35">
        <f t="shared" si="3"/>
        <v>3.994418412735719E-5</v>
      </c>
      <c r="F35">
        <f t="shared" si="5"/>
        <v>1.9253177411600677E-4</v>
      </c>
      <c r="G35">
        <f t="shared" si="7"/>
        <v>2.1542878719637477E-4</v>
      </c>
      <c r="H35">
        <f t="shared" si="9"/>
        <v>2.5221771630239191E-4</v>
      </c>
      <c r="I35">
        <f t="shared" si="11"/>
        <v>2.2343261066859831E-4</v>
      </c>
      <c r="J35">
        <f t="shared" si="12"/>
        <v>2.1772787894796438E-4</v>
      </c>
      <c r="K35">
        <f t="shared" si="13"/>
        <v>1.5101547945070343E-4</v>
      </c>
      <c r="L35">
        <f t="shared" si="14"/>
        <v>2.3670911954550865E-4</v>
      </c>
      <c r="M35">
        <f t="shared" si="15"/>
        <v>6.7495727757825293E-5</v>
      </c>
      <c r="N35">
        <f t="shared" si="16"/>
        <v>7.1432073665258655E-6</v>
      </c>
      <c r="Q35" s="5"/>
      <c r="AG35">
        <v>1.1101815922634084E-11</v>
      </c>
    </row>
    <row r="36" spans="1:33">
      <c r="A36" s="1">
        <v>15</v>
      </c>
      <c r="B36" s="1">
        <v>811</v>
      </c>
      <c r="C36" s="1">
        <f t="shared" si="0"/>
        <v>5.8149577203816991E-5</v>
      </c>
      <c r="D36">
        <f t="shared" si="1"/>
        <v>1.0866083525266745E-14</v>
      </c>
      <c r="E36">
        <f t="shared" si="3"/>
        <v>2.398796407097186E-5</v>
      </c>
      <c r="F36">
        <f t="shared" si="5"/>
        <v>1.4134745321697282E-4</v>
      </c>
      <c r="G36">
        <f t="shared" si="7"/>
        <v>1.6617636423306851E-4</v>
      </c>
      <c r="H36">
        <f t="shared" si="9"/>
        <v>1.9883719715257746E-4</v>
      </c>
      <c r="I36">
        <f t="shared" si="11"/>
        <v>1.8130966899768686E-4</v>
      </c>
      <c r="J36">
        <f t="shared" si="12"/>
        <v>1.7015477143702203E-4</v>
      </c>
      <c r="K36">
        <f t="shared" si="13"/>
        <v>1.1215009711453971E-4</v>
      </c>
      <c r="L36">
        <f t="shared" si="14"/>
        <v>1.85943260697204E-4</v>
      </c>
      <c r="M36">
        <f t="shared" si="15"/>
        <v>4.1860895780554966E-5</v>
      </c>
      <c r="N36">
        <f t="shared" si="16"/>
        <v>3.7897599954877156E-6</v>
      </c>
      <c r="Q36" s="5"/>
      <c r="AG36">
        <v>5.9709424114488035E-12</v>
      </c>
    </row>
    <row r="37" spans="1:33">
      <c r="A37" s="1">
        <v>16</v>
      </c>
      <c r="B37" s="1">
        <v>834</v>
      </c>
      <c r="C37" s="1">
        <f t="shared" si="0"/>
        <v>5.9798702081360509E-5</v>
      </c>
      <c r="D37">
        <f t="shared" si="1"/>
        <v>1.1014510326565757E-15</v>
      </c>
      <c r="E37">
        <f t="shared" si="3"/>
        <v>1.4405662121814083E-5</v>
      </c>
      <c r="F37">
        <f t="shared" si="5"/>
        <v>1.0377041723454043E-4</v>
      </c>
      <c r="G37">
        <f t="shared" si="7"/>
        <v>1.2818428023989798E-4</v>
      </c>
      <c r="H37">
        <f t="shared" si="9"/>
        <v>1.567543769371526E-4</v>
      </c>
      <c r="I37">
        <f t="shared" si="11"/>
        <v>1.4712801311178892E-4</v>
      </c>
      <c r="J37">
        <f t="shared" si="12"/>
        <v>1.3297629308052327E-4</v>
      </c>
      <c r="K37">
        <f t="shared" si="13"/>
        <v>8.3287119496292802E-5</v>
      </c>
      <c r="L37">
        <f t="shared" si="14"/>
        <v>1.4606490981460116E-4</v>
      </c>
      <c r="M37">
        <f t="shared" si="15"/>
        <v>2.5962155735809861E-5</v>
      </c>
      <c r="N37">
        <f t="shared" si="16"/>
        <v>2.0106207319001879E-6</v>
      </c>
      <c r="Q37" s="5"/>
      <c r="AG37">
        <v>3.2113803299648848E-12</v>
      </c>
    </row>
    <row r="38" spans="1:33">
      <c r="A38" s="1">
        <v>17</v>
      </c>
      <c r="B38" s="1">
        <v>603</v>
      </c>
      <c r="C38" s="1">
        <f t="shared" si="0"/>
        <v>4.3235752224293029E-5</v>
      </c>
      <c r="D38">
        <f t="shared" si="1"/>
        <v>1.1164964584702607E-16</v>
      </c>
      <c r="E38">
        <f t="shared" si="3"/>
        <v>8.6511344003135059E-6</v>
      </c>
      <c r="F38">
        <f t="shared" si="5"/>
        <v>7.6183187230836967E-5</v>
      </c>
      <c r="G38">
        <f t="shared" si="7"/>
        <v>9.8878139357865116E-5</v>
      </c>
      <c r="H38">
        <f t="shared" si="9"/>
        <v>1.2357815861837804E-4</v>
      </c>
      <c r="I38">
        <f t="shared" si="11"/>
        <v>1.1939050113482315E-4</v>
      </c>
      <c r="J38">
        <f t="shared" si="12"/>
        <v>1.0392123812985153E-4</v>
      </c>
      <c r="K38">
        <f t="shared" si="13"/>
        <v>6.1852325164776361E-5</v>
      </c>
      <c r="L38">
        <f t="shared" si="14"/>
        <v>1.1473907577586318E-4</v>
      </c>
      <c r="M38">
        <f t="shared" si="15"/>
        <v>1.6101746460082769E-5</v>
      </c>
      <c r="N38">
        <f t="shared" si="16"/>
        <v>1.0667154997572857E-6</v>
      </c>
      <c r="Q38" s="5"/>
      <c r="AG38">
        <v>1.7271919427511291E-12</v>
      </c>
    </row>
    <row r="39" spans="1:33">
      <c r="A39" s="1">
        <v>18</v>
      </c>
      <c r="B39" s="1">
        <v>569</v>
      </c>
      <c r="C39" s="1">
        <f t="shared" si="0"/>
        <v>4.0797915448793921E-5</v>
      </c>
      <c r="D39">
        <f t="shared" si="1"/>
        <v>1.1317473994010084E-17</v>
      </c>
      <c r="E39">
        <f t="shared" si="3"/>
        <v>5.1953270720515106E-6</v>
      </c>
      <c r="F39">
        <f t="shared" si="5"/>
        <v>5.5929986322893137E-5</v>
      </c>
      <c r="G39">
        <f t="shared" si="7"/>
        <v>7.6272117178298834E-5</v>
      </c>
      <c r="H39">
        <f t="shared" si="9"/>
        <v>9.7423507948564739E-5</v>
      </c>
      <c r="I39">
        <f t="shared" si="11"/>
        <v>9.6882241931683263E-5</v>
      </c>
      <c r="J39">
        <f t="shared" si="12"/>
        <v>8.121465476482817E-5</v>
      </c>
      <c r="K39">
        <f t="shared" si="13"/>
        <v>4.5933994973370562E-5</v>
      </c>
      <c r="L39">
        <f t="shared" si="14"/>
        <v>9.0131541700258863E-5</v>
      </c>
      <c r="M39">
        <f t="shared" si="15"/>
        <v>9.9863139911444073E-6</v>
      </c>
      <c r="N39">
        <f t="shared" si="16"/>
        <v>5.6593565328805272E-7</v>
      </c>
      <c r="Q39" s="5"/>
      <c r="AG39">
        <v>9.2894384986690155E-13</v>
      </c>
    </row>
    <row r="40" spans="1:33">
      <c r="A40" s="1">
        <v>19</v>
      </c>
      <c r="B40" s="1">
        <v>459</v>
      </c>
      <c r="C40" s="1">
        <f t="shared" si="0"/>
        <v>3.2910796469237976E-5</v>
      </c>
      <c r="D40">
        <f t="shared" si="1"/>
        <v>1.147206662711562E-18</v>
      </c>
      <c r="E40">
        <f t="shared" si="3"/>
        <v>3.1199865978978653E-6</v>
      </c>
      <c r="F40">
        <f t="shared" si="5"/>
        <v>4.1061072446346975E-5</v>
      </c>
      <c r="G40">
        <f t="shared" si="7"/>
        <v>5.8834398549970369E-5</v>
      </c>
      <c r="H40">
        <f t="shared" si="9"/>
        <v>7.680434801034933E-5</v>
      </c>
      <c r="I40">
        <f t="shared" si="11"/>
        <v>7.8617383397275187E-5</v>
      </c>
      <c r="J40">
        <f t="shared" si="12"/>
        <v>6.3469414599628092E-5</v>
      </c>
      <c r="K40">
        <f t="shared" si="13"/>
        <v>3.4112410302971044E-5</v>
      </c>
      <c r="L40">
        <f t="shared" si="14"/>
        <v>7.0801466321157377E-5</v>
      </c>
      <c r="M40">
        <f t="shared" si="15"/>
        <v>6.1935186581750408E-6</v>
      </c>
      <c r="N40">
        <f t="shared" si="16"/>
        <v>3.0025172010292392E-7</v>
      </c>
      <c r="Q40" s="5"/>
      <c r="AG40">
        <v>4.9961828494349388E-13</v>
      </c>
    </row>
    <row r="41" spans="1:33">
      <c r="A41" s="1">
        <v>20</v>
      </c>
      <c r="B41" s="1">
        <v>400</v>
      </c>
      <c r="C41" s="1">
        <f t="shared" si="0"/>
        <v>2.86804326529307E-5</v>
      </c>
      <c r="D41">
        <f t="shared" si="1"/>
        <v>1.162877094010866E-19</v>
      </c>
      <c r="E41">
        <f t="shared" si="3"/>
        <v>1.8736676702085759E-6</v>
      </c>
      <c r="F41">
        <f t="shared" si="5"/>
        <v>3.014503992027691E-5</v>
      </c>
      <c r="G41">
        <f t="shared" si="7"/>
        <v>4.5383379677857272E-5</v>
      </c>
      <c r="H41">
        <f t="shared" si="9"/>
        <v>6.0549122049774793E-5</v>
      </c>
      <c r="I41">
        <f t="shared" si="11"/>
        <v>6.3795932556891987E-5</v>
      </c>
      <c r="J41">
        <f t="shared" si="12"/>
        <v>4.9601474035497082E-5</v>
      </c>
      <c r="K41">
        <f t="shared" si="13"/>
        <v>2.5333231680650782E-5</v>
      </c>
      <c r="L41">
        <f t="shared" si="14"/>
        <v>5.561701862258931E-5</v>
      </c>
      <c r="M41">
        <f t="shared" si="15"/>
        <v>3.8412244400865705E-6</v>
      </c>
      <c r="N41">
        <f t="shared" si="16"/>
        <v>1.5929566356350232E-7</v>
      </c>
      <c r="Q41" s="5"/>
      <c r="AG41">
        <v>2.6871207628495885E-13</v>
      </c>
    </row>
    <row r="42" spans="1:33">
      <c r="A42" s="1">
        <v>21</v>
      </c>
      <c r="B42" s="1">
        <v>366</v>
      </c>
      <c r="C42" s="1">
        <f t="shared" si="0"/>
        <v>2.6242595877431589E-5</v>
      </c>
      <c r="D42">
        <f t="shared" si="1"/>
        <v>1.1787615777778619E-20</v>
      </c>
      <c r="E42">
        <f t="shared" si="3"/>
        <v>1.1252069290137879E-6</v>
      </c>
      <c r="F42">
        <f t="shared" si="5"/>
        <v>2.2131020396081581E-5</v>
      </c>
      <c r="G42">
        <f t="shared" si="7"/>
        <v>3.5007601025022901E-5</v>
      </c>
      <c r="H42">
        <f t="shared" si="9"/>
        <v>4.7734226980281197E-5</v>
      </c>
      <c r="I42">
        <f t="shared" si="11"/>
        <v>5.1768716216833192E-5</v>
      </c>
      <c r="J42">
        <f t="shared" si="12"/>
        <v>3.8763650838974451E-5</v>
      </c>
      <c r="K42">
        <f t="shared" si="13"/>
        <v>1.8813464709341657E-5</v>
      </c>
      <c r="L42">
        <f t="shared" si="14"/>
        <v>4.3689105906851812E-5</v>
      </c>
      <c r="M42">
        <f t="shared" si="15"/>
        <v>2.3823299829157275E-6</v>
      </c>
      <c r="N42">
        <f t="shared" si="16"/>
        <v>8.4512782879106022E-8</v>
      </c>
      <c r="Q42" s="5"/>
      <c r="AG42">
        <v>1.4452269285848887E-13</v>
      </c>
    </row>
    <row r="43" spans="1:33">
      <c r="A43" s="1">
        <v>22</v>
      </c>
      <c r="B43" s="1">
        <v>307</v>
      </c>
      <c r="C43" s="1">
        <f t="shared" si="0"/>
        <v>2.2012232061124313E-5</v>
      </c>
      <c r="D43">
        <f t="shared" si="1"/>
        <v>1.1948630378924385E-21</v>
      </c>
      <c r="E43">
        <f t="shared" si="3"/>
        <v>6.7572849402887892E-7</v>
      </c>
      <c r="F43">
        <f t="shared" si="5"/>
        <v>1.6247517504275373E-5</v>
      </c>
      <c r="G43">
        <f t="shared" si="7"/>
        <v>2.7003985560932699E-5</v>
      </c>
      <c r="H43">
        <f t="shared" si="9"/>
        <v>3.7631535326505705E-5</v>
      </c>
      <c r="I43">
        <f t="shared" si="11"/>
        <v>4.2008947456783929E-5</v>
      </c>
      <c r="J43">
        <f t="shared" si="12"/>
        <v>3.0293870405758126E-5</v>
      </c>
      <c r="K43">
        <f t="shared" si="13"/>
        <v>1.3971626629854097E-5</v>
      </c>
      <c r="L43">
        <f t="shared" si="14"/>
        <v>3.4319314882600769E-5</v>
      </c>
      <c r="M43">
        <f t="shared" si="15"/>
        <v>1.4775226587310113E-6</v>
      </c>
      <c r="N43">
        <f t="shared" si="16"/>
        <v>4.4837444473958539E-8</v>
      </c>
      <c r="Q43" s="5"/>
      <c r="AG43">
        <v>7.7729326645221018E-14</v>
      </c>
    </row>
    <row r="44" spans="1:33">
      <c r="A44" s="1">
        <v>23</v>
      </c>
      <c r="B44" s="1">
        <v>292</v>
      </c>
      <c r="C44" s="1">
        <f t="shared" si="0"/>
        <v>2.0936715836639409E-5</v>
      </c>
      <c r="D44">
        <f t="shared" si="1"/>
        <v>1.2111844381736351E-22</v>
      </c>
      <c r="E44">
        <f t="shared" si="3"/>
        <v>4.0580002297243376E-7</v>
      </c>
      <c r="F44">
        <f t="shared" si="5"/>
        <v>1.1928136178414714E-5</v>
      </c>
      <c r="G44">
        <f t="shared" si="7"/>
        <v>2.0830197294976874E-5</v>
      </c>
      <c r="H44">
        <f t="shared" si="9"/>
        <v>2.9667023865601619E-5</v>
      </c>
      <c r="I44">
        <f t="shared" si="11"/>
        <v>3.4089152588508735E-5</v>
      </c>
      <c r="J44">
        <f t="shared" si="12"/>
        <v>2.3674720112744351E-5</v>
      </c>
      <c r="K44">
        <f t="shared" si="13"/>
        <v>1.0375885234319451E-5</v>
      </c>
      <c r="L44">
        <f t="shared" si="14"/>
        <v>2.6959017575738144E-5</v>
      </c>
      <c r="M44">
        <f t="shared" si="15"/>
        <v>9.1636054732925754E-7</v>
      </c>
      <c r="N44">
        <f t="shared" si="16"/>
        <v>2.378807511085217E-8</v>
      </c>
      <c r="Q44" s="5"/>
      <c r="AG44">
        <v>4.1805533105001113E-14</v>
      </c>
    </row>
    <row r="45" spans="1:33">
      <c r="A45" s="1">
        <v>24</v>
      </c>
      <c r="B45" s="1">
        <v>196</v>
      </c>
      <c r="C45" s="1">
        <f t="shared" si="0"/>
        <v>1.4053411999936043E-5</v>
      </c>
      <c r="D45">
        <f t="shared" si="1"/>
        <v>1.2277287829251948E-23</v>
      </c>
      <c r="E45">
        <f t="shared" si="3"/>
        <v>2.4369796464049955E-7</v>
      </c>
      <c r="F45">
        <f t="shared" si="5"/>
        <v>8.757056741337026E-6</v>
      </c>
      <c r="G45">
        <f t="shared" si="7"/>
        <v>1.6067891843913258E-5</v>
      </c>
      <c r="H45">
        <f t="shared" si="9"/>
        <v>2.3388158293458101E-5</v>
      </c>
      <c r="I45">
        <f t="shared" si="11"/>
        <v>2.7662447991540234E-5</v>
      </c>
      <c r="J45">
        <f t="shared" si="12"/>
        <v>1.8501840963518679E-5</v>
      </c>
      <c r="K45">
        <f t="shared" si="13"/>
        <v>7.7055447621056747E-6</v>
      </c>
      <c r="L45">
        <f t="shared" si="14"/>
        <v>2.117724759760358E-5</v>
      </c>
      <c r="M45">
        <f t="shared" si="15"/>
        <v>5.6832742817140802E-7</v>
      </c>
      <c r="N45">
        <f t="shared" si="16"/>
        <v>1.2620534558079052E-8</v>
      </c>
      <c r="Q45" s="5"/>
      <c r="AG45">
        <v>2.2484468522033664E-14</v>
      </c>
    </row>
    <row r="46" spans="1:33">
      <c r="A46" s="1">
        <v>25</v>
      </c>
      <c r="B46" s="1">
        <v>198</v>
      </c>
      <c r="C46" s="1">
        <f t="shared" si="0"/>
        <v>1.4196814163200697E-5</v>
      </c>
      <c r="D46">
        <f t="shared" si="1"/>
        <v>1.2444991174885707E-24</v>
      </c>
      <c r="E46">
        <f t="shared" si="3"/>
        <v>1.4634966635760017E-7</v>
      </c>
      <c r="F46">
        <f t="shared" si="5"/>
        <v>6.4290046344179196E-6</v>
      </c>
      <c r="G46">
        <f t="shared" si="7"/>
        <v>1.2394368841141642E-5</v>
      </c>
      <c r="H46">
        <f t="shared" si="9"/>
        <v>1.8438180750381793E-5</v>
      </c>
      <c r="I46">
        <f t="shared" si="11"/>
        <v>2.2447346759291894E-5</v>
      </c>
      <c r="J46">
        <f t="shared" si="12"/>
        <v>1.4459225596296039E-5</v>
      </c>
      <c r="K46">
        <f t="shared" si="13"/>
        <v>5.7224437953904002E-6</v>
      </c>
      <c r="L46">
        <f t="shared" si="14"/>
        <v>1.663546583440095E-5</v>
      </c>
      <c r="M46">
        <f t="shared" si="15"/>
        <v>3.5247705344070324E-7</v>
      </c>
      <c r="N46">
        <f t="shared" si="16"/>
        <v>6.6957032794555424E-9</v>
      </c>
      <c r="Q46" s="5"/>
      <c r="AG46">
        <v>1.2092928547246404E-14</v>
      </c>
    </row>
    <row r="47" spans="1:33">
      <c r="A47" s="1">
        <v>26</v>
      </c>
      <c r="B47" s="1">
        <v>166</v>
      </c>
      <c r="C47" s="1">
        <f t="shared" si="0"/>
        <v>1.190237955096624E-5</v>
      </c>
      <c r="D47">
        <f t="shared" si="1"/>
        <v>1.2614985288034894E-25</v>
      </c>
      <c r="E47">
        <f t="shared" si="3"/>
        <v>8.7888402656857681E-8</v>
      </c>
      <c r="F47">
        <f t="shared" si="5"/>
        <v>4.7198621420667551E-6</v>
      </c>
      <c r="G47">
        <f t="shared" si="7"/>
        <v>9.5607053160776831E-6</v>
      </c>
      <c r="H47">
        <f t="shared" si="9"/>
        <v>1.453583925327039E-5</v>
      </c>
      <c r="I47">
        <f t="shared" si="11"/>
        <v>1.8215429693206849E-5</v>
      </c>
      <c r="J47">
        <f t="shared" si="12"/>
        <v>1.129991362788267E-5</v>
      </c>
      <c r="K47">
        <f t="shared" si="13"/>
        <v>4.2497141996296137E-6</v>
      </c>
      <c r="L47">
        <f t="shared" si="14"/>
        <v>1.3067738017042267E-5</v>
      </c>
      <c r="M47">
        <f t="shared" si="15"/>
        <v>2.1860650576373292E-7</v>
      </c>
      <c r="N47">
        <f t="shared" si="16"/>
        <v>3.5523410042732424E-9</v>
      </c>
      <c r="Q47" s="5"/>
      <c r="AG47">
        <v>6.5039972239281602E-15</v>
      </c>
    </row>
    <row r="48" spans="1:33">
      <c r="A48" s="1">
        <v>27</v>
      </c>
      <c r="B48" s="1">
        <v>271</v>
      </c>
      <c r="C48" s="1">
        <f t="shared" si="0"/>
        <v>1.9430993122360548E-5</v>
      </c>
      <c r="D48">
        <f t="shared" si="1"/>
        <v>1.2787301459761648E-26</v>
      </c>
      <c r="E48">
        <f t="shared" si="3"/>
        <v>5.2780245516240014E-8</v>
      </c>
      <c r="F48">
        <f t="shared" si="5"/>
        <v>3.4650929509139999E-6</v>
      </c>
      <c r="G48">
        <f t="shared" si="7"/>
        <v>7.3748883313413344E-6</v>
      </c>
      <c r="H48">
        <f t="shared" si="9"/>
        <v>1.1459407284123795E-5</v>
      </c>
      <c r="I48">
        <f t="shared" si="11"/>
        <v>1.4781340639771388E-5</v>
      </c>
      <c r="J48">
        <f t="shared" si="12"/>
        <v>8.8309050264986405E-6</v>
      </c>
      <c r="K48">
        <f t="shared" si="13"/>
        <v>3.156006668528837E-6</v>
      </c>
      <c r="L48">
        <f t="shared" si="14"/>
        <v>1.0265163511617473E-5</v>
      </c>
      <c r="M48">
        <f t="shared" si="15"/>
        <v>1.355799019985522E-7</v>
      </c>
      <c r="N48">
        <f t="shared" si="16"/>
        <v>1.8846603685919531E-9</v>
      </c>
      <c r="Q48" s="5"/>
      <c r="AG48">
        <v>3.4980757327386598E-15</v>
      </c>
    </row>
    <row r="49" spans="1:33">
      <c r="A49" s="1">
        <v>28</v>
      </c>
      <c r="B49" s="1">
        <v>166</v>
      </c>
      <c r="C49" s="1">
        <f t="shared" si="0"/>
        <v>1.190237955096624E-5</v>
      </c>
      <c r="D49">
        <f t="shared" si="1"/>
        <v>1.2961971408552788E-27</v>
      </c>
      <c r="E49">
        <f t="shared" si="3"/>
        <v>3.1696495015741529E-8</v>
      </c>
      <c r="F49">
        <f t="shared" si="5"/>
        <v>2.5439025117831665E-6</v>
      </c>
      <c r="G49">
        <f t="shared" si="7"/>
        <v>5.6888039220591569E-6</v>
      </c>
      <c r="H49">
        <f t="shared" si="9"/>
        <v>9.0340855464457989E-6</v>
      </c>
      <c r="I49">
        <f t="shared" si="11"/>
        <v>1.1994667970442595E-5</v>
      </c>
      <c r="J49">
        <f t="shared" si="12"/>
        <v>6.9013698825635576E-6</v>
      </c>
      <c r="K49">
        <f t="shared" si="13"/>
        <v>2.3437759867867329E-6</v>
      </c>
      <c r="L49">
        <f t="shared" si="14"/>
        <v>8.0636435917845927E-6</v>
      </c>
      <c r="M49">
        <f t="shared" si="15"/>
        <v>8.4086746465834593E-8</v>
      </c>
      <c r="N49">
        <f t="shared" si="16"/>
        <v>9.9988843995224255E-10</v>
      </c>
      <c r="Q49" s="5"/>
      <c r="AG49">
        <v>1.8813866935485435E-15</v>
      </c>
    </row>
    <row r="50" spans="1:33">
      <c r="A50" s="1">
        <v>29</v>
      </c>
      <c r="B50" s="1">
        <v>159</v>
      </c>
      <c r="C50" s="1">
        <f t="shared" si="0"/>
        <v>1.1400471979539953E-5</v>
      </c>
      <c r="D50">
        <f t="shared" si="1"/>
        <v>1.3139027286158282E-28</v>
      </c>
      <c r="E50">
        <f t="shared" si="3"/>
        <v>1.9034920858293475E-8</v>
      </c>
      <c r="F50">
        <f t="shared" si="5"/>
        <v>1.8676093487621187E-6</v>
      </c>
      <c r="G50">
        <f t="shared" si="7"/>
        <v>4.3882006899146643E-6</v>
      </c>
      <c r="H50">
        <f t="shared" si="9"/>
        <v>7.1220700719462437E-6</v>
      </c>
      <c r="I50">
        <f t="shared" si="11"/>
        <v>9.7333566167910661E-6</v>
      </c>
      <c r="J50">
        <f t="shared" si="12"/>
        <v>5.3934343210618438E-6</v>
      </c>
      <c r="K50">
        <f t="shared" si="13"/>
        <v>1.7405812006090602E-6</v>
      </c>
      <c r="L50">
        <f t="shared" si="14"/>
        <v>6.3342729905607902E-6</v>
      </c>
      <c r="M50">
        <f t="shared" si="15"/>
        <v>5.2150656749147449E-8</v>
      </c>
      <c r="N50">
        <f t="shared" si="16"/>
        <v>5.3048119916538177E-10</v>
      </c>
      <c r="Q50" s="5"/>
      <c r="AG50">
        <v>1.0118751453932472E-15</v>
      </c>
    </row>
    <row r="51" spans="1:33">
      <c r="A51" s="1">
        <v>30</v>
      </c>
      <c r="B51" s="1">
        <v>132</v>
      </c>
      <c r="C51" s="1">
        <f t="shared" si="0"/>
        <v>9.4645427754671307E-6</v>
      </c>
      <c r="D51">
        <f t="shared" si="1"/>
        <v>1.3318501683509469E-29</v>
      </c>
      <c r="E51">
        <f t="shared" si="3"/>
        <v>1.1431175967612562E-8</v>
      </c>
      <c r="F51">
        <f t="shared" si="5"/>
        <v>1.3711078405825981E-6</v>
      </c>
      <c r="G51">
        <f t="shared" si="7"/>
        <v>3.384947971277131E-6</v>
      </c>
      <c r="H51">
        <f t="shared" si="9"/>
        <v>5.6147223588853703E-6</v>
      </c>
      <c r="I51">
        <f t="shared" si="11"/>
        <v>7.8983621108216995E-6</v>
      </c>
      <c r="J51">
        <f t="shared" si="12"/>
        <v>4.2149796736879853E-6</v>
      </c>
      <c r="K51">
        <f t="shared" si="13"/>
        <v>1.2926247785596719E-6</v>
      </c>
      <c r="L51">
        <f t="shared" si="14"/>
        <v>4.9757921294817767E-6</v>
      </c>
      <c r="M51">
        <f t="shared" si="15"/>
        <v>3.2343872413620383E-8</v>
      </c>
      <c r="N51">
        <f t="shared" si="16"/>
        <v>2.8144170031746979E-10</v>
      </c>
      <c r="Q51" s="5"/>
      <c r="AG51">
        <v>5.4422161769062548E-16</v>
      </c>
    </row>
    <row r="52" spans="1:33">
      <c r="A52" s="1">
        <v>31</v>
      </c>
      <c r="B52" s="1">
        <v>182</v>
      </c>
      <c r="C52" s="1">
        <f t="shared" si="0"/>
        <v>1.3049596857083468E-5</v>
      </c>
      <c r="D52">
        <f t="shared" si="1"/>
        <v>1.3500427636718105E-30</v>
      </c>
      <c r="E52">
        <f t="shared" si="3"/>
        <v>6.8648451430566154E-9</v>
      </c>
      <c r="F52">
        <f t="shared" si="5"/>
        <v>1.0066006104291176E-6</v>
      </c>
      <c r="G52">
        <f t="shared" si="7"/>
        <v>2.6110639822345924E-6</v>
      </c>
      <c r="H52">
        <f t="shared" si="9"/>
        <v>4.4263966584019367E-6</v>
      </c>
      <c r="I52">
        <f t="shared" si="11"/>
        <v>6.409312479730232E-6</v>
      </c>
      <c r="J52">
        <f t="shared" si="12"/>
        <v>3.2940150175232223E-6</v>
      </c>
      <c r="K52">
        <f t="shared" si="13"/>
        <v>9.5995453562394612E-7</v>
      </c>
      <c r="L52">
        <f t="shared" si="14"/>
        <v>3.9086580816310627E-6</v>
      </c>
      <c r="M52">
        <f t="shared" si="15"/>
        <v>2.0059691438606001E-8</v>
      </c>
      <c r="N52">
        <f t="shared" si="16"/>
        <v>1.493161884006643E-10</v>
      </c>
      <c r="Q52" s="5"/>
      <c r="AG52">
        <v>2.9270129868314662E-16</v>
      </c>
    </row>
    <row r="53" spans="1:33">
      <c r="A53" s="1">
        <v>32</v>
      </c>
      <c r="B53" s="1">
        <v>120</v>
      </c>
      <c r="C53" s="1">
        <f t="shared" si="0"/>
        <v>8.6041297958792101E-6</v>
      </c>
      <c r="D53">
        <f t="shared" si="1"/>
        <v>1.3684838633157381E-31</v>
      </c>
      <c r="E53">
        <f t="shared" si="3"/>
        <v>4.122594120820837E-9</v>
      </c>
      <c r="F53">
        <f t="shared" si="5"/>
        <v>7.3899715173806732E-7</v>
      </c>
      <c r="G53">
        <f t="shared" si="7"/>
        <v>2.0141092794257889E-6</v>
      </c>
      <c r="H53">
        <f t="shared" si="9"/>
        <v>3.489573682393338E-6</v>
      </c>
      <c r="I53">
        <f t="shared" si="11"/>
        <v>5.2009879879452689E-6</v>
      </c>
      <c r="J53">
        <f t="shared" si="12"/>
        <v>2.5742793027930805E-6</v>
      </c>
      <c r="K53">
        <f t="shared" si="13"/>
        <v>7.1290039131989758E-7</v>
      </c>
      <c r="L53">
        <f t="shared" si="14"/>
        <v>3.0703871065230711E-6</v>
      </c>
      <c r="M53">
        <f t="shared" si="15"/>
        <v>1.2441034130552387E-8</v>
      </c>
      <c r="N53">
        <f t="shared" si="16"/>
        <v>7.9218268271380078E-11</v>
      </c>
      <c r="Q53" s="5"/>
      <c r="AG53">
        <v>1.5742493033325974E-16</v>
      </c>
    </row>
    <row r="54" spans="1:33">
      <c r="A54" s="1">
        <v>33</v>
      </c>
      <c r="B54" s="1">
        <v>107</v>
      </c>
      <c r="C54" s="1">
        <f t="shared" si="0"/>
        <v>7.6720157346589612E-6</v>
      </c>
      <c r="D54">
        <f t="shared" si="1"/>
        <v>1.3871768617625984E-32</v>
      </c>
      <c r="E54">
        <f t="shared" si="3"/>
        <v>2.4757706737517247E-9</v>
      </c>
      <c r="F54">
        <f t="shared" si="5"/>
        <v>5.4253572332343856E-7</v>
      </c>
      <c r="G54">
        <f t="shared" si="7"/>
        <v>1.5536333912420377E-6</v>
      </c>
      <c r="H54">
        <f t="shared" si="9"/>
        <v>2.7510242358732744E-6</v>
      </c>
      <c r="I54">
        <f t="shared" si="11"/>
        <v>4.2204645406662297E-6</v>
      </c>
      <c r="J54">
        <f t="shared" si="12"/>
        <v>2.0118044069427532E-6</v>
      </c>
      <c r="K54">
        <f t="shared" si="13"/>
        <v>5.294281646512857E-7</v>
      </c>
      <c r="L54">
        <f t="shared" si="14"/>
        <v>2.411896048980872E-6</v>
      </c>
      <c r="M54">
        <f t="shared" si="15"/>
        <v>7.7159377406816866E-9</v>
      </c>
      <c r="N54">
        <f t="shared" si="16"/>
        <v>4.2028490648830569E-11</v>
      </c>
      <c r="Q54" s="5"/>
      <c r="AG54">
        <v>8.4668598335326165E-17</v>
      </c>
    </row>
    <row r="55" spans="1:33">
      <c r="A55" s="1">
        <v>34</v>
      </c>
      <c r="B55" s="1">
        <v>94</v>
      </c>
      <c r="C55" s="1">
        <f t="shared" si="0"/>
        <v>6.739901673438714E-6</v>
      </c>
      <c r="D55">
        <f t="shared" si="1"/>
        <v>1.4061251998596376E-33</v>
      </c>
      <c r="E55">
        <f t="shared" si="3"/>
        <v>1.4867921142304096E-9</v>
      </c>
      <c r="F55">
        <f t="shared" si="5"/>
        <v>3.9830330927502064E-7</v>
      </c>
      <c r="G55">
        <f t="shared" si="7"/>
        <v>1.1984338382425747E-6</v>
      </c>
      <c r="H55">
        <f t="shared" si="9"/>
        <v>2.1687847958468944E-6</v>
      </c>
      <c r="I55">
        <f t="shared" si="11"/>
        <v>3.4247956311966088E-6</v>
      </c>
      <c r="J55">
        <f t="shared" si="12"/>
        <v>1.5722291545454761E-6</v>
      </c>
      <c r="K55">
        <f t="shared" si="13"/>
        <v>3.9317439706699976E-7</v>
      </c>
      <c r="L55">
        <f t="shared" si="14"/>
        <v>1.8946283804836027E-6</v>
      </c>
      <c r="M55">
        <f t="shared" si="15"/>
        <v>4.7854297796571199E-9</v>
      </c>
      <c r="N55">
        <f t="shared" si="16"/>
        <v>2.229781166343673E-11</v>
      </c>
      <c r="Q55" s="5"/>
      <c r="AG55">
        <v>4.5537714572227609E-17</v>
      </c>
    </row>
    <row r="56" spans="1:33">
      <c r="A56" s="1">
        <v>35</v>
      </c>
      <c r="B56" s="1">
        <v>103</v>
      </c>
      <c r="C56" s="1">
        <f t="shared" si="0"/>
        <v>7.3852114081296552E-6</v>
      </c>
      <c r="D56">
        <f t="shared" si="1"/>
        <v>1.42533236545484E-34</v>
      </c>
      <c r="E56">
        <f t="shared" si="3"/>
        <v>8.9287380869889489E-10</v>
      </c>
      <c r="F56">
        <f t="shared" si="5"/>
        <v>2.9241489428126452E-7</v>
      </c>
      <c r="G56">
        <f t="shared" si="7"/>
        <v>9.2444181023725185E-7</v>
      </c>
      <c r="H56">
        <f t="shared" si="9"/>
        <v>1.7097731926027746E-6</v>
      </c>
      <c r="I56">
        <f t="shared" si="11"/>
        <v>2.7791313023593944E-6</v>
      </c>
      <c r="J56">
        <f t="shared" si="12"/>
        <v>1.2287002185064416E-6</v>
      </c>
      <c r="K56">
        <f t="shared" si="13"/>
        <v>2.9198693388520189E-7</v>
      </c>
      <c r="L56">
        <f t="shared" si="14"/>
        <v>1.4882966045119084E-6</v>
      </c>
      <c r="M56">
        <f t="shared" si="15"/>
        <v>2.9679267699749472E-9</v>
      </c>
      <c r="N56">
        <f t="shared" si="16"/>
        <v>1.182988961303395E-11</v>
      </c>
      <c r="Q56" s="5"/>
      <c r="AG56">
        <v>2.4491765415189002E-17</v>
      </c>
    </row>
    <row r="57" spans="1:33">
      <c r="A57" s="1">
        <v>36</v>
      </c>
      <c r="B57" s="1">
        <v>74</v>
      </c>
      <c r="C57" s="1">
        <f t="shared" si="0"/>
        <v>5.305880040792179E-6</v>
      </c>
      <c r="D57">
        <f t="shared" si="1"/>
        <v>1.4448018940389418E-35</v>
      </c>
      <c r="E57">
        <f t="shared" si="3"/>
        <v>5.3620383820311557E-10</v>
      </c>
      <c r="F57">
        <f t="shared" si="5"/>
        <v>2.1467677623155919E-7</v>
      </c>
      <c r="G57">
        <f t="shared" si="7"/>
        <v>7.130912306080507E-7</v>
      </c>
      <c r="H57">
        <f t="shared" si="9"/>
        <v>1.3479089191980193E-6</v>
      </c>
      <c r="I57">
        <f t="shared" si="11"/>
        <v>2.255191733310884E-6</v>
      </c>
      <c r="J57">
        <f t="shared" si="12"/>
        <v>9.602316701691144E-7</v>
      </c>
      <c r="K57">
        <f t="shared" si="13"/>
        <v>2.1684110205465136E-7</v>
      </c>
      <c r="L57">
        <f t="shared" si="14"/>
        <v>1.169108837288868E-6</v>
      </c>
      <c r="M57">
        <f t="shared" si="15"/>
        <v>1.840710180176349E-9</v>
      </c>
      <c r="N57">
        <f t="shared" si="16"/>
        <v>6.2762342049039788E-12</v>
      </c>
      <c r="Q57" s="5"/>
      <c r="AG57">
        <v>1.3172522573596188E-17</v>
      </c>
    </row>
    <row r="58" spans="1:33">
      <c r="A58" s="1">
        <v>37</v>
      </c>
      <c r="B58" s="1">
        <v>99</v>
      </c>
      <c r="C58" s="1">
        <f t="shared" si="0"/>
        <v>7.0984070816003484E-6</v>
      </c>
      <c r="D58">
        <f t="shared" si="1"/>
        <v>1.4645373693962128E-36</v>
      </c>
      <c r="E58">
        <f t="shared" si="3"/>
        <v>3.2201029227492092E-10</v>
      </c>
      <c r="F58">
        <f t="shared" si="5"/>
        <v>1.5760523541884354E-7</v>
      </c>
      <c r="G58">
        <f t="shared" si="7"/>
        <v>5.5006069342493416E-7</v>
      </c>
      <c r="H58">
        <f t="shared" si="9"/>
        <v>1.0626312673014732E-6</v>
      </c>
      <c r="I58">
        <f t="shared" si="11"/>
        <v>1.83002859550968E-6</v>
      </c>
      <c r="J58">
        <f t="shared" si="12"/>
        <v>7.5042296445309266E-7</v>
      </c>
      <c r="K58">
        <f t="shared" si="13"/>
        <v>1.610348206840043E-7</v>
      </c>
      <c r="L58">
        <f t="shared" si="14"/>
        <v>9.1837572516345311E-7</v>
      </c>
      <c r="M58">
        <f t="shared" si="15"/>
        <v>1.1416096925576935E-9</v>
      </c>
      <c r="N58">
        <f t="shared" si="16"/>
        <v>3.3297957194297312E-12</v>
      </c>
      <c r="Q58" s="5"/>
      <c r="AG58">
        <v>7.0846404091512509E-18</v>
      </c>
    </row>
    <row r="59" spans="1:33">
      <c r="A59" s="1">
        <v>38</v>
      </c>
      <c r="B59" s="1">
        <v>69</v>
      </c>
      <c r="C59" s="1">
        <f t="shared" si="0"/>
        <v>4.9473746326305455E-6</v>
      </c>
      <c r="D59">
        <f t="shared" si="1"/>
        <v>1.484542424264131E-37</v>
      </c>
      <c r="E59">
        <f t="shared" si="3"/>
        <v>1.933791236527883E-10</v>
      </c>
      <c r="F59">
        <f t="shared" si="5"/>
        <v>1.1570608925408997E-7</v>
      </c>
      <c r="G59">
        <f t="shared" si="7"/>
        <v>4.2430302528488759E-7</v>
      </c>
      <c r="H59">
        <f t="shared" si="9"/>
        <v>8.3773109159228605E-7</v>
      </c>
      <c r="I59">
        <f t="shared" si="11"/>
        <v>1.4850199257632088E-6</v>
      </c>
      <c r="J59">
        <f t="shared" si="12"/>
        <v>5.8645704268365727E-7</v>
      </c>
      <c r="K59">
        <f t="shared" si="13"/>
        <v>1.1959085813073214E-7</v>
      </c>
      <c r="L59">
        <f t="shared" si="14"/>
        <v>7.2141612967818524E-7</v>
      </c>
      <c r="M59">
        <f t="shared" si="15"/>
        <v>7.0802709963651698E-10</v>
      </c>
      <c r="N59">
        <f t="shared" si="16"/>
        <v>1.7665911072071262E-12</v>
      </c>
      <c r="Q59" s="5"/>
      <c r="AG59">
        <v>3.8103658161563533E-18</v>
      </c>
    </row>
    <row r="60" spans="1:33">
      <c r="A60" s="1">
        <v>39</v>
      </c>
      <c r="B60" s="1">
        <v>64</v>
      </c>
      <c r="C60" s="1">
        <f t="shared" si="0"/>
        <v>4.5888692244689119E-6</v>
      </c>
      <c r="D60">
        <f t="shared" si="1"/>
        <v>1.5048207410020652E-38</v>
      </c>
      <c r="E60">
        <f t="shared" si="3"/>
        <v>1.1613133605305217E-10</v>
      </c>
      <c r="F60">
        <f t="shared" si="5"/>
        <v>8.4945776419777227E-8</v>
      </c>
      <c r="G60">
        <f t="shared" si="7"/>
        <v>3.272967136497944E-7</v>
      </c>
      <c r="H60">
        <f t="shared" si="9"/>
        <v>6.6042982492185702E-7</v>
      </c>
      <c r="I60">
        <f t="shared" si="11"/>
        <v>1.2050544922220596E-6</v>
      </c>
      <c r="J60">
        <f t="shared" si="12"/>
        <v>4.5831734795578663E-7</v>
      </c>
      <c r="K60">
        <f t="shared" si="13"/>
        <v>8.8812924358200802E-8</v>
      </c>
      <c r="L60">
        <f t="shared" si="14"/>
        <v>5.6669750506223782E-7</v>
      </c>
      <c r="M60">
        <f t="shared" si="15"/>
        <v>4.3911888370233345E-10</v>
      </c>
      <c r="N60">
        <f t="shared" si="16"/>
        <v>9.3724792840978983E-13</v>
      </c>
      <c r="Q60" s="5"/>
      <c r="AG60">
        <v>2.0493471530578714E-18</v>
      </c>
    </row>
    <row r="61" spans="1:33">
      <c r="A61" s="1">
        <v>40</v>
      </c>
      <c r="B61" s="1">
        <v>73</v>
      </c>
      <c r="C61" s="1">
        <f t="shared" si="0"/>
        <v>5.2341789591598523E-6</v>
      </c>
      <c r="D61">
        <f t="shared" si="1"/>
        <v>1.5253760522690897E-39</v>
      </c>
      <c r="E61">
        <f t="shared" si="3"/>
        <v>6.9741174531754972E-11</v>
      </c>
      <c r="F61">
        <f t="shared" si="5"/>
        <v>6.2363052610938677E-8</v>
      </c>
      <c r="G61">
        <f t="shared" si="7"/>
        <v>2.5246847743786496E-7</v>
      </c>
      <c r="H61">
        <f t="shared" si="9"/>
        <v>5.2065341494880612E-7</v>
      </c>
      <c r="I61">
        <f t="shared" si="11"/>
        <v>9.7786992890229863E-7</v>
      </c>
      <c r="J61">
        <f t="shared" si="12"/>
        <v>3.5817592108026216E-7</v>
      </c>
      <c r="K61">
        <f t="shared" si="13"/>
        <v>6.595600747703413E-8</v>
      </c>
      <c r="L61">
        <f t="shared" si="14"/>
        <v>4.4516063480175339E-7</v>
      </c>
      <c r="M61">
        <f t="shared" si="15"/>
        <v>2.7234182720262421E-10</v>
      </c>
      <c r="N61">
        <f t="shared" si="16"/>
        <v>4.9724787797510927E-13</v>
      </c>
      <c r="Q61" s="5"/>
      <c r="AG61">
        <v>1.1022101174482267E-18</v>
      </c>
    </row>
    <row r="62" spans="1:33">
      <c r="A62" s="1">
        <v>41</v>
      </c>
      <c r="B62" s="1">
        <v>66</v>
      </c>
      <c r="C62" s="1">
        <f t="shared" si="0"/>
        <v>4.7322713877335653E-6</v>
      </c>
      <c r="D62">
        <f t="shared" si="1"/>
        <v>1.5462121417110631E-40</v>
      </c>
      <c r="E62">
        <f t="shared" si="3"/>
        <v>4.1882161958825388E-11</v>
      </c>
      <c r="F62">
        <f t="shared" si="5"/>
        <v>4.5783916456724818E-8</v>
      </c>
      <c r="G62">
        <f t="shared" si="7"/>
        <v>1.9474785245780231E-7</v>
      </c>
      <c r="H62">
        <f t="shared" si="9"/>
        <v>4.1045992816864112E-7</v>
      </c>
      <c r="I62">
        <f t="shared" si="11"/>
        <v>7.9351564931154922E-7</v>
      </c>
      <c r="J62">
        <f t="shared" si="12"/>
        <v>2.7991519634572113E-7</v>
      </c>
      <c r="K62">
        <f t="shared" si="13"/>
        <v>4.8981552558334305E-8</v>
      </c>
      <c r="L62">
        <f t="shared" si="14"/>
        <v>3.4968918868865697E-7</v>
      </c>
      <c r="M62">
        <f t="shared" si="15"/>
        <v>1.6890658451924338E-10</v>
      </c>
      <c r="N62">
        <f t="shared" si="16"/>
        <v>2.6381008125594118E-13</v>
      </c>
      <c r="Q62" s="5"/>
      <c r="AG62">
        <v>5.9280690496605539E-19</v>
      </c>
    </row>
    <row r="63" spans="1:33">
      <c r="A63" s="1">
        <v>42</v>
      </c>
      <c r="B63" s="1">
        <v>79</v>
      </c>
      <c r="C63" s="1">
        <f t="shared" si="0"/>
        <v>5.6643854489538134E-6</v>
      </c>
      <c r="D63">
        <f t="shared" si="1"/>
        <v>1.5673328446570891E-41</v>
      </c>
      <c r="E63">
        <f t="shared" si="3"/>
        <v>2.515179163704198E-11</v>
      </c>
      <c r="F63">
        <f t="shared" si="5"/>
        <v>3.361232201370277E-8</v>
      </c>
      <c r="G63">
        <f t="shared" si="7"/>
        <v>1.5022360978217603E-7</v>
      </c>
      <c r="H63">
        <f t="shared" si="9"/>
        <v>3.235882984629454E-7</v>
      </c>
      <c r="I63">
        <f t="shared" si="11"/>
        <v>6.4391701502587144E-7</v>
      </c>
      <c r="J63">
        <f t="shared" si="12"/>
        <v>2.1875428395340374E-7</v>
      </c>
      <c r="K63">
        <f t="shared" si="13"/>
        <v>3.6375647690019208E-8</v>
      </c>
      <c r="L63">
        <f t="shared" si="14"/>
        <v>2.7469304140108466E-7</v>
      </c>
      <c r="M63">
        <f t="shared" si="15"/>
        <v>1.0475597739428478E-10</v>
      </c>
      <c r="N63">
        <f t="shared" si="16"/>
        <v>1.399619024130859E-13</v>
      </c>
      <c r="Q63" s="5"/>
      <c r="AG63">
        <v>3.1883215460680152E-19</v>
      </c>
    </row>
    <row r="64" spans="1:33">
      <c r="A64" s="1">
        <v>43</v>
      </c>
      <c r="B64" s="1">
        <v>52</v>
      </c>
      <c r="C64" s="1">
        <f t="shared" si="0"/>
        <v>3.728456244880991E-6</v>
      </c>
      <c r="D64">
        <f t="shared" si="1"/>
        <v>1.58874204882549E-42</v>
      </c>
      <c r="E64">
        <f t="shared" si="3"/>
        <v>1.510458374080833E-11</v>
      </c>
      <c r="F64">
        <f t="shared" si="5"/>
        <v>2.4676530069696613E-8</v>
      </c>
      <c r="G64">
        <f t="shared" si="7"/>
        <v>1.1587872549648426E-7</v>
      </c>
      <c r="H64">
        <f t="shared" si="9"/>
        <v>2.5510258058400147E-7</v>
      </c>
      <c r="I64">
        <f t="shared" si="11"/>
        <v>5.2252166998793149E-7</v>
      </c>
      <c r="J64">
        <f t="shared" si="12"/>
        <v>1.7095690899490497E-7</v>
      </c>
      <c r="K64">
        <f t="shared" si="13"/>
        <v>2.7014001716106419E-8</v>
      </c>
      <c r="L64">
        <f t="shared" si="14"/>
        <v>2.1578095473051614E-7</v>
      </c>
      <c r="M64">
        <f t="shared" si="15"/>
        <v>6.4969727681526037E-11</v>
      </c>
      <c r="N64">
        <f t="shared" si="16"/>
        <v>7.4255441770192087E-14</v>
      </c>
      <c r="Q64" s="5"/>
      <c r="AG64">
        <v>1.7147901274367941E-19</v>
      </c>
    </row>
    <row r="65" spans="1:33">
      <c r="A65" s="1">
        <v>44</v>
      </c>
      <c r="B65" s="1">
        <v>47</v>
      </c>
      <c r="C65" s="1">
        <f t="shared" si="0"/>
        <v>3.369950836719357E-6</v>
      </c>
      <c r="D65">
        <f t="shared" si="1"/>
        <v>1.6104436950394249E-43</v>
      </c>
      <c r="E65">
        <f t="shared" si="3"/>
        <v>9.070862755044798E-12</v>
      </c>
      <c r="F65">
        <f t="shared" si="5"/>
        <v>1.8116306752993668E-8</v>
      </c>
      <c r="G65">
        <f t="shared" si="7"/>
        <v>8.9385943009623812E-8</v>
      </c>
      <c r="H65">
        <f t="shared" si="9"/>
        <v>2.0111149547043673E-7</v>
      </c>
      <c r="I65">
        <f t="shared" si="11"/>
        <v>4.2401255012030847E-7</v>
      </c>
      <c r="J65">
        <f t="shared" si="12"/>
        <v>1.3360316518106512E-7</v>
      </c>
      <c r="K65">
        <f t="shared" si="13"/>
        <v>2.0061671339477811E-8</v>
      </c>
      <c r="L65">
        <f t="shared" si="14"/>
        <v>1.6950345806695488E-7</v>
      </c>
      <c r="M65">
        <f t="shared" si="15"/>
        <v>4.02942688332164E-11</v>
      </c>
      <c r="N65">
        <f t="shared" si="16"/>
        <v>3.939551075986847E-14</v>
      </c>
      <c r="Q65" s="5"/>
      <c r="AG65">
        <v>9.2227372260525722E-20</v>
      </c>
    </row>
    <row r="66" spans="1:33">
      <c r="A66" s="1">
        <v>45</v>
      </c>
      <c r="B66" s="1">
        <v>37</v>
      </c>
      <c r="C66" s="1">
        <f t="shared" si="0"/>
        <v>2.6529400203960895E-6</v>
      </c>
      <c r="D66">
        <f t="shared" si="1"/>
        <v>1.6324417779522829E-44</v>
      </c>
      <c r="E66">
        <f t="shared" si="3"/>
        <v>5.4473895165055127E-12</v>
      </c>
      <c r="F66">
        <f t="shared" si="5"/>
        <v>1.3300110244089882E-8</v>
      </c>
      <c r="G66">
        <f t="shared" si="7"/>
        <v>6.89500749467781E-8</v>
      </c>
      <c r="H66">
        <f t="shared" si="9"/>
        <v>1.5854733228399184E-7</v>
      </c>
      <c r="I66">
        <f t="shared" si="11"/>
        <v>3.4407499819802609E-7</v>
      </c>
      <c r="J66">
        <f t="shared" si="12"/>
        <v>1.0441113992609063E-7</v>
      </c>
      <c r="K66">
        <f t="shared" si="13"/>
        <v>1.4898594483069955E-8</v>
      </c>
      <c r="L66">
        <f t="shared" si="14"/>
        <v>1.3315087206161425E-7</v>
      </c>
      <c r="M66">
        <f t="shared" si="15"/>
        <v>2.4990532648718311E-11</v>
      </c>
      <c r="N66">
        <f t="shared" si="16"/>
        <v>2.0900909496089284E-14</v>
      </c>
      <c r="Q66" s="5"/>
      <c r="AG66">
        <v>4.9603085870315097E-20</v>
      </c>
    </row>
    <row r="67" spans="1:33">
      <c r="A67" s="1">
        <v>46</v>
      </c>
      <c r="B67" s="1">
        <v>27</v>
      </c>
      <c r="C67" s="1">
        <f t="shared" si="0"/>
        <v>1.9359292040728224E-6</v>
      </c>
      <c r="D67">
        <f t="shared" si="1"/>
        <v>1.6547403467829858E-45</v>
      </c>
      <c r="E67">
        <f t="shared" si="3"/>
        <v>3.271359444616314E-12</v>
      </c>
      <c r="F67">
        <f t="shared" si="5"/>
        <v>9.764293292048258E-9</v>
      </c>
      <c r="G67">
        <f t="shared" si="7"/>
        <v>5.3186358784115081E-8</v>
      </c>
      <c r="H67">
        <f t="shared" si="9"/>
        <v>1.2499164463756717E-7</v>
      </c>
      <c r="I67">
        <f t="shared" si="11"/>
        <v>2.7920778371154487E-7</v>
      </c>
      <c r="J67">
        <f t="shared" si="12"/>
        <v>8.1597513995205235E-8</v>
      </c>
      <c r="K67">
        <f t="shared" si="13"/>
        <v>1.1064288404235226E-8</v>
      </c>
      <c r="L67">
        <f t="shared" si="14"/>
        <v>1.0459464917680467E-7</v>
      </c>
      <c r="M67">
        <f t="shared" si="15"/>
        <v>1.549914516755867E-11</v>
      </c>
      <c r="N67">
        <f t="shared" si="16"/>
        <v>1.1088776597579354E-14</v>
      </c>
      <c r="Q67" s="5"/>
      <c r="AG67">
        <v>2.667826337833284E-20</v>
      </c>
    </row>
    <row r="68" spans="1:33">
      <c r="A68" s="1">
        <v>47</v>
      </c>
      <c r="B68" s="1">
        <v>47</v>
      </c>
      <c r="C68" s="1">
        <f t="shared" si="0"/>
        <v>3.369950836719357E-6</v>
      </c>
      <c r="D68">
        <f t="shared" si="1"/>
        <v>1.677343506061332E-46</v>
      </c>
      <c r="E68">
        <f t="shared" si="3"/>
        <v>1.9645726789784503E-12</v>
      </c>
      <c r="F68">
        <f t="shared" si="5"/>
        <v>7.1684686625439894E-9</v>
      </c>
      <c r="G68">
        <f t="shared" si="7"/>
        <v>4.1026623435813979E-8</v>
      </c>
      <c r="H68">
        <f t="shared" si="9"/>
        <v>9.8537837276378311E-8</v>
      </c>
      <c r="I68">
        <f t="shared" si="11"/>
        <v>2.2656975047122165E-7</v>
      </c>
      <c r="J68">
        <f t="shared" si="12"/>
        <v>6.37686198513953E-8</v>
      </c>
      <c r="K68">
        <f t="shared" si="13"/>
        <v>8.2167803165059982E-9</v>
      </c>
      <c r="L68">
        <f t="shared" si="14"/>
        <v>8.2162741159941108E-8</v>
      </c>
      <c r="M68">
        <f t="shared" si="15"/>
        <v>9.6125802639655855E-12</v>
      </c>
      <c r="N68">
        <f t="shared" si="16"/>
        <v>5.8830438194103702E-15</v>
      </c>
      <c r="AG68">
        <v>1.4348497162948264E-20</v>
      </c>
    </row>
    <row r="69" spans="1:33">
      <c r="A69" s="1">
        <v>48</v>
      </c>
      <c r="B69" s="1">
        <v>65</v>
      </c>
      <c r="C69" s="1">
        <f t="shared" si="0"/>
        <v>4.6605703061012386E-6</v>
      </c>
      <c r="D69">
        <f t="shared" si="1"/>
        <v>1.7002554163835233E-47</v>
      </c>
      <c r="E69">
        <f t="shared" si="3"/>
        <v>1.1797987583847536E-12</v>
      </c>
      <c r="F69">
        <f t="shared" si="5"/>
        <v>5.2627406232997081E-9</v>
      </c>
      <c r="G69">
        <f t="shared" si="7"/>
        <v>3.1646908512315552E-8</v>
      </c>
      <c r="H69">
        <f t="shared" si="9"/>
        <v>7.7682835546814525E-8</v>
      </c>
      <c r="I69">
        <f t="shared" si="11"/>
        <v>1.8385537518404457E-7</v>
      </c>
      <c r="J69">
        <f t="shared" si="12"/>
        <v>4.9835303536216983E-8</v>
      </c>
      <c r="K69">
        <f t="shared" si="13"/>
        <v>6.1021076370240519E-9</v>
      </c>
      <c r="L69">
        <f t="shared" si="14"/>
        <v>6.4541695851995331E-8</v>
      </c>
      <c r="M69">
        <f t="shared" si="15"/>
        <v>5.9617287490530203E-12</v>
      </c>
      <c r="N69">
        <f t="shared" si="16"/>
        <v>3.1211923404298587E-15</v>
      </c>
      <c r="AG69">
        <v>7.7171204105564988E-21</v>
      </c>
    </row>
    <row r="70" spans="1:33">
      <c r="A70" s="1">
        <v>49</v>
      </c>
      <c r="B70" s="1">
        <v>46</v>
      </c>
      <c r="C70" s="1">
        <f t="shared" si="0"/>
        <v>3.2982497550870303E-6</v>
      </c>
      <c r="D70">
        <f t="shared" si="1"/>
        <v>1.7234802951780128E-48</v>
      </c>
      <c r="E70">
        <f t="shared" si="3"/>
        <v>7.0851291233979065E-13</v>
      </c>
      <c r="F70">
        <f t="shared" si="5"/>
        <v>3.863647896355583E-9</v>
      </c>
      <c r="G70">
        <f t="shared" si="7"/>
        <v>2.441163163119568E-8</v>
      </c>
      <c r="H70">
        <f t="shared" si="9"/>
        <v>6.1241682437859453E-8</v>
      </c>
      <c r="I70">
        <f t="shared" si="11"/>
        <v>1.4919378652164487E-7</v>
      </c>
      <c r="J70">
        <f t="shared" si="12"/>
        <v>3.8946389059924734E-8</v>
      </c>
      <c r="K70">
        <f t="shared" si="13"/>
        <v>4.5316676580761866E-9</v>
      </c>
      <c r="L70">
        <f t="shared" si="14"/>
        <v>5.0699750819443771E-8</v>
      </c>
      <c r="M70">
        <f t="shared" si="15"/>
        <v>3.6974681824526733E-12</v>
      </c>
      <c r="N70">
        <f t="shared" si="16"/>
        <v>1.6559185899340115E-15</v>
      </c>
      <c r="AG70">
        <v>4.1505355407402707E-21</v>
      </c>
    </row>
    <row r="71" spans="1:33">
      <c r="A71" s="1">
        <v>50</v>
      </c>
      <c r="B71" s="1">
        <v>65</v>
      </c>
      <c r="C71" s="1">
        <f t="shared" si="0"/>
        <v>4.6605703061012386E-6</v>
      </c>
      <c r="D71">
        <f t="shared" si="1"/>
        <v>1.747022417481814E-49</v>
      </c>
      <c r="E71">
        <f t="shared" si="3"/>
        <v>4.2548828211980849E-13</v>
      </c>
      <c r="F71">
        <f t="shared" si="5"/>
        <v>2.8365021450844926E-9</v>
      </c>
      <c r="G71">
        <f t="shared" si="7"/>
        <v>1.8830520480864195E-8</v>
      </c>
      <c r="H71">
        <f t="shared" si="9"/>
        <v>4.8280210698017174E-8</v>
      </c>
      <c r="I71">
        <f t="shared" si="11"/>
        <v>1.2106682175805004E-7</v>
      </c>
      <c r="J71">
        <f t="shared" si="12"/>
        <v>3.043668068971829E-8</v>
      </c>
      <c r="K71">
        <f t="shared" si="13"/>
        <v>3.3653965129446587E-9</v>
      </c>
      <c r="L71">
        <f t="shared" si="14"/>
        <v>3.9826420722631558E-8</v>
      </c>
      <c r="M71">
        <f t="shared" si="15"/>
        <v>2.2931722551821012E-12</v>
      </c>
      <c r="N71">
        <f t="shared" si="16"/>
        <v>8.7853168834555061E-16</v>
      </c>
      <c r="AG71">
        <v>2.2323022524545344E-21</v>
      </c>
    </row>
    <row r="72" spans="1:33">
      <c r="A72" s="1">
        <v>51</v>
      </c>
      <c r="B72" s="1">
        <v>59</v>
      </c>
      <c r="C72" s="1">
        <f t="shared" si="0"/>
        <v>4.2303638163072784E-6</v>
      </c>
      <c r="D72">
        <f t="shared" si="1"/>
        <v>1.7708861167274099E-50</v>
      </c>
      <c r="E72">
        <f t="shared" si="3"/>
        <v>2.5552149448257608E-13</v>
      </c>
      <c r="F72">
        <f t="shared" si="5"/>
        <v>2.0824217513863362E-9</v>
      </c>
      <c r="G72">
        <f t="shared" si="7"/>
        <v>1.452539129449735E-8</v>
      </c>
      <c r="H72">
        <f t="shared" si="9"/>
        <v>3.8061964535512615E-8</v>
      </c>
      <c r="I72">
        <f t="shared" si="11"/>
        <v>9.8242531893035751E-8</v>
      </c>
      <c r="J72">
        <f t="shared" si="12"/>
        <v>2.3786326634350641E-8</v>
      </c>
      <c r="K72">
        <f t="shared" si="13"/>
        <v>2.4992772073996728E-9</v>
      </c>
      <c r="L72">
        <f t="shared" si="14"/>
        <v>3.1285041088757322E-8</v>
      </c>
      <c r="M72">
        <f t="shared" si="15"/>
        <v>1.4222269759867697E-12</v>
      </c>
      <c r="N72">
        <f t="shared" si="16"/>
        <v>4.6609654129074107E-16</v>
      </c>
      <c r="AG72">
        <v>1.2006097279255703E-21</v>
      </c>
    </row>
    <row r="73" spans="1:33">
      <c r="A73" s="1">
        <v>52</v>
      </c>
      <c r="B73" s="1">
        <v>41</v>
      </c>
      <c r="C73" s="1">
        <f t="shared" si="0"/>
        <v>2.9397443469253968E-6</v>
      </c>
      <c r="D73">
        <f t="shared" si="1"/>
        <v>1.7950757855404174E-51</v>
      </c>
      <c r="E73">
        <f t="shared" si="3"/>
        <v>1.5345013455440953E-13</v>
      </c>
      <c r="F73">
        <f t="shared" si="5"/>
        <v>1.5288126462946013E-9</v>
      </c>
      <c r="G73">
        <f t="shared" si="7"/>
        <v>1.1204522597910504E-8</v>
      </c>
      <c r="H73">
        <f t="shared" si="9"/>
        <v>3.000635505433113E-8</v>
      </c>
      <c r="I73">
        <f t="shared" si="11"/>
        <v>7.9721222813981934E-8</v>
      </c>
      <c r="J73">
        <f t="shared" si="12"/>
        <v>1.858906168264091E-8</v>
      </c>
      <c r="K73">
        <f t="shared" si="13"/>
        <v>1.8560625873953963E-9</v>
      </c>
      <c r="L73">
        <f t="shared" si="14"/>
        <v>2.4575489792108085E-8</v>
      </c>
      <c r="M73">
        <f t="shared" si="15"/>
        <v>8.8206612767685277E-13</v>
      </c>
      <c r="N73">
        <f t="shared" si="16"/>
        <v>2.4728303905839614E-16</v>
      </c>
      <c r="AG73">
        <v>6.4572963504585762E-22</v>
      </c>
    </row>
    <row r="74" spans="1:33">
      <c r="A74" s="1">
        <v>53</v>
      </c>
      <c r="B74" s="1">
        <v>46</v>
      </c>
      <c r="C74" s="1">
        <f t="shared" si="0"/>
        <v>3.2982497550870303E-6</v>
      </c>
      <c r="D74">
        <f t="shared" si="1"/>
        <v>1.8195958765481413E-52</v>
      </c>
      <c r="E74">
        <f t="shared" si="3"/>
        <v>9.2152497160555095E-14</v>
      </c>
      <c r="F74">
        <f t="shared" si="5"/>
        <v>1.1223797993438679E-9</v>
      </c>
      <c r="G74">
        <f t="shared" si="7"/>
        <v>8.6428877612850214E-9</v>
      </c>
      <c r="H74">
        <f t="shared" si="9"/>
        <v>2.3655671866503596E-8</v>
      </c>
      <c r="I74">
        <f t="shared" si="11"/>
        <v>6.4691669122251959E-8</v>
      </c>
      <c r="J74">
        <f t="shared" si="12"/>
        <v>1.4527388762164027E-8</v>
      </c>
      <c r="K74">
        <f t="shared" si="13"/>
        <v>1.3783858461675595E-9</v>
      </c>
      <c r="L74">
        <f t="shared" si="14"/>
        <v>1.9304903477945172E-8</v>
      </c>
      <c r="M74">
        <f t="shared" si="15"/>
        <v>5.4705800602257426E-13</v>
      </c>
      <c r="N74">
        <f t="shared" si="16"/>
        <v>1.311936390615971E-16</v>
      </c>
      <c r="AG74">
        <v>3.472958380046588E-22</v>
      </c>
    </row>
    <row r="75" spans="1:33">
      <c r="A75" s="1">
        <v>54</v>
      </c>
      <c r="B75" s="1">
        <v>32</v>
      </c>
      <c r="C75" s="1">
        <f t="shared" si="0"/>
        <v>2.294434612234456E-6</v>
      </c>
      <c r="D75">
        <f t="shared" si="1"/>
        <v>1.8444509031991793E-53</v>
      </c>
      <c r="E75">
        <f t="shared" si="3"/>
        <v>5.5340992418061619E-14</v>
      </c>
      <c r="F75">
        <f t="shared" si="5"/>
        <v>8.239965943691116E-10</v>
      </c>
      <c r="G75">
        <f t="shared" si="7"/>
        <v>6.6669068852697831E-9</v>
      </c>
      <c r="H75">
        <f t="shared" si="9"/>
        <v>1.8649076518706266E-8</v>
      </c>
      <c r="I75">
        <f t="shared" si="11"/>
        <v>5.2495582808458096E-8</v>
      </c>
      <c r="J75">
        <f t="shared" si="12"/>
        <v>1.1353183277891356E-8</v>
      </c>
      <c r="K75">
        <f t="shared" si="13"/>
        <v>1.0236441129828742E-9</v>
      </c>
      <c r="L75">
        <f t="shared" si="14"/>
        <v>1.5164674293183685E-8</v>
      </c>
      <c r="M75">
        <f t="shared" si="15"/>
        <v>3.3928574350950948E-13</v>
      </c>
      <c r="N75">
        <f t="shared" si="16"/>
        <v>6.9603523944721655E-17</v>
      </c>
      <c r="AG75">
        <v>1.8678777083971468E-22</v>
      </c>
    </row>
    <row r="76" spans="1:33">
      <c r="A76" s="1">
        <v>55</v>
      </c>
      <c r="B76" s="1">
        <v>23</v>
      </c>
      <c r="C76" s="1">
        <f t="shared" si="0"/>
        <v>1.6491248775435152E-6</v>
      </c>
      <c r="D76">
        <f t="shared" si="1"/>
        <v>1.869645440594216E-54</v>
      </c>
      <c r="E76">
        <f t="shared" si="3"/>
        <v>3.3234318506638135E-14</v>
      </c>
      <c r="F76">
        <f t="shared" si="5"/>
        <v>6.0493817505341221E-10</v>
      </c>
      <c r="G76">
        <f t="shared" si="7"/>
        <v>5.1426847882899231E-9</v>
      </c>
      <c r="H76">
        <f t="shared" si="9"/>
        <v>1.4702100069836907E-8</v>
      </c>
      <c r="I76">
        <f t="shared" si="11"/>
        <v>4.259878051982083E-8</v>
      </c>
      <c r="J76">
        <f t="shared" si="12"/>
        <v>8.8725353641731502E-9</v>
      </c>
      <c r="K76">
        <f t="shared" si="13"/>
        <v>7.6019880279379833E-10</v>
      </c>
      <c r="L76">
        <f t="shared" si="14"/>
        <v>1.191238001687352E-8</v>
      </c>
      <c r="M76">
        <f t="shared" si="15"/>
        <v>2.1042524646655196E-13</v>
      </c>
      <c r="N76">
        <f t="shared" si="16"/>
        <v>3.6927480479818206E-17</v>
      </c>
      <c r="AG76">
        <v>1.0046095437170696E-22</v>
      </c>
    </row>
    <row r="77" spans="1:33">
      <c r="A77" s="1">
        <v>56</v>
      </c>
      <c r="B77" s="1">
        <v>25</v>
      </c>
      <c r="C77" s="1">
        <f t="shared" si="0"/>
        <v>1.7925270408081688E-6</v>
      </c>
      <c r="D77">
        <f t="shared" si="1"/>
        <v>1.8951841263281702E-55</v>
      </c>
      <c r="E77">
        <f t="shared" si="3"/>
        <v>1.9958440901399307E-14</v>
      </c>
      <c r="F77">
        <f t="shared" si="5"/>
        <v>4.4411615064639985E-10</v>
      </c>
      <c r="G77">
        <f t="shared" si="7"/>
        <v>3.9669380849074753E-9</v>
      </c>
      <c r="H77">
        <f t="shared" si="9"/>
        <v>1.159047989570335E-8</v>
      </c>
      <c r="I77">
        <f t="shared" si="11"/>
        <v>3.456778655829093E-8</v>
      </c>
      <c r="J77">
        <f t="shared" si="12"/>
        <v>6.9339040744460064E-9</v>
      </c>
      <c r="K77">
        <f t="shared" si="13"/>
        <v>5.64553844875961E-10</v>
      </c>
      <c r="L77">
        <f t="shared" si="14"/>
        <v>9.3575895481112828E-9</v>
      </c>
      <c r="M77">
        <f t="shared" si="15"/>
        <v>1.305058794763892E-13</v>
      </c>
      <c r="N77">
        <f t="shared" si="16"/>
        <v>1.9591519757970022E-17</v>
      </c>
      <c r="AG77">
        <v>5.4031392461632974E-23</v>
      </c>
    </row>
    <row r="78" spans="1:33">
      <c r="A78" s="1">
        <v>57</v>
      </c>
      <c r="B78" s="1">
        <v>20</v>
      </c>
      <c r="C78" s="1">
        <f t="shared" si="0"/>
        <v>1.434021632646535E-6</v>
      </c>
      <c r="D78">
        <f t="shared" si="1"/>
        <v>1.9210716613438411E-56</v>
      </c>
      <c r="E78">
        <f t="shared" si="3"/>
        <v>1.1985784006224937E-14</v>
      </c>
      <c r="F78">
        <f t="shared" si="5"/>
        <v>3.2604845155880728E-10</v>
      </c>
      <c r="G78">
        <f t="shared" si="7"/>
        <v>3.0599965615863117E-9</v>
      </c>
      <c r="H78">
        <f t="shared" si="9"/>
        <v>9.1374173468126688E-9</v>
      </c>
      <c r="I78">
        <f t="shared" si="11"/>
        <v>2.8050846830781192E-8</v>
      </c>
      <c r="J78">
        <f t="shared" si="12"/>
        <v>5.4188598568746894E-9</v>
      </c>
      <c r="K78">
        <f t="shared" si="13"/>
        <v>4.192601232636811E-10</v>
      </c>
      <c r="L78">
        <f t="shared" si="14"/>
        <v>7.3507126222374647E-9</v>
      </c>
      <c r="M78">
        <f t="shared" si="15"/>
        <v>8.0939834282732316E-14</v>
      </c>
      <c r="N78">
        <f t="shared" si="16"/>
        <v>1.0394092460131453E-17</v>
      </c>
      <c r="AG78">
        <v>2.9059960554836252E-23</v>
      </c>
    </row>
    <row r="79" spans="1:33">
      <c r="A79" s="1">
        <v>58</v>
      </c>
      <c r="B79" s="1">
        <v>34</v>
      </c>
      <c r="C79" s="1">
        <f t="shared" si="0"/>
        <v>2.4378367754991094E-6</v>
      </c>
      <c r="D79">
        <f t="shared" si="1"/>
        <v>1.947312810797222E-57</v>
      </c>
      <c r="E79">
        <f t="shared" si="3"/>
        <v>7.1979078402765129E-15</v>
      </c>
      <c r="F79">
        <f t="shared" si="5"/>
        <v>2.3936889619791548E-10</v>
      </c>
      <c r="G79">
        <f t="shared" si="7"/>
        <v>2.3604046134585541E-9</v>
      </c>
      <c r="H79">
        <f t="shared" si="9"/>
        <v>7.2035322541549077E-9</v>
      </c>
      <c r="I79">
        <f t="shared" si="11"/>
        <v>2.2762522170665985E-8</v>
      </c>
      <c r="J79">
        <f t="shared" si="12"/>
        <v>4.2348497806113733E-9</v>
      </c>
      <c r="K79">
        <f t="shared" si="13"/>
        <v>3.1135923092986411E-10</v>
      </c>
      <c r="L79">
        <f t="shared" si="14"/>
        <v>5.7742408744169704E-9</v>
      </c>
      <c r="M79">
        <f t="shared" si="15"/>
        <v>5.019893969529095E-14</v>
      </c>
      <c r="N79">
        <f t="shared" si="16"/>
        <v>5.5144858287888032E-18</v>
      </c>
      <c r="AG79">
        <v>1.5629456672772124E-23</v>
      </c>
    </row>
    <row r="80" spans="1:33">
      <c r="A80" s="1">
        <v>59</v>
      </c>
      <c r="B80" s="1">
        <v>24</v>
      </c>
      <c r="C80" s="1">
        <f t="shared" si="0"/>
        <v>1.7208259591758419E-6</v>
      </c>
      <c r="D80">
        <f t="shared" si="1"/>
        <v>1.973912404934625E-58</v>
      </c>
      <c r="E80">
        <f t="shared" si="3"/>
        <v>4.3226106235692313E-15</v>
      </c>
      <c r="F80">
        <f t="shared" si="5"/>
        <v>1.7573298751481431E-10</v>
      </c>
      <c r="G80">
        <f t="shared" si="7"/>
        <v>1.8207569280235204E-9</v>
      </c>
      <c r="H80">
        <f t="shared" si="9"/>
        <v>5.678943509650541E-9</v>
      </c>
      <c r="I80">
        <f t="shared" si="11"/>
        <v>1.8471186224634597E-8</v>
      </c>
      <c r="J80">
        <f t="shared" si="12"/>
        <v>3.3095435456947859E-9</v>
      </c>
      <c r="K80">
        <f t="shared" si="13"/>
        <v>2.312277397873732E-10</v>
      </c>
      <c r="L80">
        <f t="shared" si="14"/>
        <v>4.5358673899074031E-9</v>
      </c>
      <c r="M80">
        <f t="shared" si="15"/>
        <v>3.1133416183297763E-14</v>
      </c>
      <c r="N80">
        <f t="shared" si="16"/>
        <v>2.9256574417203092E-18</v>
      </c>
      <c r="AG80">
        <v>8.406064950608037E-24</v>
      </c>
    </row>
    <row r="81" spans="1:33">
      <c r="A81" s="1">
        <v>60</v>
      </c>
      <c r="B81" s="1">
        <v>24</v>
      </c>
      <c r="C81" s="1">
        <f t="shared" si="0"/>
        <v>1.7208259591758419E-6</v>
      </c>
      <c r="D81">
        <f t="shared" si="1"/>
        <v>2.0008753399817943E-59</v>
      </c>
      <c r="E81">
        <f t="shared" si="3"/>
        <v>2.5958880021275433E-15</v>
      </c>
      <c r="F81">
        <f t="shared" si="5"/>
        <v>1.2901460211166244E-10</v>
      </c>
      <c r="G81">
        <f t="shared" si="7"/>
        <v>1.4044862359797521E-9</v>
      </c>
      <c r="H81">
        <f t="shared" si="9"/>
        <v>4.4770257490275525E-9</v>
      </c>
      <c r="I81">
        <f t="shared" si="11"/>
        <v>1.4988880317701122E-8</v>
      </c>
      <c r="J81">
        <f t="shared" si="12"/>
        <v>2.5864148785151833E-9</v>
      </c>
      <c r="K81">
        <f t="shared" si="13"/>
        <v>1.7171890965783132E-10</v>
      </c>
      <c r="L81">
        <f t="shared" si="14"/>
        <v>3.5630818710698108E-9</v>
      </c>
      <c r="M81">
        <f t="shared" si="15"/>
        <v>1.9308965669913424E-14</v>
      </c>
      <c r="N81">
        <f t="shared" si="16"/>
        <v>1.5521794292421665E-18</v>
      </c>
      <c r="AG81">
        <v>4.5210738564533805E-24</v>
      </c>
    </row>
    <row r="82" spans="1:33">
      <c r="A82" s="1">
        <v>61</v>
      </c>
      <c r="B82" s="1">
        <v>26</v>
      </c>
      <c r="C82" s="1">
        <f t="shared" si="0"/>
        <v>1.8642281224404955E-6</v>
      </c>
      <c r="D82">
        <f t="shared" si="1"/>
        <v>2.0282065790451602E-60</v>
      </c>
      <c r="E82">
        <f t="shared" si="3"/>
        <v>1.5589270249897174E-15</v>
      </c>
      <c r="F82">
        <f t="shared" si="5"/>
        <v>9.4716238501478967E-11</v>
      </c>
      <c r="G82">
        <f t="shared" si="7"/>
        <v>1.0833854627689711E-9</v>
      </c>
      <c r="H82">
        <f t="shared" si="9"/>
        <v>3.5294873990900339E-9</v>
      </c>
      <c r="I82">
        <f t="shared" si="11"/>
        <v>1.2163080943807256E-8</v>
      </c>
      <c r="J82">
        <f t="shared" si="12"/>
        <v>2.0212883835617719E-9</v>
      </c>
      <c r="K82">
        <f t="shared" si="13"/>
        <v>1.2752528723928073E-10</v>
      </c>
      <c r="L82">
        <f t="shared" si="14"/>
        <v>2.7989249527432754E-9</v>
      </c>
      <c r="M82">
        <f t="shared" si="15"/>
        <v>1.1975433503564948E-14</v>
      </c>
      <c r="N82">
        <f t="shared" si="16"/>
        <v>8.2349387396012927E-19</v>
      </c>
      <c r="AG82">
        <v>2.4315906355241452E-24</v>
      </c>
    </row>
    <row r="83" spans="1:33">
      <c r="A83" s="1">
        <v>62</v>
      </c>
      <c r="B83" s="1">
        <v>20</v>
      </c>
      <c r="C83" s="1">
        <f t="shared" si="0"/>
        <v>1.434021632646535E-6</v>
      </c>
      <c r="D83">
        <f t="shared" si="1"/>
        <v>2.055911153025406E-61</v>
      </c>
      <c r="E83">
        <f t="shared" si="3"/>
        <v>9.3619349804440661E-16</v>
      </c>
      <c r="F83">
        <f t="shared" si="5"/>
        <v>6.9536050098456899E-11</v>
      </c>
      <c r="G83">
        <f t="shared" si="7"/>
        <v>8.3569637841296613E-10</v>
      </c>
      <c r="H83">
        <f t="shared" si="9"/>
        <v>2.7824904297325428E-9</v>
      </c>
      <c r="I83">
        <f t="shared" si="11"/>
        <v>9.8700193016350097E-9</v>
      </c>
      <c r="J83">
        <f t="shared" si="12"/>
        <v>1.5796409011794884E-9</v>
      </c>
      <c r="K83">
        <f t="shared" si="13"/>
        <v>9.4705346766213812E-11</v>
      </c>
      <c r="L83">
        <f t="shared" si="14"/>
        <v>2.1986530690457598E-9</v>
      </c>
      <c r="M83">
        <f t="shared" si="15"/>
        <v>7.4271719184712199E-15</v>
      </c>
      <c r="N83">
        <f t="shared" si="16"/>
        <v>4.3689675798690121E-19</v>
      </c>
      <c r="AG83">
        <v>1.3077939459734827E-24</v>
      </c>
    </row>
    <row r="84" spans="1:33">
      <c r="A84" s="1">
        <v>63</v>
      </c>
      <c r="B84" s="1">
        <v>27</v>
      </c>
      <c r="C84" s="1">
        <f t="shared" si="0"/>
        <v>1.9359292040728224E-6</v>
      </c>
      <c r="D84">
        <f t="shared" si="1"/>
        <v>2.0839941615435126E-62</v>
      </c>
      <c r="E84">
        <f t="shared" si="3"/>
        <v>5.6221891835277115E-16</v>
      </c>
      <c r="F84">
        <f t="shared" si="5"/>
        <v>5.1049981922789382E-11</v>
      </c>
      <c r="G84">
        <f t="shared" si="7"/>
        <v>6.4463522992783336E-10</v>
      </c>
      <c r="H84">
        <f t="shared" si="9"/>
        <v>2.1935913395098912E-9</v>
      </c>
      <c r="I84">
        <f t="shared" si="11"/>
        <v>8.00926027416162E-9</v>
      </c>
      <c r="J84">
        <f t="shared" si="12"/>
        <v>1.2344925132761935E-9</v>
      </c>
      <c r="K84">
        <f t="shared" si="13"/>
        <v>7.0331954550156967E-11</v>
      </c>
      <c r="L84">
        <f t="shared" si="14"/>
        <v>1.727118590045216E-9</v>
      </c>
      <c r="M84">
        <f t="shared" si="15"/>
        <v>4.6063370223805357E-15</v>
      </c>
      <c r="N84">
        <f t="shared" si="16"/>
        <v>2.3179137474519524E-19</v>
      </c>
      <c r="AG84">
        <v>7.0337703235817124E-25</v>
      </c>
    </row>
    <row r="85" spans="1:33">
      <c r="A85" s="1">
        <v>64</v>
      </c>
      <c r="B85" s="1">
        <v>38</v>
      </c>
      <c r="C85" s="1">
        <f t="shared" si="0"/>
        <v>2.7246411020284166E-6</v>
      </c>
      <c r="D85">
        <f t="shared" si="1"/>
        <v>2.112460773879453E-63</v>
      </c>
      <c r="E85">
        <f t="shared" si="3"/>
        <v>3.3763331278633469E-16</v>
      </c>
      <c r="F85">
        <f t="shared" si="5"/>
        <v>3.7478410847713002E-11</v>
      </c>
      <c r="G85">
        <f t="shared" si="7"/>
        <v>4.9725545114036721E-10</v>
      </c>
      <c r="H85">
        <f t="shared" si="9"/>
        <v>1.7293295651102455E-9</v>
      </c>
      <c r="I85">
        <f t="shared" si="11"/>
        <v>6.4993034135847143E-9</v>
      </c>
      <c r="J85">
        <f t="shared" si="12"/>
        <v>9.6475836007857949E-10</v>
      </c>
      <c r="K85">
        <f t="shared" si="13"/>
        <v>5.2231304775814861E-11</v>
      </c>
      <c r="L85">
        <f t="shared" si="14"/>
        <v>1.3567118278348496E-9</v>
      </c>
      <c r="M85">
        <f t="shared" si="15"/>
        <v>2.8568533213811859E-15</v>
      </c>
      <c r="N85">
        <f t="shared" si="16"/>
        <v>1.2297468549281009E-19</v>
      </c>
      <c r="AG85">
        <v>3.7830061163092375E-25</v>
      </c>
    </row>
    <row r="86" spans="1:33">
      <c r="A86" s="1">
        <v>65</v>
      </c>
      <c r="B86" s="1">
        <v>26</v>
      </c>
      <c r="C86" s="1">
        <f t="shared" ref="C86:C149" si="17">B86/SUM(B$22:B$254)</f>
        <v>1.8642281224404955E-6</v>
      </c>
      <c r="D86">
        <f t="shared" ref="D86:D149" si="18">D$19*(1-D$19)^(A86-1)</f>
        <v>2.1413162299237098E-64</v>
      </c>
      <c r="E86">
        <f t="shared" si="3"/>
        <v>2.0276132691704722E-16</v>
      </c>
      <c r="F86">
        <f t="shared" si="5"/>
        <v>2.7514824232345644E-11</v>
      </c>
      <c r="G86">
        <f t="shared" si="7"/>
        <v>3.8357038555973912E-10</v>
      </c>
      <c r="H86">
        <f t="shared" si="9"/>
        <v>1.3633262909547092E-9</v>
      </c>
      <c r="I86">
        <f t="shared" si="11"/>
        <v>5.2740132566431767E-9</v>
      </c>
      <c r="J86">
        <f t="shared" si="12"/>
        <v>7.5396058164126835E-10</v>
      </c>
      <c r="K86">
        <f t="shared" si="13"/>
        <v>3.8789042847352115E-11</v>
      </c>
      <c r="L86">
        <f t="shared" si="14"/>
        <v>1.0657444106017004E-9</v>
      </c>
      <c r="M86">
        <f t="shared" si="15"/>
        <v>1.7718223526052002E-15</v>
      </c>
      <c r="N86">
        <f t="shared" si="16"/>
        <v>6.5243037143551134E-20</v>
      </c>
      <c r="AG86">
        <v>2.034632155680857E-25</v>
      </c>
    </row>
    <row r="87" spans="1:33">
      <c r="A87" s="1">
        <v>66</v>
      </c>
      <c r="B87" s="1">
        <v>32</v>
      </c>
      <c r="C87" s="1">
        <f t="shared" si="17"/>
        <v>2.294434612234456E-6</v>
      </c>
      <c r="D87">
        <f t="shared" si="18"/>
        <v>2.1705658411417897E-65</v>
      </c>
      <c r="E87">
        <f t="shared" ref="E87:E150" si="19">(1-E$9)*E$19*(1-E$19)^(A87-2)</f>
        <v>1.2176569709274752E-16</v>
      </c>
      <c r="F87">
        <f t="shared" si="5"/>
        <v>2.0200044116413556E-11</v>
      </c>
      <c r="G87">
        <f t="shared" si="7"/>
        <v>2.9587657679978967E-10</v>
      </c>
      <c r="H87">
        <f t="shared" si="9"/>
        <v>1.0747856354898049E-9</v>
      </c>
      <c r="I87">
        <f t="shared" si="11"/>
        <v>4.2797226196747698E-9</v>
      </c>
      <c r="J87">
        <f t="shared" si="12"/>
        <v>5.8922169756843464E-10</v>
      </c>
      <c r="K87">
        <f t="shared" si="13"/>
        <v>2.8806284879760502E-11</v>
      </c>
      <c r="L87">
        <f t="shared" si="14"/>
        <v>8.3717936663188483E-10</v>
      </c>
      <c r="M87">
        <f t="shared" si="15"/>
        <v>1.0988854155360212E-15</v>
      </c>
      <c r="N87">
        <f t="shared" si="16"/>
        <v>3.4614066127972869E-20</v>
      </c>
      <c r="AG87">
        <v>1.0942958804859978E-25</v>
      </c>
    </row>
    <row r="88" spans="1:33">
      <c r="A88" s="1">
        <v>67</v>
      </c>
      <c r="B88" s="1">
        <v>29</v>
      </c>
      <c r="C88" s="1">
        <f t="shared" si="17"/>
        <v>2.0793313673374758E-6</v>
      </c>
      <c r="D88">
        <f t="shared" si="18"/>
        <v>2.2002149915519108E-66</v>
      </c>
      <c r="E88">
        <f t="shared" si="19"/>
        <v>7.3124817310692809E-17</v>
      </c>
      <c r="F88">
        <f t="shared" ref="F88:F151" si="20">(1-F$9) * (1-F$10) * F$19 * (1 - F$19)^(A88-3)</f>
        <v>1.4829888748675759E-11</v>
      </c>
      <c r="G88">
        <f t="shared" si="7"/>
        <v>2.282317717803255E-10</v>
      </c>
      <c r="H88">
        <f t="shared" si="9"/>
        <v>8.4731305331630251E-10</v>
      </c>
      <c r="I88">
        <f t="shared" si="11"/>
        <v>3.4728819989758114E-9</v>
      </c>
      <c r="J88">
        <f t="shared" si="12"/>
        <v>4.6047793125956258E-10</v>
      </c>
      <c r="K88">
        <f t="shared" si="13"/>
        <v>2.1392692050676987E-11</v>
      </c>
      <c r="L88">
        <f t="shared" si="14"/>
        <v>6.5763356105097016E-10</v>
      </c>
      <c r="M88">
        <f t="shared" si="15"/>
        <v>6.8152947427390387E-16</v>
      </c>
      <c r="N88">
        <f t="shared" si="16"/>
        <v>1.8364160014125071E-20</v>
      </c>
      <c r="AG88">
        <v>5.8855035329366779E-26</v>
      </c>
    </row>
    <row r="89" spans="1:33">
      <c r="A89" s="1">
        <v>68</v>
      </c>
      <c r="B89" s="1">
        <v>19</v>
      </c>
      <c r="C89" s="1">
        <f t="shared" si="17"/>
        <v>1.3623205510142083E-6</v>
      </c>
      <c r="D89">
        <f t="shared" si="18"/>
        <v>2.2302691387160487E-67</v>
      </c>
      <c r="E89">
        <f t="shared" si="19"/>
        <v>4.3914164944576047E-17</v>
      </c>
      <c r="F89">
        <f t="shared" si="20"/>
        <v>1.0887382177517089E-11</v>
      </c>
      <c r="G89">
        <f t="shared" ref="G89:G152" si="21">(1-G$9) * (1-G$10) * (1-G$11) * G$19 * (1-G$19)^(A89 - 4)</f>
        <v>1.76052265486477E-10</v>
      </c>
      <c r="H89">
        <f t="shared" si="9"/>
        <v>6.6798381613372924E-10</v>
      </c>
      <c r="I89">
        <f t="shared" si="11"/>
        <v>2.8181521212061097E-9</v>
      </c>
      <c r="J89">
        <f t="shared" si="12"/>
        <v>3.5986442123927267E-10</v>
      </c>
      <c r="K89">
        <f t="shared" si="13"/>
        <v>1.5887063364309245E-11</v>
      </c>
      <c r="L89">
        <f t="shared" si="14"/>
        <v>5.1659407512696894E-10</v>
      </c>
      <c r="M89">
        <f t="shared" si="15"/>
        <v>4.2268503861933207E-16</v>
      </c>
      <c r="N89">
        <f t="shared" si="16"/>
        <v>9.7429285475320814E-21</v>
      </c>
      <c r="AG89">
        <v>3.16542833194494E-26</v>
      </c>
    </row>
    <row r="90" spans="1:33">
      <c r="A90" s="1">
        <v>69</v>
      </c>
      <c r="B90" s="1">
        <v>24</v>
      </c>
      <c r="C90" s="1">
        <f t="shared" si="17"/>
        <v>1.7208259591758419E-6</v>
      </c>
      <c r="D90">
        <f t="shared" si="18"/>
        <v>2.2607338147445163E-68</v>
      </c>
      <c r="E90">
        <f t="shared" si="19"/>
        <v>2.6372084795587455E-17</v>
      </c>
      <c r="F90">
        <f t="shared" si="20"/>
        <v>7.9929858334170848E-12</v>
      </c>
      <c r="G90">
        <f t="shared" si="21"/>
        <v>1.3580230281327042E-10</v>
      </c>
      <c r="H90">
        <f t="shared" ref="H90:H153" si="22">(1-H$9) * (1-H$10) * (1-H$11) * (1-H$12)* H$19 * (1-H$19)^(A90 - 5)</f>
        <v>5.2660864466820872E-10</v>
      </c>
      <c r="I90">
        <f t="shared" si="11"/>
        <v>2.2868560983646065E-9</v>
      </c>
      <c r="J90">
        <f t="shared" si="12"/>
        <v>2.8123476258600242E-10</v>
      </c>
      <c r="K90">
        <f t="shared" si="13"/>
        <v>1.1798364681904986E-11</v>
      </c>
      <c r="L90">
        <f t="shared" si="14"/>
        <v>4.0580264491033867E-10</v>
      </c>
      <c r="M90">
        <f t="shared" si="15"/>
        <v>2.6214954542204065E-16</v>
      </c>
      <c r="N90">
        <f t="shared" si="16"/>
        <v>5.1690170750692032E-21</v>
      </c>
      <c r="AG90">
        <v>1.7024773613006561E-26</v>
      </c>
    </row>
    <row r="91" spans="1:33">
      <c r="A91" s="1">
        <v>70</v>
      </c>
      <c r="B91" s="1">
        <v>24</v>
      </c>
      <c r="C91" s="1">
        <f t="shared" si="17"/>
        <v>1.7208259591758419E-6</v>
      </c>
      <c r="D91">
        <f t="shared" si="18"/>
        <v>2.2916146273142688E-69</v>
      </c>
      <c r="E91">
        <f t="shared" si="19"/>
        <v>1.5837415042354261E-17</v>
      </c>
      <c r="F91">
        <f t="shared" si="20"/>
        <v>5.8680609802728613E-12</v>
      </c>
      <c r="G91">
        <f t="shared" si="21"/>
        <v>1.0475449093725968E-10</v>
      </c>
      <c r="H91">
        <f t="shared" si="22"/>
        <v>4.1515476564146191E-10</v>
      </c>
      <c r="I91">
        <f t="shared" ref="I91:I154" si="23">(1-I$9) * (1-I$10) * (1-I$11) * (1-I$12)* (1-I$13)*I$19 * (1-I$19)^(A91 - 6)</f>
        <v>1.8557233923870595E-9</v>
      </c>
      <c r="J91">
        <f t="shared" si="12"/>
        <v>2.1978552760073083E-10</v>
      </c>
      <c r="K91">
        <f t="shared" si="13"/>
        <v>8.7619345359912789E-12</v>
      </c>
      <c r="L91">
        <f t="shared" si="14"/>
        <v>3.1877211633864028E-10</v>
      </c>
      <c r="M91">
        <f t="shared" si="15"/>
        <v>1.6258532449944027E-16</v>
      </c>
      <c r="N91">
        <f t="shared" si="16"/>
        <v>2.7423723156755497E-21</v>
      </c>
      <c r="AG91">
        <v>9.1565148908626771E-27</v>
      </c>
    </row>
    <row r="92" spans="1:33">
      <c r="A92" s="1">
        <v>71</v>
      </c>
      <c r="B92" s="1">
        <v>12</v>
      </c>
      <c r="C92" s="1">
        <f t="shared" si="17"/>
        <v>8.6041297958792093E-7</v>
      </c>
      <c r="D92">
        <f t="shared" si="18"/>
        <v>2.3229172607011159E-70</v>
      </c>
      <c r="E92">
        <f t="shared" si="19"/>
        <v>9.5109551318353344E-18</v>
      </c>
      <c r="F92">
        <f t="shared" si="20"/>
        <v>4.3080446263570986E-12</v>
      </c>
      <c r="G92">
        <f t="shared" si="21"/>
        <v>8.08049874280343E-11</v>
      </c>
      <c r="H92">
        <f t="shared" si="22"/>
        <v>3.2728949890940161E-10</v>
      </c>
      <c r="I92">
        <f t="shared" si="23"/>
        <v>1.5058705755535853E-9</v>
      </c>
      <c r="J92">
        <f t="shared" ref="J92:J155" si="24">(1-J$9) * (1-J$10) * (1-J$11) * (1-J$12)* (1-J$13)*(1-J$14)*J$19 * (1-J$19)^(A92 - 7)</f>
        <v>1.7176282796106894E-10</v>
      </c>
      <c r="K92">
        <f t="shared" si="13"/>
        <v>6.5069608274390992E-12</v>
      </c>
      <c r="L92">
        <f t="shared" si="14"/>
        <v>2.5040660387382998E-10</v>
      </c>
      <c r="M92">
        <f t="shared" si="15"/>
        <v>1.0083552767574555E-16</v>
      </c>
      <c r="N92">
        <f t="shared" si="16"/>
        <v>1.4549392676716962E-21</v>
      </c>
      <c r="AG92">
        <v>4.9246919138200245E-27</v>
      </c>
    </row>
    <row r="93" spans="1:33">
      <c r="A93" s="1">
        <v>72</v>
      </c>
      <c r="B93" s="1">
        <v>20</v>
      </c>
      <c r="C93" s="1">
        <f t="shared" si="17"/>
        <v>1.434021632646535E-6</v>
      </c>
      <c r="D93">
        <f t="shared" si="18"/>
        <v>2.3546474768260342E-71</v>
      </c>
      <c r="E93">
        <f t="shared" si="19"/>
        <v>5.7116813114937511E-18</v>
      </c>
      <c r="F93">
        <f t="shared" si="20"/>
        <v>3.162756584343008E-12</v>
      </c>
      <c r="G93">
        <f t="shared" si="21"/>
        <v>6.2330940991880188E-11</v>
      </c>
      <c r="H93">
        <f t="shared" si="22"/>
        <v>2.5802044192087473E-10</v>
      </c>
      <c r="I93">
        <f t="shared" si="23"/>
        <v>1.2219742444487706E-9</v>
      </c>
      <c r="J93">
        <f t="shared" si="24"/>
        <v>1.3423299245971675E-10</v>
      </c>
      <c r="K93">
        <f t="shared" ref="K93:K156" si="25">(1-K$9) * (1-K$10) * (1-K$11) * (1-K$12)* (1-K$13)*(1-K$14)*(1 - K$15)*K$19 * (1-K$19)^(A93 - 8)</f>
        <v>4.8323277280725234E-12</v>
      </c>
      <c r="L93">
        <f t="shared" si="14"/>
        <v>1.9670311187761976E-10</v>
      </c>
      <c r="M93">
        <f t="shared" si="15"/>
        <v>6.2538262127594735E-17</v>
      </c>
      <c r="N93">
        <f t="shared" si="16"/>
        <v>7.7190404107897053E-22</v>
      </c>
      <c r="AG93">
        <v>2.6486704532360997E-27</v>
      </c>
    </row>
    <row r="94" spans="1:33">
      <c r="A94" s="1">
        <v>73</v>
      </c>
      <c r="B94" s="1">
        <v>19</v>
      </c>
      <c r="C94" s="1">
        <f t="shared" si="17"/>
        <v>1.3623205510142083E-6</v>
      </c>
      <c r="D94">
        <f t="shared" si="18"/>
        <v>2.3868111163157736E-72</v>
      </c>
      <c r="E94">
        <f t="shared" si="19"/>
        <v>3.4300764699088267E-18</v>
      </c>
      <c r="F94">
        <f t="shared" si="20"/>
        <v>2.321941873722802E-12</v>
      </c>
      <c r="G94">
        <f t="shared" si="21"/>
        <v>4.8080524836333879E-11</v>
      </c>
      <c r="H94">
        <f t="shared" si="22"/>
        <v>2.034118071948049E-10</v>
      </c>
      <c r="I94">
        <f t="shared" si="23"/>
        <v>9.9159986146034412E-10</v>
      </c>
      <c r="J94">
        <f t="shared" si="24"/>
        <v>1.0490335119991371E-10</v>
      </c>
      <c r="K94">
        <f t="shared" si="25"/>
        <v>3.5886786305871785E-12</v>
      </c>
      <c r="L94">
        <f t="shared" ref="L94:L157" si="26">(1-L$9) * (1-L$10) * (1-L$11) * (1-L$12)* (1-L$13)*(1-L$14)*(1 - L$15)*(1-L$16)*L$19 * (1-L$19)^(A94 - 9)</f>
        <v>1.5451714780587346E-10</v>
      </c>
      <c r="M94">
        <f t="shared" si="15"/>
        <v>3.8786272260272903E-17</v>
      </c>
      <c r="N94">
        <f t="shared" si="16"/>
        <v>4.0952626812220598E-22</v>
      </c>
      <c r="AG94">
        <v>1.4245470158566972E-27</v>
      </c>
    </row>
    <row r="95" spans="1:33">
      <c r="A95" s="1">
        <v>74</v>
      </c>
      <c r="B95" s="1">
        <v>15</v>
      </c>
      <c r="C95" s="1">
        <f t="shared" si="17"/>
        <v>1.0755162244849013E-6</v>
      </c>
      <c r="D95">
        <f t="shared" si="18"/>
        <v>2.4194140995779488E-73</v>
      </c>
      <c r="E95">
        <f t="shared" si="19"/>
        <v>2.0598881393726142E-18</v>
      </c>
      <c r="F95">
        <f t="shared" si="20"/>
        <v>1.7046566566763793E-12</v>
      </c>
      <c r="G95">
        <f t="shared" si="21"/>
        <v>3.708811116518307E-11</v>
      </c>
      <c r="H95">
        <f t="shared" si="22"/>
        <v>1.6036079544017313E-10</v>
      </c>
      <c r="I95">
        <f t="shared" si="23"/>
        <v>8.0465712736173424E-10</v>
      </c>
      <c r="J95">
        <f t="shared" si="24"/>
        <v>8.1982178086918111E-11</v>
      </c>
      <c r="K95">
        <f t="shared" si="25"/>
        <v>2.6650953822558666E-12</v>
      </c>
      <c r="L95">
        <f t="shared" si="26"/>
        <v>1.2137860320642253E-10</v>
      </c>
      <c r="M95">
        <f t="shared" ref="M95:M158" si="27">(1-M$9) * (1-M$10) * (1-M$11) * (1-M$12)* (1-M$13)*(1-M$14)*(1 - M$15)*(1-M$16)*(1-M$17)*M$19 * (1-M$19)^(A95 - 10)</f>
        <v>2.405527215928529E-17</v>
      </c>
      <c r="N95">
        <f t="shared" si="16"/>
        <v>2.1727022447981071E-22</v>
      </c>
      <c r="AG95">
        <v>7.6617089072248177E-28</v>
      </c>
    </row>
    <row r="96" spans="1:33">
      <c r="A96" s="1">
        <v>75</v>
      </c>
      <c r="B96" s="1">
        <v>25</v>
      </c>
      <c r="C96" s="1">
        <f t="shared" si="17"/>
        <v>1.7925270408081688E-6</v>
      </c>
      <c r="D96">
        <f t="shared" si="18"/>
        <v>2.4524624278908185E-74</v>
      </c>
      <c r="E96">
        <f t="shared" si="19"/>
        <v>1.2370392275367425E-18</v>
      </c>
      <c r="F96">
        <f t="shared" si="20"/>
        <v>1.2514759090381939E-12</v>
      </c>
      <c r="G96">
        <f t="shared" si="21"/>
        <v>2.86088389110409E-11</v>
      </c>
      <c r="H96">
        <f t="shared" si="22"/>
        <v>1.2642129809887375E-10</v>
      </c>
      <c r="I96">
        <f t="shared" si="23"/>
        <v>6.5295803053108025E-10</v>
      </c>
      <c r="J96">
        <f t="shared" si="24"/>
        <v>6.4069235605894414E-11</v>
      </c>
      <c r="K96">
        <f t="shared" si="25"/>
        <v>1.9792057544476746E-12</v>
      </c>
      <c r="L96">
        <f t="shared" si="26"/>
        <v>9.5347121827873581E-11</v>
      </c>
      <c r="M96">
        <f t="shared" si="27"/>
        <v>1.4919095982574699E-17</v>
      </c>
      <c r="N96">
        <f t="shared" ref="N96:N159" si="28">(1-N$9) * (1-N$10) * (1-N$11) * (1-N$12)* (1-N$13)*(1-N$14)*(1 - N$15)*(1-N$16)*(1-N$17)*(1-N$18)*N$19 * (1-N$19)^(A96 - 11)</f>
        <v>1.1527062882183807E-22</v>
      </c>
      <c r="AG96">
        <v>4.1207333085981643E-28</v>
      </c>
    </row>
    <row r="97" spans="1:33">
      <c r="A97" s="1">
        <v>76</v>
      </c>
      <c r="B97" s="1">
        <v>26</v>
      </c>
      <c r="C97" s="1">
        <f t="shared" si="17"/>
        <v>1.8642281224404955E-6</v>
      </c>
      <c r="D97">
        <f t="shared" si="18"/>
        <v>2.4859621845079486E-75</v>
      </c>
      <c r="E97">
        <f t="shared" si="19"/>
        <v>7.428879370754462E-19</v>
      </c>
      <c r="F97">
        <f t="shared" si="20"/>
        <v>9.1877267176876884E-13</v>
      </c>
      <c r="G97">
        <f t="shared" si="21"/>
        <v>2.2068140925069076E-11</v>
      </c>
      <c r="H97">
        <f t="shared" si="22"/>
        <v>9.9664912294395144E-11</v>
      </c>
      <c r="I97">
        <f t="shared" si="23"/>
        <v>5.2985821555192569E-10</v>
      </c>
      <c r="J97">
        <f t="shared" si="24"/>
        <v>5.0070235347633704E-11</v>
      </c>
      <c r="K97">
        <f t="shared" si="25"/>
        <v>1.4698368563165767E-12</v>
      </c>
      <c r="L97">
        <f t="shared" si="26"/>
        <v>7.4898486229888743E-11</v>
      </c>
      <c r="M97">
        <f t="shared" si="27"/>
        <v>9.2528333690608984E-18</v>
      </c>
      <c r="N97">
        <f t="shared" si="28"/>
        <v>6.1155723941439826E-23</v>
      </c>
      <c r="AG97">
        <v>2.2162735763268432E-28</v>
      </c>
    </row>
    <row r="98" spans="1:33">
      <c r="A98" s="1">
        <v>77</v>
      </c>
      <c r="B98" s="1">
        <v>15</v>
      </c>
      <c r="C98" s="1">
        <f t="shared" si="17"/>
        <v>1.0755162244849013E-6</v>
      </c>
      <c r="D98">
        <f t="shared" si="18"/>
        <v>2.5199195357779644E-76</v>
      </c>
      <c r="E98">
        <f t="shared" si="19"/>
        <v>4.4613175941974732E-19</v>
      </c>
      <c r="F98">
        <f t="shared" si="20"/>
        <v>6.7451815595705506E-13</v>
      </c>
      <c r="G98">
        <f t="shared" si="21"/>
        <v>1.7022810516814146E-11</v>
      </c>
      <c r="H98">
        <f t="shared" si="22"/>
        <v>7.8571371216903898E-11</v>
      </c>
      <c r="I98">
        <f t="shared" si="23"/>
        <v>4.299659632940337E-10</v>
      </c>
      <c r="J98">
        <f t="shared" si="24"/>
        <v>3.9129988738882014E-11</v>
      </c>
      <c r="K98">
        <f t="shared" si="25"/>
        <v>1.0915592678182633E-12</v>
      </c>
      <c r="L98">
        <f t="shared" si="26"/>
        <v>5.8835370507103026E-11</v>
      </c>
      <c r="M98">
        <f t="shared" si="27"/>
        <v>5.7386134827206628E-18</v>
      </c>
      <c r="N98">
        <f t="shared" si="28"/>
        <v>3.2445581402892867E-23</v>
      </c>
      <c r="AG98">
        <v>1.1919889488785059E-28</v>
      </c>
    </row>
    <row r="99" spans="1:33">
      <c r="A99" s="1">
        <v>78</v>
      </c>
      <c r="B99" s="1">
        <v>21</v>
      </c>
      <c r="C99" s="1">
        <f t="shared" si="17"/>
        <v>1.5057227142788617E-6</v>
      </c>
      <c r="D99">
        <f t="shared" si="18"/>
        <v>2.5543407322796015E-77</v>
      </c>
      <c r="E99">
        <f t="shared" si="19"/>
        <v>2.6791866825365591E-19</v>
      </c>
      <c r="F99">
        <f t="shared" si="20"/>
        <v>4.9519838442714512E-13</v>
      </c>
      <c r="G99">
        <f t="shared" si="21"/>
        <v>1.313096915935392E-11</v>
      </c>
      <c r="H99">
        <f t="shared" si="22"/>
        <v>6.1942164326288104E-11</v>
      </c>
      <c r="I99">
        <f t="shared" si="23"/>
        <v>3.4890603592660364E-10</v>
      </c>
      <c r="J99">
        <f t="shared" si="24"/>
        <v>3.0580164204828238E-11</v>
      </c>
      <c r="K99">
        <f t="shared" si="25"/>
        <v>8.1063529604629455E-13</v>
      </c>
      <c r="L99">
        <f t="shared" si="26"/>
        <v>4.6217233444255031E-11</v>
      </c>
      <c r="M99">
        <f t="shared" si="27"/>
        <v>3.5590919441150303E-18</v>
      </c>
      <c r="N99">
        <f t="shared" si="28"/>
        <v>1.7213691290447059E-23</v>
      </c>
      <c r="AG99">
        <v>6.410930804866255E-29</v>
      </c>
    </row>
    <row r="100" spans="1:33">
      <c r="A100" s="1">
        <v>79</v>
      </c>
      <c r="B100" s="1">
        <v>30</v>
      </c>
      <c r="C100" s="1">
        <f t="shared" si="17"/>
        <v>2.1510324489698025E-6</v>
      </c>
      <c r="D100">
        <f t="shared" si="18"/>
        <v>2.5892321099722587E-78</v>
      </c>
      <c r="E100">
        <f t="shared" si="19"/>
        <v>1.6089509720664665E-19</v>
      </c>
      <c r="F100">
        <f t="shared" si="20"/>
        <v>3.635505401501266E-13</v>
      </c>
      <c r="G100">
        <f t="shared" si="21"/>
        <v>1.0128900330153767E-11</v>
      </c>
      <c r="H100">
        <f t="shared" si="22"/>
        <v>4.8832439373279243E-11</v>
      </c>
      <c r="I100">
        <f t="shared" si="23"/>
        <v>2.8312804337669694E-10</v>
      </c>
      <c r="J100">
        <f t="shared" si="24"/>
        <v>2.389845928744257E-11</v>
      </c>
      <c r="K100">
        <f t="shared" si="25"/>
        <v>6.0200998935173798E-13</v>
      </c>
      <c r="L100">
        <f t="shared" si="26"/>
        <v>3.6305247146916303E-11</v>
      </c>
      <c r="M100">
        <f t="shared" si="27"/>
        <v>2.207351219036806E-18</v>
      </c>
      <c r="N100">
        <f t="shared" si="28"/>
        <v>9.1325584264732489E-24</v>
      </c>
      <c r="AG100">
        <v>3.4480213783401616E-29</v>
      </c>
    </row>
    <row r="101" spans="1:33">
      <c r="A101" s="1">
        <v>80</v>
      </c>
      <c r="B101" s="1">
        <v>10</v>
      </c>
      <c r="C101" s="1">
        <f t="shared" si="17"/>
        <v>7.1701081632326751E-7</v>
      </c>
      <c r="D101">
        <f t="shared" si="18"/>
        <v>2.6246000913622638E-79</v>
      </c>
      <c r="E101">
        <f t="shared" si="19"/>
        <v>9.662347336180082E-20</v>
      </c>
      <c r="F101">
        <f t="shared" si="20"/>
        <v>2.6690110347662859E-13</v>
      </c>
      <c r="G101">
        <f t="shared" si="21"/>
        <v>7.8131797168303663E-12</v>
      </c>
      <c r="H101">
        <f t="shared" si="22"/>
        <v>3.8497316990471569E-11</v>
      </c>
      <c r="I101">
        <f t="shared" si="23"/>
        <v>2.2975093776589082E-10</v>
      </c>
      <c r="J101">
        <f t="shared" si="24"/>
        <v>1.8676693574568004E-11</v>
      </c>
      <c r="K101">
        <f t="shared" si="25"/>
        <v>4.4707654483697992E-13</v>
      </c>
      <c r="L101">
        <f t="shared" si="26"/>
        <v>2.8519036562161759E-11</v>
      </c>
      <c r="M101">
        <f t="shared" si="27"/>
        <v>1.3690007116112304E-18</v>
      </c>
      <c r="N101">
        <f t="shared" si="28"/>
        <v>4.8451910752711916E-24</v>
      </c>
      <c r="AG101">
        <v>1.8544657222733538E-29</v>
      </c>
    </row>
    <row r="102" spans="1:33">
      <c r="A102" s="1">
        <v>81</v>
      </c>
      <c r="B102" s="1">
        <v>12</v>
      </c>
      <c r="C102" s="1">
        <f t="shared" si="17"/>
        <v>8.6041297958792093E-7</v>
      </c>
      <c r="D102">
        <f t="shared" si="18"/>
        <v>2.6604511866850767E-80</v>
      </c>
      <c r="E102">
        <f t="shared" si="19"/>
        <v>5.8025979452361811E-20</v>
      </c>
      <c r="F102">
        <f t="shared" si="20"/>
        <v>1.959457934174031E-13</v>
      </c>
      <c r="G102">
        <f t="shared" si="21"/>
        <v>6.0268909059906489E-12</v>
      </c>
      <c r="H102">
        <f t="shared" si="22"/>
        <v>3.0349567510563784E-11</v>
      </c>
      <c r="I102">
        <f t="shared" si="23"/>
        <v>1.8643682474814431E-10</v>
      </c>
      <c r="J102">
        <f t="shared" si="24"/>
        <v>1.4595873260398692E-11</v>
      </c>
      <c r="K102">
        <f t="shared" si="25"/>
        <v>3.3201681114728011E-13</v>
      </c>
      <c r="L102">
        <f t="shared" si="26"/>
        <v>2.2402696864797472E-11</v>
      </c>
      <c r="M102">
        <f t="shared" si="27"/>
        <v>8.4905516268945169E-19</v>
      </c>
      <c r="N102">
        <f t="shared" si="28"/>
        <v>2.5705695446564329E-24</v>
      </c>
      <c r="AG102">
        <v>9.9739611148882934E-30</v>
      </c>
    </row>
    <row r="103" spans="1:33">
      <c r="A103" s="1">
        <v>82</v>
      </c>
      <c r="B103" s="1">
        <v>12</v>
      </c>
      <c r="C103" s="1">
        <f t="shared" si="17"/>
        <v>8.6041297958792093E-7</v>
      </c>
      <c r="D103">
        <f t="shared" si="18"/>
        <v>2.6967919951036393E-81</v>
      </c>
      <c r="E103">
        <f t="shared" si="19"/>
        <v>3.4846752805069736E-20</v>
      </c>
      <c r="F103">
        <f t="shared" si="20"/>
        <v>1.4385385994231261E-13</v>
      </c>
      <c r="G103">
        <f t="shared" si="21"/>
        <v>4.6489925112651052E-12</v>
      </c>
      <c r="H103">
        <f t="shared" si="22"/>
        <v>2.3926245257721421E-11</v>
      </c>
      <c r="I103">
        <f t="shared" si="23"/>
        <v>1.512885647395629E-10</v>
      </c>
      <c r="J103">
        <f t="shared" si="24"/>
        <v>1.1406704049785174E-11</v>
      </c>
      <c r="K103">
        <f t="shared" si="25"/>
        <v>2.4656887988745722E-13</v>
      </c>
      <c r="L103">
        <f t="shared" si="26"/>
        <v>1.7598098930238321E-11</v>
      </c>
      <c r="M103">
        <f t="shared" si="27"/>
        <v>5.2658458332075098E-19</v>
      </c>
      <c r="N103">
        <f t="shared" si="28"/>
        <v>1.3637909591718898E-24</v>
      </c>
      <c r="AG103">
        <v>5.3643429008411794E-30</v>
      </c>
    </row>
    <row r="104" spans="1:33">
      <c r="A104" s="1">
        <v>83</v>
      </c>
      <c r="B104" s="1">
        <v>18</v>
      </c>
      <c r="C104" s="1">
        <f t="shared" si="17"/>
        <v>1.2906194693818814E-6</v>
      </c>
      <c r="D104">
        <f t="shared" si="18"/>
        <v>2.7336292059230908E-82</v>
      </c>
      <c r="E104">
        <f t="shared" si="19"/>
        <v>2.0926767501693775E-20</v>
      </c>
      <c r="F104">
        <f t="shared" si="20"/>
        <v>1.0561049900275397E-13</v>
      </c>
      <c r="G104">
        <f t="shared" si="21"/>
        <v>3.5861162425083665E-12</v>
      </c>
      <c r="H104">
        <f t="shared" si="22"/>
        <v>1.886238451119208E-11</v>
      </c>
      <c r="I104">
        <f t="shared" si="23"/>
        <v>1.2276667901781962E-10</v>
      </c>
      <c r="J104">
        <f t="shared" si="24"/>
        <v>8.914361954101495E-12</v>
      </c>
      <c r="K104">
        <f t="shared" si="25"/>
        <v>1.8311185002613184E-13</v>
      </c>
      <c r="L104">
        <f t="shared" si="26"/>
        <v>1.3823919853376766E-11</v>
      </c>
      <c r="M104">
        <f t="shared" si="27"/>
        <v>3.2658811297106535E-19</v>
      </c>
      <c r="N104">
        <f t="shared" si="28"/>
        <v>7.2354618227906026E-25</v>
      </c>
      <c r="AG104">
        <v>2.8851300327259639E-30</v>
      </c>
    </row>
    <row r="105" spans="1:33">
      <c r="A105" s="1">
        <v>84</v>
      </c>
      <c r="B105" s="1">
        <v>24</v>
      </c>
      <c r="C105" s="1">
        <f t="shared" si="17"/>
        <v>1.7208259591758419E-6</v>
      </c>
      <c r="D105">
        <f t="shared" si="18"/>
        <v>2.7709695998220748E-83</v>
      </c>
      <c r="E105">
        <f t="shared" si="19"/>
        <v>1.2567300044273675E-20</v>
      </c>
      <c r="F105">
        <f t="shared" si="20"/>
        <v>7.7534085662236943E-14</v>
      </c>
      <c r="G105">
        <f t="shared" si="21"/>
        <v>2.7662401420566579E-12</v>
      </c>
      <c r="H105">
        <f t="shared" si="22"/>
        <v>1.4870262576332969E-11</v>
      </c>
      <c r="I105">
        <f t="shared" si="23"/>
        <v>9.9621921214003145E-11</v>
      </c>
      <c r="J105">
        <f t="shared" si="24"/>
        <v>6.9665916378560595E-12</v>
      </c>
      <c r="K105">
        <f t="shared" si="25"/>
        <v>1.3598613756649605E-13</v>
      </c>
      <c r="L105">
        <f t="shared" si="26"/>
        <v>1.0859170690546645E-11</v>
      </c>
      <c r="M105">
        <f t="shared" si="27"/>
        <v>2.0255016746100444E-19</v>
      </c>
      <c r="N105">
        <f t="shared" si="28"/>
        <v>3.8387047103501109E-25</v>
      </c>
      <c r="AG105">
        <v>1.5517231951059737E-30</v>
      </c>
    </row>
    <row r="106" spans="1:33">
      <c r="A106" s="1">
        <v>85</v>
      </c>
      <c r="B106" s="1">
        <v>12</v>
      </c>
      <c r="C106" s="1">
        <f t="shared" si="17"/>
        <v>8.6041297958792093E-7</v>
      </c>
      <c r="D106">
        <f t="shared" si="18"/>
        <v>2.8088200501008733E-84</v>
      </c>
      <c r="E106">
        <f t="shared" si="19"/>
        <v>7.5471297891572589E-21</v>
      </c>
      <c r="F106">
        <f t="shared" si="20"/>
        <v>5.6921750169197991E-14</v>
      </c>
      <c r="G106">
        <f t="shared" si="21"/>
        <v>2.1338082778301875E-12</v>
      </c>
      <c r="H106">
        <f t="shared" si="22"/>
        <v>1.1723051714796898E-11</v>
      </c>
      <c r="I106">
        <f t="shared" si="23"/>
        <v>8.0840560857140269E-11</v>
      </c>
      <c r="J106">
        <f t="shared" si="24"/>
        <v>5.4444052528421016E-12</v>
      </c>
      <c r="K106">
        <f t="shared" si="25"/>
        <v>1.0098871049369537E-13</v>
      </c>
      <c r="L106">
        <f t="shared" si="26"/>
        <v>8.5302569269180645E-12</v>
      </c>
      <c r="M106">
        <f t="shared" si="27"/>
        <v>1.2562175017715896E-19</v>
      </c>
      <c r="N106">
        <f t="shared" si="28"/>
        <v>2.0365878798294619E-25</v>
      </c>
      <c r="AG106">
        <v>8.3457065952583152E-31</v>
      </c>
    </row>
    <row r="107" spans="1:33">
      <c r="A107" s="1">
        <v>86</v>
      </c>
      <c r="B107" s="1">
        <v>10</v>
      </c>
      <c r="C107" s="1">
        <f t="shared" si="17"/>
        <v>7.1701081632326751E-7</v>
      </c>
      <c r="D107">
        <f t="shared" si="18"/>
        <v>2.8471875239465863E-85</v>
      </c>
      <c r="E107">
        <f t="shared" si="19"/>
        <v>4.5323313562755659E-21</v>
      </c>
      <c r="F107">
        <f t="shared" si="20"/>
        <v>4.1789177168341561E-14</v>
      </c>
      <c r="G107">
        <f t="shared" si="21"/>
        <v>1.6459661969735716E-12</v>
      </c>
      <c r="H107">
        <f t="shared" si="22"/>
        <v>9.2419310555101798E-12</v>
      </c>
      <c r="I107">
        <f t="shared" si="23"/>
        <v>6.559998241409534E-11</v>
      </c>
      <c r="J107">
        <f t="shared" si="24"/>
        <v>4.2548135584844971E-12</v>
      </c>
      <c r="K107">
        <f t="shared" si="25"/>
        <v>7.4998230184987263E-14</v>
      </c>
      <c r="L107">
        <f t="shared" si="26"/>
        <v>6.7008140228036738E-12</v>
      </c>
      <c r="M107">
        <f t="shared" si="27"/>
        <v>7.7910694004292586E-20</v>
      </c>
      <c r="N107">
        <f t="shared" si="28"/>
        <v>1.0804921204501741E-25</v>
      </c>
      <c r="AG107">
        <v>4.4886110353838845E-31</v>
      </c>
    </row>
    <row r="108" spans="1:33">
      <c r="A108" s="1">
        <v>87</v>
      </c>
      <c r="B108" s="1">
        <v>15</v>
      </c>
      <c r="C108" s="1">
        <f t="shared" si="17"/>
        <v>1.0755162244849013E-6</v>
      </c>
      <c r="D108">
        <f t="shared" si="18"/>
        <v>2.8860790837155848E-86</v>
      </c>
      <c r="E108">
        <f t="shared" si="19"/>
        <v>2.7218330805163628E-21</v>
      </c>
      <c r="F108">
        <f t="shared" si="20"/>
        <v>3.067957895208979E-14</v>
      </c>
      <c r="G108">
        <f t="shared" si="21"/>
        <v>1.2696570491958912E-12</v>
      </c>
      <c r="H108">
        <f t="shared" si="22"/>
        <v>7.2859262001714466E-12</v>
      </c>
      <c r="I108">
        <f t="shared" si="23"/>
        <v>5.3232655081827312E-11</v>
      </c>
      <c r="J108">
        <f t="shared" si="24"/>
        <v>3.3251452779003003E-12</v>
      </c>
      <c r="K108">
        <f t="shared" si="25"/>
        <v>5.5696666522259259E-14</v>
      </c>
      <c r="L108">
        <f t="shared" si="26"/>
        <v>5.2637228811377473E-12</v>
      </c>
      <c r="M108">
        <f t="shared" si="27"/>
        <v>4.832026485596757E-20</v>
      </c>
      <c r="N108">
        <f t="shared" si="28"/>
        <v>5.7324470695203886E-26</v>
      </c>
      <c r="AG108">
        <v>2.4141310022110096E-31</v>
      </c>
    </row>
    <row r="109" spans="1:33">
      <c r="A109" s="1">
        <v>88</v>
      </c>
      <c r="B109" s="1">
        <v>9</v>
      </c>
      <c r="C109" s="1">
        <f t="shared" si="17"/>
        <v>6.453097346909407E-7</v>
      </c>
      <c r="D109">
        <f t="shared" si="18"/>
        <v>2.9255018882334965E-87</v>
      </c>
      <c r="E109">
        <f t="shared" si="19"/>
        <v>1.6345617157790978E-21</v>
      </c>
      <c r="F109">
        <f t="shared" si="20"/>
        <v>2.252345292384862E-14</v>
      </c>
      <c r="G109">
        <f t="shared" si="21"/>
        <v>9.7938160913440761E-13</v>
      </c>
      <c r="H109">
        <f t="shared" si="22"/>
        <v>5.7438992214397449E-12</v>
      </c>
      <c r="I109">
        <f t="shared" si="23"/>
        <v>4.3196895224348728E-11</v>
      </c>
      <c r="J109">
        <f t="shared" si="24"/>
        <v>2.5986076633357499E-12</v>
      </c>
      <c r="K109">
        <f t="shared" si="25"/>
        <v>4.1362558210243214E-14</v>
      </c>
      <c r="L109">
        <f t="shared" si="26"/>
        <v>4.1348377189881051E-12</v>
      </c>
      <c r="M109">
        <f t="shared" si="27"/>
        <v>2.9968260783586578E-20</v>
      </c>
      <c r="N109">
        <f t="shared" si="28"/>
        <v>3.0412946825712856E-26</v>
      </c>
      <c r="AG109">
        <v>1.2984035484237265E-31</v>
      </c>
    </row>
    <row r="110" spans="1:33">
      <c r="A110" s="1">
        <v>89</v>
      </c>
      <c r="B110" s="1">
        <v>20</v>
      </c>
      <c r="C110" s="1">
        <f t="shared" si="17"/>
        <v>1.434021632646535E-6</v>
      </c>
      <c r="D110">
        <f t="shared" si="18"/>
        <v>2.9654631941129346E-88</v>
      </c>
      <c r="E110">
        <f t="shared" si="19"/>
        <v>9.8161493510242677E-22</v>
      </c>
      <c r="F110">
        <f t="shared" si="20"/>
        <v>1.6535622356651318E-14</v>
      </c>
      <c r="G110">
        <f t="shared" si="21"/>
        <v>7.5547041377684016E-13</v>
      </c>
      <c r="H110">
        <f t="shared" si="22"/>
        <v>4.5282339347988133E-12</v>
      </c>
      <c r="I110">
        <f t="shared" si="23"/>
        <v>3.5053140861658271E-11</v>
      </c>
      <c r="J110">
        <f t="shared" si="24"/>
        <v>2.0308170692052863E-12</v>
      </c>
      <c r="K110">
        <f t="shared" si="25"/>
        <v>3.0717479672001733E-14</v>
      </c>
      <c r="L110">
        <f t="shared" si="26"/>
        <v>3.2480590920985734E-12</v>
      </c>
      <c r="M110">
        <f t="shared" si="27"/>
        <v>1.8586335506853864E-20</v>
      </c>
      <c r="N110">
        <f t="shared" si="28"/>
        <v>1.6135296556711592E-26</v>
      </c>
      <c r="AG110">
        <v>6.9832655022255115E-32</v>
      </c>
    </row>
    <row r="111" spans="1:33">
      <c r="A111" s="1">
        <v>90</v>
      </c>
      <c r="B111" s="1">
        <v>13</v>
      </c>
      <c r="C111" s="1">
        <f t="shared" si="17"/>
        <v>9.3211406122024774E-7</v>
      </c>
      <c r="D111">
        <f t="shared" si="18"/>
        <v>3.0059703570892403E-89</v>
      </c>
      <c r="E111">
        <f t="shared" si="19"/>
        <v>5.8949617595617445E-22</v>
      </c>
      <c r="F111">
        <f t="shared" si="20"/>
        <v>1.2139648731756971E-14</v>
      </c>
      <c r="G111">
        <f t="shared" si="21"/>
        <v>5.8275093259773849E-13</v>
      </c>
      <c r="H111">
        <f t="shared" si="22"/>
        <v>3.5698576485685374E-12</v>
      </c>
      <c r="I111">
        <f t="shared" si="23"/>
        <v>2.8444699043431818E-11</v>
      </c>
      <c r="J111">
        <f t="shared" si="24"/>
        <v>1.5870875880052709E-12</v>
      </c>
      <c r="K111">
        <f t="shared" si="25"/>
        <v>2.2812021263379482E-14</v>
      </c>
      <c r="L111">
        <f t="shared" si="26"/>
        <v>2.5514635840039746E-12</v>
      </c>
      <c r="M111">
        <f t="shared" si="27"/>
        <v>1.1527257790099665E-20</v>
      </c>
      <c r="N111">
        <f t="shared" si="28"/>
        <v>8.5604264678790015E-27</v>
      </c>
      <c r="AG111">
        <v>3.7558428682496513E-32</v>
      </c>
    </row>
    <row r="112" spans="1:33">
      <c r="A112" s="1">
        <v>91</v>
      </c>
      <c r="B112" s="1">
        <v>13</v>
      </c>
      <c r="C112" s="1">
        <f t="shared" si="17"/>
        <v>9.3211406122024774E-7</v>
      </c>
      <c r="D112">
        <f t="shared" si="18"/>
        <v>3.0470308333744573E-90</v>
      </c>
      <c r="E112">
        <f t="shared" si="19"/>
        <v>3.5401431767202331E-22</v>
      </c>
      <c r="F112">
        <f t="shared" si="20"/>
        <v>8.9123389583924468E-15</v>
      </c>
      <c r="G112">
        <f t="shared" si="21"/>
        <v>4.4951945602445356E-13</v>
      </c>
      <c r="H112">
        <f t="shared" si="22"/>
        <v>2.8143165336729654E-12</v>
      </c>
      <c r="I112">
        <f t="shared" si="23"/>
        <v>2.308212285069209E-11</v>
      </c>
      <c r="J112">
        <f t="shared" si="24"/>
        <v>1.2403121138754671E-12</v>
      </c>
      <c r="K112">
        <f t="shared" si="25"/>
        <v>1.6941113648565363E-14</v>
      </c>
      <c r="L112">
        <f t="shared" si="26"/>
        <v>2.0042635419826406E-12</v>
      </c>
      <c r="M112">
        <f t="shared" si="27"/>
        <v>7.1492130393542992E-21</v>
      </c>
      <c r="N112">
        <f t="shared" si="28"/>
        <v>4.5416519649576348E-27</v>
      </c>
      <c r="AG112">
        <v>2.0200228169022331E-32</v>
      </c>
    </row>
    <row r="113" spans="1:33">
      <c r="A113" s="1">
        <v>92</v>
      </c>
      <c r="B113" s="1">
        <v>18</v>
      </c>
      <c r="C113" s="1">
        <f t="shared" si="17"/>
        <v>1.2906194693818814E-6</v>
      </c>
      <c r="D113">
        <f t="shared" si="18"/>
        <v>3.08865218102981E-91</v>
      </c>
      <c r="E113">
        <f t="shared" si="19"/>
        <v>2.125987279111807E-22</v>
      </c>
      <c r="F113">
        <f t="shared" si="20"/>
        <v>6.5430052767090149E-15</v>
      </c>
      <c r="G113">
        <f t="shared" si="21"/>
        <v>3.4674803598127225E-13</v>
      </c>
      <c r="H113">
        <f t="shared" si="22"/>
        <v>2.2186816202267823E-12</v>
      </c>
      <c r="I113">
        <f t="shared" si="23"/>
        <v>1.8730533744826786E-11</v>
      </c>
      <c r="J113">
        <f t="shared" si="24"/>
        <v>9.6930638954824982E-13</v>
      </c>
      <c r="K113">
        <f t="shared" si="25"/>
        <v>1.2581144315972367E-14</v>
      </c>
      <c r="L113">
        <f t="shared" si="26"/>
        <v>1.5744188437198336E-12</v>
      </c>
      <c r="M113">
        <f t="shared" si="27"/>
        <v>4.4339467384837255E-21</v>
      </c>
      <c r="N113">
        <f t="shared" si="28"/>
        <v>2.4095297878207404E-27</v>
      </c>
      <c r="AG113">
        <v>1.0864384703898112E-32</v>
      </c>
    </row>
    <row r="114" spans="1:33">
      <c r="A114" s="1">
        <v>93</v>
      </c>
      <c r="B114" s="1">
        <v>14</v>
      </c>
      <c r="C114" s="1">
        <f t="shared" si="17"/>
        <v>1.0038151428525746E-6</v>
      </c>
      <c r="D114">
        <f t="shared" si="18"/>
        <v>3.1308420613569281E-92</v>
      </c>
      <c r="E114">
        <f t="shared" si="19"/>
        <v>1.2767342125220527E-22</v>
      </c>
      <c r="F114">
        <f t="shared" si="20"/>
        <v>4.8035558623730792E-15</v>
      </c>
      <c r="G114">
        <f t="shared" si="21"/>
        <v>2.6747273971235865E-13</v>
      </c>
      <c r="H114">
        <f t="shared" si="22"/>
        <v>1.7491096232546808E-12</v>
      </c>
      <c r="I114">
        <f t="shared" si="23"/>
        <v>1.5199333988276376E-11</v>
      </c>
      <c r="J114">
        <f t="shared" si="24"/>
        <v>7.575148757382844E-13</v>
      </c>
      <c r="K114">
        <f t="shared" si="25"/>
        <v>9.3432578036407902E-15</v>
      </c>
      <c r="L114">
        <f t="shared" si="26"/>
        <v>1.236760856812296E-12</v>
      </c>
      <c r="M114">
        <f t="shared" si="27"/>
        <v>2.749936751288377E-21</v>
      </c>
      <c r="N114">
        <f t="shared" si="28"/>
        <v>1.2783528643744546E-27</v>
      </c>
      <c r="AG114">
        <v>5.8432436508467418E-33</v>
      </c>
    </row>
    <row r="115" spans="1:33">
      <c r="A115" s="1">
        <v>94</v>
      </c>
      <c r="B115" s="1">
        <v>7</v>
      </c>
      <c r="C115" s="1">
        <f t="shared" si="17"/>
        <v>5.0190757142628728E-7</v>
      </c>
      <c r="D115">
        <f t="shared" si="18"/>
        <v>3.1736082403080693E-93</v>
      </c>
      <c r="E115">
        <f t="shared" si="19"/>
        <v>7.6672624781899273E-23</v>
      </c>
      <c r="F115">
        <f t="shared" si="20"/>
        <v>3.5265368048953423E-15</v>
      </c>
      <c r="G115">
        <f t="shared" si="21"/>
        <v>2.0632176412125106E-13</v>
      </c>
      <c r="H115">
        <f t="shared" si="22"/>
        <v>1.3789200064898981E-12</v>
      </c>
      <c r="I115">
        <f t="shared" si="23"/>
        <v>1.2333858545327307E-11</v>
      </c>
      <c r="J115">
        <f t="shared" si="24"/>
        <v>5.9199938549071614E-13</v>
      </c>
      <c r="K115">
        <f t="shared" si="25"/>
        <v>6.938674590551153E-15</v>
      </c>
      <c r="L115">
        <f t="shared" si="26"/>
        <v>9.7151874359506294E-13</v>
      </c>
      <c r="M115">
        <f t="shared" si="27"/>
        <v>1.7055126238779541E-21</v>
      </c>
      <c r="N115">
        <f t="shared" si="28"/>
        <v>6.7821782246252522E-28</v>
      </c>
      <c r="AG115">
        <v>3.1426994987493569E-33</v>
      </c>
    </row>
    <row r="116" spans="1:33">
      <c r="A116" s="1">
        <v>95</v>
      </c>
      <c r="B116" s="1">
        <v>10</v>
      </c>
      <c r="C116" s="1">
        <f t="shared" si="17"/>
        <v>7.1701081632326751E-7</v>
      </c>
      <c r="D116">
        <f t="shared" si="18"/>
        <v>3.2169585899156157E-94</v>
      </c>
      <c r="E116">
        <f t="shared" si="19"/>
        <v>4.6044754916790288E-23</v>
      </c>
      <c r="F116">
        <f t="shared" si="20"/>
        <v>2.5890115973664391E-15</v>
      </c>
      <c r="G116">
        <f t="shared" si="21"/>
        <v>1.5915143500561481E-13</v>
      </c>
      <c r="H116">
        <f t="shared" si="22"/>
        <v>1.0870790252471455E-12</v>
      </c>
      <c r="I116">
        <f t="shared" si="23"/>
        <v>1.0008600819843854E-11</v>
      </c>
      <c r="J116">
        <f t="shared" si="24"/>
        <v>4.6264869990812945E-13</v>
      </c>
      <c r="K116">
        <f t="shared" si="25"/>
        <v>5.1529355269207537E-15</v>
      </c>
      <c r="L116">
        <f t="shared" si="26"/>
        <v>7.6316182223721382E-13</v>
      </c>
      <c r="M116">
        <f t="shared" si="27"/>
        <v>1.0577600771524178E-21</v>
      </c>
      <c r="N116">
        <f t="shared" si="28"/>
        <v>3.5982194550867946E-28</v>
      </c>
      <c r="AG116">
        <v>1.6902530049398585E-33</v>
      </c>
    </row>
    <row r="117" spans="1:33">
      <c r="A117" s="1">
        <v>96</v>
      </c>
      <c r="B117" s="1">
        <v>9</v>
      </c>
      <c r="C117" s="1">
        <f t="shared" si="17"/>
        <v>6.453097346909407E-7</v>
      </c>
      <c r="D117">
        <f t="shared" si="18"/>
        <v>3.2609010897410834E-95</v>
      </c>
      <c r="E117">
        <f t="shared" si="19"/>
        <v>2.7651583096028254E-23</v>
      </c>
      <c r="F117">
        <f t="shared" si="20"/>
        <v>1.9007262428094369E-15</v>
      </c>
      <c r="G117">
        <f t="shared" si="21"/>
        <v>1.2276542599481166E-13</v>
      </c>
      <c r="H117">
        <f t="shared" si="22"/>
        <v>8.5700461344415288E-13</v>
      </c>
      <c r="I117">
        <f t="shared" si="23"/>
        <v>8.1217155201548276E-12</v>
      </c>
      <c r="J117">
        <f t="shared" si="24"/>
        <v>3.6156088126554152E-13</v>
      </c>
      <c r="K117">
        <f t="shared" si="25"/>
        <v>3.8267747244928709E-15</v>
      </c>
      <c r="L117">
        <f t="shared" si="26"/>
        <v>5.9949020104874134E-13</v>
      </c>
      <c r="M117">
        <f t="shared" si="27"/>
        <v>6.5602351173071938E-22</v>
      </c>
      <c r="N117">
        <f t="shared" si="28"/>
        <v>1.9090007396083287E-28</v>
      </c>
      <c r="AG117">
        <v>9.0907680541685673E-34</v>
      </c>
    </row>
    <row r="118" spans="1:33">
      <c r="A118" s="1">
        <v>97</v>
      </c>
      <c r="B118" s="1">
        <v>14</v>
      </c>
      <c r="C118" s="1">
        <f t="shared" si="17"/>
        <v>1.0038151428525746E-6</v>
      </c>
      <c r="D118">
        <f t="shared" si="18"/>
        <v>3.3054438283439363E-96</v>
      </c>
      <c r="E118">
        <f t="shared" si="19"/>
        <v>1.6605801227486595E-23</v>
      </c>
      <c r="F118">
        <f t="shared" si="20"/>
        <v>1.395420651564251E-15</v>
      </c>
      <c r="G118">
        <f t="shared" si="21"/>
        <v>9.4698171079361399E-14</v>
      </c>
      <c r="H118">
        <f t="shared" si="22"/>
        <v>6.7562420983845642E-13</v>
      </c>
      <c r="I118">
        <f t="shared" si="23"/>
        <v>6.5905578789336636E-12</v>
      </c>
      <c r="J118">
        <f t="shared" si="24"/>
        <v>2.8256054947841423E-13</v>
      </c>
      <c r="K118">
        <f t="shared" si="25"/>
        <v>2.8419150046630688E-15</v>
      </c>
      <c r="L118">
        <f t="shared" si="26"/>
        <v>4.7092044004495719E-13</v>
      </c>
      <c r="M118">
        <f t="shared" si="27"/>
        <v>4.0686622348433704E-22</v>
      </c>
      <c r="N118">
        <f t="shared" si="28"/>
        <v>1.0128019897933771E-28</v>
      </c>
      <c r="AG118">
        <v>4.8893309802240089E-34</v>
      </c>
    </row>
    <row r="119" spans="1:33">
      <c r="A119" s="1">
        <v>98</v>
      </c>
      <c r="B119" s="1">
        <v>12</v>
      </c>
      <c r="C119" s="1">
        <f t="shared" si="17"/>
        <v>8.6041297958792093E-7</v>
      </c>
      <c r="D119">
        <f t="shared" si="18"/>
        <v>3.3505950047704588E-97</v>
      </c>
      <c r="E119">
        <f t="shared" si="19"/>
        <v>9.9723995349258363E-24</v>
      </c>
      <c r="F119">
        <f t="shared" si="20"/>
        <v>1.0244498923389788E-15</v>
      </c>
      <c r="G119">
        <f t="shared" si="21"/>
        <v>7.3047794467434148E-14</v>
      </c>
      <c r="H119">
        <f t="shared" si="22"/>
        <v>5.3263199025892347E-13</v>
      </c>
      <c r="I119">
        <f t="shared" si="23"/>
        <v>5.3480638478145726E-12</v>
      </c>
      <c r="J119">
        <f t="shared" si="24"/>
        <v>2.2082163270009865E-13</v>
      </c>
      <c r="K119">
        <f t="shared" si="25"/>
        <v>2.1105190337012573E-15</v>
      </c>
      <c r="L119">
        <f t="shared" si="26"/>
        <v>3.6992441321673178E-13</v>
      </c>
      <c r="M119">
        <f t="shared" si="27"/>
        <v>2.5233870562913069E-22</v>
      </c>
      <c r="N119">
        <f t="shared" si="28"/>
        <v>5.3733235888629425E-29</v>
      </c>
      <c r="AG119">
        <v>2.6296521142915297E-34</v>
      </c>
    </row>
    <row r="120" spans="1:33">
      <c r="A120" s="1">
        <v>99</v>
      </c>
      <c r="B120" s="1">
        <v>7</v>
      </c>
      <c r="C120" s="1">
        <f t="shared" si="17"/>
        <v>5.0190757142628728E-7</v>
      </c>
      <c r="D120">
        <f t="shared" si="18"/>
        <v>3.3963629300629635E-98</v>
      </c>
      <c r="E120">
        <f t="shared" si="19"/>
        <v>5.9887957902071867E-24</v>
      </c>
      <c r="F120">
        <f t="shared" si="20"/>
        <v>7.5210122534511009E-16</v>
      </c>
      <c r="G120">
        <f t="shared" si="21"/>
        <v>5.6347236865690972E-14</v>
      </c>
      <c r="H120">
        <f t="shared" si="22"/>
        <v>4.1990330262886026E-13</v>
      </c>
      <c r="I120">
        <f t="shared" si="23"/>
        <v>4.339812720820673E-12</v>
      </c>
      <c r="J120">
        <f t="shared" si="24"/>
        <v>1.7257254616169407E-13</v>
      </c>
      <c r="K120">
        <f t="shared" si="25"/>
        <v>1.5673553165054562E-15</v>
      </c>
      <c r="L120">
        <f t="shared" si="26"/>
        <v>2.9058851529290019E-13</v>
      </c>
      <c r="M120">
        <f t="shared" si="27"/>
        <v>1.5650063505710573E-22</v>
      </c>
      <c r="N120">
        <f t="shared" si="28"/>
        <v>2.8507651724224275E-29</v>
      </c>
      <c r="AG120">
        <v>1.414318292250506E-34</v>
      </c>
    </row>
    <row r="121" spans="1:33">
      <c r="A121" s="1">
        <v>100</v>
      </c>
      <c r="B121" s="1">
        <v>8</v>
      </c>
      <c r="C121" s="1">
        <f t="shared" si="17"/>
        <v>5.7360865305861399E-7</v>
      </c>
      <c r="D121">
        <f t="shared" si="18"/>
        <v>3.4427560287896192E-99</v>
      </c>
      <c r="E121">
        <f t="shared" si="19"/>
        <v>3.5964939923628972E-24</v>
      </c>
      <c r="F121">
        <f t="shared" si="20"/>
        <v>5.5215609606257522E-16</v>
      </c>
      <c r="G121">
        <f t="shared" si="21"/>
        <v>4.3464845524032256E-14</v>
      </c>
      <c r="H121">
        <f t="shared" si="22"/>
        <v>3.310330336578394E-13</v>
      </c>
      <c r="I121">
        <f t="shared" si="23"/>
        <v>3.5216435307692192E-12</v>
      </c>
      <c r="J121">
        <f t="shared" si="24"/>
        <v>1.3486578884767351E-13</v>
      </c>
      <c r="K121">
        <f t="shared" si="25"/>
        <v>1.1639803522026185E-15</v>
      </c>
      <c r="L121">
        <f t="shared" si="26"/>
        <v>2.2826740329424887E-13</v>
      </c>
      <c r="M121">
        <f t="shared" si="27"/>
        <v>9.7061799188566168E-23</v>
      </c>
      <c r="N121">
        <f t="shared" si="28"/>
        <v>1.5124460557597669E-29</v>
      </c>
      <c r="AG121">
        <v>7.6066952770035874E-35</v>
      </c>
    </row>
    <row r="122" spans="1:33">
      <c r="A122" s="1">
        <v>101</v>
      </c>
      <c r="B122" s="1">
        <v>27</v>
      </c>
      <c r="C122" s="1">
        <f t="shared" si="17"/>
        <v>1.9359292040728224E-6</v>
      </c>
      <c r="D122">
        <f t="shared" si="18"/>
        <v>3.4897828405951711E-100</v>
      </c>
      <c r="E122">
        <f t="shared" si="19"/>
        <v>2.159828033918472E-24</v>
      </c>
      <c r="F122">
        <f t="shared" si="20"/>
        <v>4.0536611847583127E-16</v>
      </c>
      <c r="G122">
        <f t="shared" si="21"/>
        <v>3.3527691888975125E-14</v>
      </c>
      <c r="H122">
        <f t="shared" si="22"/>
        <v>2.6097167773307366E-13</v>
      </c>
      <c r="I122">
        <f t="shared" si="23"/>
        <v>2.8577208178382962E-12</v>
      </c>
      <c r="J122">
        <f t="shared" si="24"/>
        <v>1.0539788283857761E-13</v>
      </c>
      <c r="K122">
        <f t="shared" si="25"/>
        <v>8.6441807166895516E-16</v>
      </c>
      <c r="L122">
        <f t="shared" si="26"/>
        <v>1.7931199846001736E-13</v>
      </c>
      <c r="M122">
        <f t="shared" si="27"/>
        <v>6.0197793180097357E-23</v>
      </c>
      <c r="N122">
        <f t="shared" si="28"/>
        <v>8.0241371464471978E-30</v>
      </c>
      <c r="AG122">
        <v>4.0911450664416715E-35</v>
      </c>
    </row>
    <row r="123" spans="1:33">
      <c r="A123" s="1">
        <v>102</v>
      </c>
      <c r="B123" s="1">
        <v>7</v>
      </c>
      <c r="C123" s="1">
        <f t="shared" si="17"/>
        <v>5.0190757142628728E-7</v>
      </c>
      <c r="D123">
        <f t="shared" si="18"/>
        <v>3.5374520217728477E-101</v>
      </c>
      <c r="E123">
        <f t="shared" si="19"/>
        <v>1.297056840913926E-24</v>
      </c>
      <c r="F123">
        <f t="shared" si="20"/>
        <v>2.9760006487284946E-16</v>
      </c>
      <c r="G123">
        <f t="shared" si="21"/>
        <v>2.5862420764397186E-14</v>
      </c>
      <c r="H123">
        <f t="shared" si="22"/>
        <v>2.0573842986682368E-13</v>
      </c>
      <c r="I123">
        <f t="shared" si="23"/>
        <v>2.3189650517872224E-12</v>
      </c>
      <c r="J123">
        <f t="shared" si="24"/>
        <v>8.236865554837974E-14</v>
      </c>
      <c r="K123">
        <f t="shared" si="25"/>
        <v>6.4195121611279893E-16</v>
      </c>
      <c r="L123">
        <f t="shared" si="26"/>
        <v>1.408558222843522E-13</v>
      </c>
      <c r="M123">
        <f t="shared" si="27"/>
        <v>3.7334711843881149E-23</v>
      </c>
      <c r="N123">
        <f t="shared" si="28"/>
        <v>4.2571288212093972E-30</v>
      </c>
      <c r="AG123">
        <v>2.2003599914499552E-35</v>
      </c>
    </row>
    <row r="124" spans="1:33">
      <c r="A124" s="1">
        <v>103</v>
      </c>
      <c r="B124" s="1">
        <v>7</v>
      </c>
      <c r="C124" s="1">
        <f t="shared" si="17"/>
        <v>5.0190757142628728E-7</v>
      </c>
      <c r="D124">
        <f t="shared" si="18"/>
        <v>3.5857723468577387E-102</v>
      </c>
      <c r="E124">
        <f t="shared" si="19"/>
        <v>7.7893073992071256E-25</v>
      </c>
      <c r="F124">
        <f t="shared" si="20"/>
        <v>2.1848347598790421E-16</v>
      </c>
      <c r="G124">
        <f t="shared" si="21"/>
        <v>1.9949622837433231E-14</v>
      </c>
      <c r="H124">
        <f t="shared" si="22"/>
        <v>1.6219500097386057E-13</v>
      </c>
      <c r="I124">
        <f t="shared" si="23"/>
        <v>1.8817789609967445E-12</v>
      </c>
      <c r="J124">
        <f t="shared" si="24"/>
        <v>6.4371268512467136E-14</v>
      </c>
      <c r="K124">
        <f t="shared" si="25"/>
        <v>4.7673848728433727E-16</v>
      </c>
      <c r="L124">
        <f t="shared" si="26"/>
        <v>1.106471560285743E-13</v>
      </c>
      <c r="M124">
        <f t="shared" si="27"/>
        <v>2.3155013412127631E-23</v>
      </c>
      <c r="N124">
        <f t="shared" si="28"/>
        <v>2.2585787692320286E-30</v>
      </c>
      <c r="AG124">
        <v>1.1834300699057539E-35</v>
      </c>
    </row>
    <row r="125" spans="1:33">
      <c r="A125" s="1">
        <v>104</v>
      </c>
      <c r="B125" s="1">
        <v>4</v>
      </c>
      <c r="C125" s="1">
        <f t="shared" si="17"/>
        <v>2.8680432652930699E-7</v>
      </c>
      <c r="D125">
        <f t="shared" si="18"/>
        <v>3.6347527102419302E-103</v>
      </c>
      <c r="E125">
        <f t="shared" si="19"/>
        <v>4.6777679933125784E-25</v>
      </c>
      <c r="F125">
        <f t="shared" si="20"/>
        <v>1.603999290126232E-16</v>
      </c>
      <c r="G125">
        <f t="shared" si="21"/>
        <v>1.5388638789131302E-14</v>
      </c>
      <c r="H125">
        <f t="shared" si="22"/>
        <v>1.2786730392537522E-13</v>
      </c>
      <c r="I125">
        <f t="shared" si="23"/>
        <v>1.5270139820869111E-12</v>
      </c>
      <c r="J125">
        <f t="shared" si="24"/>
        <v>5.0306274666221015E-14</v>
      </c>
      <c r="K125">
        <f t="shared" si="25"/>
        <v>3.5404494851556181E-16</v>
      </c>
      <c r="L125">
        <f t="shared" si="26"/>
        <v>8.691719617025534E-14</v>
      </c>
      <c r="M125">
        <f t="shared" si="27"/>
        <v>1.4360754901706357E-23</v>
      </c>
      <c r="N125">
        <f t="shared" si="28"/>
        <v>1.1982672526636117E-30</v>
      </c>
      <c r="AG125">
        <v>6.3648981793849824E-36</v>
      </c>
    </row>
    <row r="126" spans="1:33">
      <c r="A126" s="1">
        <v>105</v>
      </c>
      <c r="B126" s="1">
        <v>8</v>
      </c>
      <c r="C126" s="1">
        <f t="shared" si="17"/>
        <v>5.7360865305861399E-7</v>
      </c>
      <c r="D126">
        <f t="shared" si="18"/>
        <v>3.6844021278117136E-104</v>
      </c>
      <c r="E126">
        <f t="shared" si="19"/>
        <v>2.8091731752025743E-25</v>
      </c>
      <c r="F126">
        <f t="shared" si="20"/>
        <v>1.1775781720297665E-16</v>
      </c>
      <c r="G126">
        <f t="shared" si="21"/>
        <v>1.187041006800433E-14</v>
      </c>
      <c r="H126">
        <f t="shared" si="22"/>
        <v>1.0080487878772083E-13</v>
      </c>
      <c r="I126">
        <f t="shared" si="23"/>
        <v>1.2391315610489282E-12</v>
      </c>
      <c r="J126">
        <f t="shared" si="24"/>
        <v>3.9314453936900939E-14</v>
      </c>
      <c r="K126">
        <f t="shared" si="25"/>
        <v>2.6292785020024328E-16</v>
      </c>
      <c r="L126">
        <f t="shared" si="26"/>
        <v>6.8276485914809196E-14</v>
      </c>
      <c r="M126">
        <f t="shared" si="27"/>
        <v>8.906549854938443E-24</v>
      </c>
      <c r="N126">
        <f t="shared" si="28"/>
        <v>6.3572917109028776E-31</v>
      </c>
      <c r="AG126">
        <v>3.4232634326390365E-36</v>
      </c>
    </row>
    <row r="127" spans="1:33">
      <c r="A127" s="1">
        <v>106</v>
      </c>
      <c r="B127" s="1">
        <v>5</v>
      </c>
      <c r="C127" s="1">
        <f t="shared" si="17"/>
        <v>3.5850540816163376E-7</v>
      </c>
      <c r="D127">
        <f t="shared" si="18"/>
        <v>3.7347297386071542E-105</v>
      </c>
      <c r="E127">
        <f t="shared" si="19"/>
        <v>1.6870126820225966E-25</v>
      </c>
      <c r="F127">
        <f t="shared" si="20"/>
        <v>8.645205517091197E-17</v>
      </c>
      <c r="G127">
        <f t="shared" si="21"/>
        <v>9.1565366575566257E-15</v>
      </c>
      <c r="H127">
        <f t="shared" si="22"/>
        <v>7.9470069951091824E-14</v>
      </c>
      <c r="I127">
        <f t="shared" si="23"/>
        <v>1.0055225712400594E-12</v>
      </c>
      <c r="J127">
        <f t="shared" si="24"/>
        <v>3.0724324124810258E-14</v>
      </c>
      <c r="K127">
        <f t="shared" si="25"/>
        <v>1.9526067156380558E-16</v>
      </c>
      <c r="L127">
        <f t="shared" si="26"/>
        <v>5.3633558539368193E-14</v>
      </c>
      <c r="M127">
        <f t="shared" si="27"/>
        <v>5.5238482142104088E-24</v>
      </c>
      <c r="N127">
        <f t="shared" si="28"/>
        <v>3.3727999999729727E-31</v>
      </c>
      <c r="AG127">
        <v>1.8411500386917328E-36</v>
      </c>
    </row>
    <row r="128" spans="1:33">
      <c r="A128" s="1">
        <v>107</v>
      </c>
      <c r="B128" s="1">
        <v>9</v>
      </c>
      <c r="C128" s="1">
        <f t="shared" si="17"/>
        <v>6.453097346909407E-7</v>
      </c>
      <c r="D128">
        <f t="shared" si="18"/>
        <v>3.785744806504319E-106</v>
      </c>
      <c r="E128">
        <f t="shared" si="19"/>
        <v>1.0131136857021441E-25</v>
      </c>
      <c r="F128">
        <f t="shared" si="20"/>
        <v>6.3468889121744701E-17</v>
      </c>
      <c r="G128">
        <f t="shared" si="21"/>
        <v>7.0631227633127525E-15</v>
      </c>
      <c r="H128">
        <f t="shared" si="22"/>
        <v>6.2650658321120143E-14</v>
      </c>
      <c r="I128">
        <f t="shared" si="23"/>
        <v>8.1595503904149E-13</v>
      </c>
      <c r="J128">
        <f t="shared" si="24"/>
        <v>2.4011120552290431E-14</v>
      </c>
      <c r="K128">
        <f t="shared" si="25"/>
        <v>1.4500833529240591E-16</v>
      </c>
      <c r="L128">
        <f t="shared" si="26"/>
        <v>4.2131028904812285E-14</v>
      </c>
      <c r="M128">
        <f t="shared" si="27"/>
        <v>3.4258943800462682E-24</v>
      </c>
      <c r="N128">
        <f t="shared" si="28"/>
        <v>1.7894066148180692E-31</v>
      </c>
      <c r="AG128">
        <v>9.9023447411445761E-37</v>
      </c>
    </row>
    <row r="129" spans="1:33">
      <c r="A129" s="1">
        <v>108</v>
      </c>
      <c r="B129" s="1">
        <v>8</v>
      </c>
      <c r="C129" s="1">
        <f t="shared" si="17"/>
        <v>5.7360865305861399E-7</v>
      </c>
      <c r="D129">
        <f t="shared" si="18"/>
        <v>3.8374567219205028E-107</v>
      </c>
      <c r="E129">
        <f t="shared" si="19"/>
        <v>6.0841234395844013E-26</v>
      </c>
      <c r="F129">
        <f t="shared" si="20"/>
        <v>4.6595767774225251E-17</v>
      </c>
      <c r="G129">
        <f t="shared" si="21"/>
        <v>5.4483157808859848E-15</v>
      </c>
      <c r="H129">
        <f t="shared" si="22"/>
        <v>4.939098443584313E-14</v>
      </c>
      <c r="I129">
        <f t="shared" si="23"/>
        <v>6.6212598779968084E-13</v>
      </c>
      <c r="J129">
        <f t="shared" si="24"/>
        <v>1.8764738577636155E-14</v>
      </c>
      <c r="K129">
        <f t="shared" si="25"/>
        <v>1.076889531100668E-16</v>
      </c>
      <c r="L129">
        <f t="shared" si="26"/>
        <v>3.3095391111802185E-14</v>
      </c>
      <c r="M129">
        <f t="shared" si="27"/>
        <v>2.1247420001583596E-24</v>
      </c>
      <c r="N129">
        <f t="shared" si="28"/>
        <v>9.4935247663078706E-32</v>
      </c>
      <c r="AG129">
        <v>5.3258251262428169E-37</v>
      </c>
    </row>
    <row r="130" spans="1:33">
      <c r="A130" s="1">
        <v>109</v>
      </c>
      <c r="B130" s="1">
        <v>4</v>
      </c>
      <c r="C130" s="1">
        <f t="shared" si="17"/>
        <v>2.8680432652930699E-7</v>
      </c>
      <c r="D130">
        <f t="shared" si="18"/>
        <v>3.8898750035427261E-108</v>
      </c>
      <c r="E130">
        <f t="shared" si="19"/>
        <v>3.6537417814512891E-26</v>
      </c>
      <c r="F130">
        <f t="shared" si="20"/>
        <v>3.420834371789372E-17</v>
      </c>
      <c r="G130">
        <f t="shared" si="21"/>
        <v>4.2026941684259745E-15</v>
      </c>
      <c r="H130">
        <f t="shared" si="22"/>
        <v>3.8937649003431605E-14</v>
      </c>
      <c r="I130">
        <f t="shared" si="23"/>
        <v>5.3729777100795717E-13</v>
      </c>
      <c r="J130">
        <f t="shared" si="24"/>
        <v>1.4664680605813621E-14</v>
      </c>
      <c r="K130">
        <f t="shared" si="25"/>
        <v>7.9974096651459854E-17</v>
      </c>
      <c r="L130">
        <f t="shared" si="26"/>
        <v>2.5997582810469815E-14</v>
      </c>
      <c r="M130">
        <f t="shared" si="27"/>
        <v>1.3177664184661685E-24</v>
      </c>
      <c r="N130">
        <f t="shared" si="28"/>
        <v>5.0366982966397634E-32</v>
      </c>
      <c r="AG130">
        <v>2.8644138349843762E-37</v>
      </c>
    </row>
    <row r="131" spans="1:33">
      <c r="A131" s="1">
        <v>110</v>
      </c>
      <c r="B131" s="1">
        <v>1</v>
      </c>
      <c r="C131" s="1">
        <f t="shared" si="17"/>
        <v>7.1701081632326749E-8</v>
      </c>
      <c r="D131">
        <f t="shared" si="18"/>
        <v>3.9430093000798637E-109</v>
      </c>
      <c r="E131">
        <f t="shared" si="19"/>
        <v>2.1942074545474292E-26</v>
      </c>
      <c r="F131">
        <f t="shared" si="20"/>
        <v>2.5114100181623539E-17</v>
      </c>
      <c r="G131">
        <f t="shared" si="21"/>
        <v>3.2418528924638539E-15</v>
      </c>
      <c r="H131">
        <f t="shared" si="22"/>
        <v>3.0696705628207165E-14</v>
      </c>
      <c r="I131">
        <f t="shared" si="23"/>
        <v>4.3600296627755822E-13</v>
      </c>
      <c r="J131">
        <f t="shared" si="24"/>
        <v>1.1460477127393957E-14</v>
      </c>
      <c r="K131">
        <f t="shared" si="25"/>
        <v>5.9391942724895466E-17</v>
      </c>
      <c r="L131">
        <f t="shared" si="26"/>
        <v>2.0422007091682672E-14</v>
      </c>
      <c r="M131">
        <f t="shared" si="27"/>
        <v>8.1727961959980506E-25</v>
      </c>
      <c r="N131">
        <f t="shared" si="28"/>
        <v>2.6721718598559983E-32</v>
      </c>
      <c r="AG131">
        <v>1.5405813040350705E-37</v>
      </c>
    </row>
    <row r="132" spans="1:33">
      <c r="A132" s="1">
        <v>111</v>
      </c>
      <c r="B132" s="1">
        <v>3</v>
      </c>
      <c r="C132" s="1">
        <f t="shared" si="17"/>
        <v>2.1510324489698023E-7</v>
      </c>
      <c r="D132">
        <f t="shared" si="18"/>
        <v>3.9968693920386864E-110</v>
      </c>
      <c r="E132">
        <f t="shared" si="19"/>
        <v>1.317702958110833E-26</v>
      </c>
      <c r="F132">
        <f t="shared" si="20"/>
        <v>1.8437549421684136E-17</v>
      </c>
      <c r="G132">
        <f t="shared" si="21"/>
        <v>2.5006840267685712E-15</v>
      </c>
      <c r="H132">
        <f t="shared" si="22"/>
        <v>2.4199913465288076E-14</v>
      </c>
      <c r="I132">
        <f t="shared" si="23"/>
        <v>3.5380490458058168E-13</v>
      </c>
      <c r="J132">
        <f t="shared" si="24"/>
        <v>8.9563857214490613E-15</v>
      </c>
      <c r="K132">
        <f t="shared" si="25"/>
        <v>4.4106817186197927E-17</v>
      </c>
      <c r="L132">
        <f t="shared" si="26"/>
        <v>1.604219810330899E-14</v>
      </c>
      <c r="M132">
        <f t="shared" si="27"/>
        <v>5.0687737011136356E-25</v>
      </c>
      <c r="N132">
        <f t="shared" si="28"/>
        <v>1.4176950907244252E-32</v>
      </c>
      <c r="AG132">
        <v>8.285781633069595E-38</v>
      </c>
    </row>
    <row r="133" spans="1:33">
      <c r="A133" s="1">
        <v>112</v>
      </c>
      <c r="B133" s="1">
        <v>3</v>
      </c>
      <c r="C133" s="1">
        <f t="shared" si="17"/>
        <v>2.1510324489698023E-7</v>
      </c>
      <c r="D133">
        <f t="shared" si="18"/>
        <v>4.0514651935241775E-111</v>
      </c>
      <c r="E133">
        <f t="shared" si="19"/>
        <v>7.9132949904783385E-27</v>
      </c>
      <c r="F133">
        <f t="shared" si="20"/>
        <v>1.3535950968523564E-17</v>
      </c>
      <c r="G133">
        <f t="shared" si="21"/>
        <v>1.9289649497274963E-15</v>
      </c>
      <c r="H133">
        <f t="shared" si="22"/>
        <v>1.9078132318840467E-14</v>
      </c>
      <c r="I133">
        <f t="shared" si="23"/>
        <v>2.8710334604830797E-13</v>
      </c>
      <c r="J133">
        <f t="shared" si="24"/>
        <v>6.9994332958123031E-15</v>
      </c>
      <c r="K133">
        <f t="shared" si="25"/>
        <v>3.2755475457468447E-17</v>
      </c>
      <c r="L133">
        <f t="shared" si="26"/>
        <v>1.2601705543948375E-14</v>
      </c>
      <c r="M133">
        <f t="shared" si="27"/>
        <v>3.1436568607549503E-25</v>
      </c>
      <c r="N133">
        <f t="shared" si="28"/>
        <v>7.5214450105482584E-33</v>
      </c>
      <c r="AG133">
        <v>4.4563813082175737E-38</v>
      </c>
    </row>
    <row r="134" spans="1:33">
      <c r="A134" s="1">
        <v>113</v>
      </c>
      <c r="B134" s="1">
        <v>3</v>
      </c>
      <c r="C134" s="1">
        <f t="shared" si="17"/>
        <v>2.1510324489698023E-7</v>
      </c>
      <c r="D134">
        <f t="shared" si="18"/>
        <v>4.106806754064437E-112</v>
      </c>
      <c r="E134">
        <f t="shared" si="19"/>
        <v>4.7522271404859757E-27</v>
      </c>
      <c r="F134">
        <f t="shared" si="20"/>
        <v>9.9374360676581764E-18</v>
      </c>
      <c r="G134">
        <f t="shared" si="21"/>
        <v>1.487955190438603E-15</v>
      </c>
      <c r="H134">
        <f t="shared" si="22"/>
        <v>1.504034852427322E-14</v>
      </c>
      <c r="I134">
        <f t="shared" si="23"/>
        <v>2.3297679100816653E-13</v>
      </c>
      <c r="J134">
        <f t="shared" si="24"/>
        <v>5.4700710740045506E-15</v>
      </c>
      <c r="K134">
        <f t="shared" si="25"/>
        <v>2.4325517933326647E-17</v>
      </c>
      <c r="L134">
        <f t="shared" si="26"/>
        <v>9.8990787667447664E-15</v>
      </c>
      <c r="M134">
        <f t="shared" si="27"/>
        <v>1.9496981007458296E-25</v>
      </c>
      <c r="N134">
        <f t="shared" si="28"/>
        <v>3.9904303412515609E-33</v>
      </c>
      <c r="AG134">
        <v>2.3967967348994425E-38</v>
      </c>
    </row>
    <row r="135" spans="1:33">
      <c r="A135" s="1">
        <v>114</v>
      </c>
      <c r="B135" s="1">
        <v>4</v>
      </c>
      <c r="C135" s="1">
        <f t="shared" si="17"/>
        <v>2.8680432652930699E-7</v>
      </c>
      <c r="D135">
        <f t="shared" si="18"/>
        <v>4.1629042604605132E-113</v>
      </c>
      <c r="E135">
        <f t="shared" si="19"/>
        <v>2.8538886547190872E-27</v>
      </c>
      <c r="F135">
        <f t="shared" si="20"/>
        <v>7.2955816572055036E-18</v>
      </c>
      <c r="G135">
        <f t="shared" si="21"/>
        <v>1.1477713211253273E-15</v>
      </c>
      <c r="H135">
        <f t="shared" si="22"/>
        <v>1.185713988932835E-14</v>
      </c>
      <c r="I135">
        <f t="shared" si="23"/>
        <v>1.8905451955035747E-13</v>
      </c>
      <c r="J135">
        <f t="shared" si="24"/>
        <v>4.2748714488876072E-15</v>
      </c>
      <c r="K135">
        <f t="shared" si="25"/>
        <v>1.8065096429234647E-17</v>
      </c>
      <c r="L135">
        <f t="shared" si="26"/>
        <v>7.7760712697556219E-15</v>
      </c>
      <c r="M135">
        <f t="shared" si="27"/>
        <v>1.2092040742446064E-25</v>
      </c>
      <c r="N135">
        <f t="shared" si="28"/>
        <v>2.1170844546559191E-33</v>
      </c>
      <c r="AG135">
        <v>1.2890805770663105E-38</v>
      </c>
    </row>
    <row r="136" spans="1:33">
      <c r="A136" s="1">
        <v>115</v>
      </c>
      <c r="B136" s="1">
        <v>9</v>
      </c>
      <c r="C136" s="1">
        <f t="shared" si="17"/>
        <v>6.453097346909407E-7</v>
      </c>
      <c r="D136">
        <f t="shared" si="18"/>
        <v>4.2197680386615014E-114</v>
      </c>
      <c r="E136">
        <f t="shared" si="19"/>
        <v>1.713865985938842E-27</v>
      </c>
      <c r="F136">
        <f t="shared" si="20"/>
        <v>5.3560607942101054E-18</v>
      </c>
      <c r="G136">
        <f t="shared" si="21"/>
        <v>8.8536201497402408E-16</v>
      </c>
      <c r="H136">
        <f t="shared" si="22"/>
        <v>9.3476401911966449E-15</v>
      </c>
      <c r="I136">
        <f t="shared" si="23"/>
        <v>1.5341275501199454E-13</v>
      </c>
      <c r="J136">
        <f t="shared" si="24"/>
        <v>3.3408205592356119E-15</v>
      </c>
      <c r="K136">
        <f t="shared" si="25"/>
        <v>1.3415858601326669E-17</v>
      </c>
      <c r="L136">
        <f t="shared" si="26"/>
        <v>6.1083749121639719E-15</v>
      </c>
      <c r="M136">
        <f t="shared" si="27"/>
        <v>7.4994918065028723E-26</v>
      </c>
      <c r="N136">
        <f t="shared" si="28"/>
        <v>1.1231988043525149E-33</v>
      </c>
      <c r="AG136">
        <v>6.9331233223635442E-39</v>
      </c>
    </row>
    <row r="137" spans="1:33">
      <c r="A137" s="1">
        <v>116</v>
      </c>
      <c r="B137" s="1">
        <v>5</v>
      </c>
      <c r="C137" s="1">
        <f t="shared" si="17"/>
        <v>3.5850540816163376E-7</v>
      </c>
      <c r="D137">
        <f t="shared" si="18"/>
        <v>4.2774085556652544E-115</v>
      </c>
      <c r="E137">
        <f t="shared" si="19"/>
        <v>1.029240090674542E-27</v>
      </c>
      <c r="F137">
        <f t="shared" si="20"/>
        <v>3.9321590216102087E-18</v>
      </c>
      <c r="G137">
        <f t="shared" si="21"/>
        <v>6.8294605652833912E-16</v>
      </c>
      <c r="H137">
        <f t="shared" si="22"/>
        <v>7.369262567503064E-15</v>
      </c>
      <c r="I137">
        <f t="shared" si="23"/>
        <v>1.2449040338388331E-13</v>
      </c>
      <c r="J137">
        <f t="shared" si="24"/>
        <v>2.6108579269478727E-15</v>
      </c>
      <c r="K137">
        <f t="shared" si="25"/>
        <v>9.9631498074663789E-18</v>
      </c>
      <c r="L137">
        <f t="shared" si="26"/>
        <v>4.7983413182794584E-15</v>
      </c>
      <c r="M137">
        <f t="shared" si="27"/>
        <v>4.6511898656096162E-26</v>
      </c>
      <c r="N137">
        <f t="shared" si="28"/>
        <v>5.959023275261626E-34</v>
      </c>
      <c r="AG137">
        <v>3.7288746613881127E-39</v>
      </c>
    </row>
    <row r="138" spans="1:33">
      <c r="A138" s="1">
        <v>117</v>
      </c>
      <c r="B138" s="1">
        <v>2</v>
      </c>
      <c r="C138" s="1">
        <f t="shared" si="17"/>
        <v>1.434021632646535E-7</v>
      </c>
      <c r="D138">
        <f t="shared" si="18"/>
        <v>4.335836421445057E-116</v>
      </c>
      <c r="E138">
        <f t="shared" si="19"/>
        <v>6.1809684826170577E-28</v>
      </c>
      <c r="F138">
        <f t="shared" si="20"/>
        <v>2.8867996770956796E-18</v>
      </c>
      <c r="G138">
        <f t="shared" si="21"/>
        <v>5.2680746207673435E-16</v>
      </c>
      <c r="H138">
        <f t="shared" si="22"/>
        <v>5.8095978961562744E-15</v>
      </c>
      <c r="I138">
        <f t="shared" si="23"/>
        <v>1.0102067806207045E-13</v>
      </c>
      <c r="J138">
        <f t="shared" si="24"/>
        <v>2.0403906746389852E-15</v>
      </c>
      <c r="K138">
        <f t="shared" si="25"/>
        <v>7.3990310300528417E-18</v>
      </c>
      <c r="L138">
        <f t="shared" si="26"/>
        <v>3.7692642867841384E-15</v>
      </c>
      <c r="M138">
        <f t="shared" si="27"/>
        <v>2.884671084938175E-26</v>
      </c>
      <c r="N138">
        <f t="shared" si="28"/>
        <v>3.1615025102862412E-34</v>
      </c>
      <c r="AG138">
        <v>2.0055183780579537E-39</v>
      </c>
    </row>
    <row r="139" spans="1:33">
      <c r="A139" s="1">
        <v>118</v>
      </c>
      <c r="B139" s="1">
        <v>2</v>
      </c>
      <c r="C139" s="1">
        <f t="shared" si="17"/>
        <v>1.434021632646535E-7</v>
      </c>
      <c r="D139">
        <f t="shared" si="18"/>
        <v>4.3950623909026252E-117</v>
      </c>
      <c r="E139">
        <f t="shared" si="19"/>
        <v>3.7119008217088661E-28</v>
      </c>
      <c r="F139">
        <f t="shared" si="20"/>
        <v>2.1193477501495155E-18</v>
      </c>
      <c r="G139">
        <f t="shared" si="21"/>
        <v>4.0636606573364671E-16</v>
      </c>
      <c r="H139">
        <f t="shared" si="22"/>
        <v>4.5800278394014991E-15</v>
      </c>
      <c r="I139">
        <f t="shared" si="23"/>
        <v>8.1975615137589442E-14</v>
      </c>
      <c r="J139">
        <f t="shared" si="24"/>
        <v>1.5945693797366308E-15</v>
      </c>
      <c r="K139">
        <f t="shared" si="25"/>
        <v>5.4948145156523131E-18</v>
      </c>
      <c r="L139">
        <f t="shared" si="26"/>
        <v>2.9608884239857842E-15</v>
      </c>
      <c r="M139">
        <f t="shared" si="27"/>
        <v>1.7890749482848169E-26</v>
      </c>
      <c r="N139">
        <f t="shared" si="28"/>
        <v>1.6773047630204758E-34</v>
      </c>
      <c r="AG139">
        <v>5.8012872088319455E-40</v>
      </c>
    </row>
    <row r="140" spans="1:33">
      <c r="A140" s="1">
        <v>119</v>
      </c>
      <c r="B140" s="1">
        <v>5</v>
      </c>
      <c r="C140" s="1">
        <f t="shared" si="17"/>
        <v>3.5850540816163376E-7</v>
      </c>
      <c r="D140">
        <f t="shared" si="18"/>
        <v>4.4550973658477716E-118</v>
      </c>
      <c r="E140">
        <f t="shared" si="19"/>
        <v>2.2291341153011648E-28</v>
      </c>
      <c r="F140">
        <f t="shared" si="20"/>
        <v>1.5559219164742011E-18</v>
      </c>
      <c r="G140">
        <f t="shared" si="21"/>
        <v>3.1346059284898527E-16</v>
      </c>
      <c r="H140">
        <f t="shared" si="22"/>
        <v>3.6106896526472629E-15</v>
      </c>
      <c r="I140">
        <f t="shared" si="23"/>
        <v>6.6521049017877252E-14</v>
      </c>
      <c r="J140">
        <f t="shared" si="24"/>
        <v>1.2461591490284305E-15</v>
      </c>
      <c r="K140">
        <f t="shared" si="25"/>
        <v>4.0806676494243246E-18</v>
      </c>
      <c r="L140">
        <f t="shared" si="26"/>
        <v>2.3258810187525305E-15</v>
      </c>
      <c r="M140">
        <f t="shared" si="27"/>
        <v>1.1095854869876509E-26</v>
      </c>
      <c r="N140">
        <f t="shared" si="28"/>
        <v>8.898779168758137E-35</v>
      </c>
      <c r="AG140">
        <v>3.1201338661712758E-40</v>
      </c>
    </row>
    <row r="141" spans="1:33">
      <c r="A141" s="1">
        <v>120</v>
      </c>
      <c r="B141" s="1">
        <v>2</v>
      </c>
      <c r="C141" s="1">
        <f t="shared" si="17"/>
        <v>1.434021632646535E-7</v>
      </c>
      <c r="D141">
        <f t="shared" si="18"/>
        <v>4.5159523970051191E-119</v>
      </c>
      <c r="E141">
        <f t="shared" si="19"/>
        <v>1.3386777132994321E-28</v>
      </c>
      <c r="F141">
        <f t="shared" si="20"/>
        <v>1.1422821054232188E-18</v>
      </c>
      <c r="G141">
        <f t="shared" si="21"/>
        <v>2.4179564081426129E-16</v>
      </c>
      <c r="H141">
        <f t="shared" si="22"/>
        <v>2.8465066643432567E-15</v>
      </c>
      <c r="I141">
        <f t="shared" si="23"/>
        <v>5.3980076331379003E-14</v>
      </c>
      <c r="J141">
        <f t="shared" si="24"/>
        <v>9.7387585917631909E-16</v>
      </c>
      <c r="K141">
        <f t="shared" si="25"/>
        <v>3.0304659816313074E-18</v>
      </c>
      <c r="L141">
        <f t="shared" si="26"/>
        <v>1.8270605773489561E-15</v>
      </c>
      <c r="M141">
        <f t="shared" si="27"/>
        <v>6.8816566578943632E-27</v>
      </c>
      <c r="N141">
        <f t="shared" si="28"/>
        <v>4.7211617375796492E-35</v>
      </c>
      <c r="AG141">
        <v>1.6781164235426718E-40</v>
      </c>
    </row>
    <row r="142" spans="1:33">
      <c r="A142" s="1">
        <v>121</v>
      </c>
      <c r="B142" s="1">
        <v>3</v>
      </c>
      <c r="C142" s="1">
        <f t="shared" si="17"/>
        <v>2.1510324489698023E-7</v>
      </c>
      <c r="D142">
        <f t="shared" si="18"/>
        <v>4.5776386860482188E-120</v>
      </c>
      <c r="E142">
        <f t="shared" si="19"/>
        <v>8.0392561747792456E-29</v>
      </c>
      <c r="F142">
        <f t="shared" si="20"/>
        <v>8.386078983493366E-19</v>
      </c>
      <c r="G142">
        <f t="shared" si="21"/>
        <v>1.8651509392424904E-16</v>
      </c>
      <c r="H142">
        <f t="shared" si="22"/>
        <v>2.244058883379788E-15</v>
      </c>
      <c r="I142">
        <f t="shared" si="23"/>
        <v>4.380340785002384E-14</v>
      </c>
      <c r="J142">
        <f t="shared" si="24"/>
        <v>7.6108592536183024E-16</v>
      </c>
      <c r="K142">
        <f t="shared" si="25"/>
        <v>2.2505444831117741E-18</v>
      </c>
      <c r="L142">
        <f t="shared" si="26"/>
        <v>1.4352197409879094E-15</v>
      </c>
      <c r="M142">
        <f t="shared" si="27"/>
        <v>4.2680080906347392E-27</v>
      </c>
      <c r="N142">
        <f t="shared" si="28"/>
        <v>2.5047669719279792E-35</v>
      </c>
      <c r="AG142">
        <v>4.8542239499475642E-41</v>
      </c>
    </row>
    <row r="143" spans="1:33">
      <c r="A143" s="1">
        <v>122</v>
      </c>
      <c r="B143" s="1">
        <v>2</v>
      </c>
      <c r="C143" s="1">
        <f t="shared" si="17"/>
        <v>1.434021632646535E-7</v>
      </c>
      <c r="D143">
        <f t="shared" si="18"/>
        <v>4.6401675876614679E-121</v>
      </c>
      <c r="E143">
        <f t="shared" si="19"/>
        <v>4.8278715034729226E-29</v>
      </c>
      <c r="F143">
        <f t="shared" si="20"/>
        <v>6.1566508293792287E-19</v>
      </c>
      <c r="G143">
        <f t="shared" si="21"/>
        <v>1.4387306629855343E-16</v>
      </c>
      <c r="H143">
        <f t="shared" si="22"/>
        <v>1.7691159255506596E-15</v>
      </c>
      <c r="I143">
        <f t="shared" si="23"/>
        <v>3.5545309856484084E-14</v>
      </c>
      <c r="J143">
        <f t="shared" si="24"/>
        <v>5.9479016789038263E-16</v>
      </c>
      <c r="K143">
        <f t="shared" si="25"/>
        <v>1.6713437805160132E-18</v>
      </c>
      <c r="L143">
        <f t="shared" si="26"/>
        <v>1.1274151117147022E-15</v>
      </c>
      <c r="M143">
        <f t="shared" si="27"/>
        <v>2.6470214902144307E-27</v>
      </c>
      <c r="N143">
        <f t="shared" si="28"/>
        <v>1.3288800368185676E-35</v>
      </c>
      <c r="AG143">
        <v>2.6107703333758268E-41</v>
      </c>
    </row>
    <row r="144" spans="1:33">
      <c r="A144" s="1">
        <v>123</v>
      </c>
      <c r="B144" s="1">
        <v>3</v>
      </c>
      <c r="C144" s="1">
        <f t="shared" si="17"/>
        <v>2.1510324489698023E-7</v>
      </c>
      <c r="D144">
        <f t="shared" si="18"/>
        <v>4.703550611630173E-122</v>
      </c>
      <c r="E144">
        <f t="shared" si="19"/>
        <v>2.8993159002904817E-29</v>
      </c>
      <c r="F144">
        <f t="shared" si="20"/>
        <v>4.5199132406819074E-19</v>
      </c>
      <c r="G144">
        <f t="shared" si="21"/>
        <v>1.1098007550292311E-16</v>
      </c>
      <c r="H144">
        <f t="shared" si="22"/>
        <v>1.394692082822356E-15</v>
      </c>
      <c r="I144">
        <f t="shared" si="23"/>
        <v>2.8844081198417012E-14</v>
      </c>
      <c r="J144">
        <f t="shared" si="24"/>
        <v>4.6482970191687634E-16</v>
      </c>
      <c r="K144">
        <f t="shared" si="25"/>
        <v>1.2412063185737198E-18</v>
      </c>
      <c r="L144">
        <f t="shared" si="26"/>
        <v>8.8562385105416546E-16</v>
      </c>
      <c r="M144">
        <f t="shared" si="27"/>
        <v>1.641684509697118E-27</v>
      </c>
      <c r="N144">
        <f t="shared" si="28"/>
        <v>7.0502452804846983E-36</v>
      </c>
      <c r="AG144">
        <v>1.4041630142978781E-41</v>
      </c>
    </row>
    <row r="145" spans="1:33">
      <c r="A145" s="1">
        <v>124</v>
      </c>
      <c r="B145" s="1">
        <v>7</v>
      </c>
      <c r="C145" s="1">
        <f t="shared" si="17"/>
        <v>5.0190757142628728E-7</v>
      </c>
      <c r="D145">
        <f t="shared" si="18"/>
        <v>4.7677994249591809E-123</v>
      </c>
      <c r="E145">
        <f t="shared" si="19"/>
        <v>1.7411467317699604E-29</v>
      </c>
      <c r="F145">
        <f t="shared" si="20"/>
        <v>3.3183002040334211E-19</v>
      </c>
      <c r="G145">
        <f t="shared" si="21"/>
        <v>8.5607247245819996E-17</v>
      </c>
      <c r="H145">
        <f t="shared" si="22"/>
        <v>1.0995130267011214E-15</v>
      </c>
      <c r="I145">
        <f t="shared" si="23"/>
        <v>2.3406210933032729E-14</v>
      </c>
      <c r="J145">
        <f t="shared" si="24"/>
        <v>3.6326533868319145E-16</v>
      </c>
      <c r="K145">
        <f t="shared" si="25"/>
        <v>9.217691436238697E-19</v>
      </c>
      <c r="L145">
        <f t="shared" si="26"/>
        <v>6.9568839144182875E-16</v>
      </c>
      <c r="M145">
        <f t="shared" si="27"/>
        <v>1.0181738377806444E-27</v>
      </c>
      <c r="N145">
        <f t="shared" si="28"/>
        <v>3.7404398544503911E-36</v>
      </c>
      <c r="AG145">
        <v>4.0617692777511875E-42</v>
      </c>
    </row>
    <row r="146" spans="1:33">
      <c r="A146" s="1">
        <v>125</v>
      </c>
      <c r="B146" s="1">
        <v>6</v>
      </c>
      <c r="C146" s="1">
        <f t="shared" si="17"/>
        <v>4.3020648979396046E-7</v>
      </c>
      <c r="D146">
        <f t="shared" si="18"/>
        <v>4.8329258540204354E-124</v>
      </c>
      <c r="E146">
        <f t="shared" si="19"/>
        <v>1.0456231903703492E-29</v>
      </c>
      <c r="F146">
        <f t="shared" si="20"/>
        <v>2.4361344250995025E-19</v>
      </c>
      <c r="G146">
        <f t="shared" si="21"/>
        <v>6.6035283791223635E-17</v>
      </c>
      <c r="H146">
        <f t="shared" si="22"/>
        <v>8.6680702556152955E-16</v>
      </c>
      <c r="I146">
        <f t="shared" si="23"/>
        <v>1.8993522673611366E-14</v>
      </c>
      <c r="J146">
        <f t="shared" si="24"/>
        <v>2.8389258634813301E-16</v>
      </c>
      <c r="K146">
        <f t="shared" si="25"/>
        <v>6.8454240155128392E-19</v>
      </c>
      <c r="L146">
        <f t="shared" si="26"/>
        <v>5.4648747028530327E-16</v>
      </c>
      <c r="M146">
        <f t="shared" si="27"/>
        <v>6.3147209943049735E-28</v>
      </c>
      <c r="N146">
        <f t="shared" si="28"/>
        <v>1.9844544052230487E-36</v>
      </c>
      <c r="AG146">
        <v>2.1845606714302308E-42</v>
      </c>
    </row>
    <row r="147" spans="1:33">
      <c r="A147" s="1">
        <v>126</v>
      </c>
      <c r="B147" s="1">
        <v>11</v>
      </c>
      <c r="C147" s="1">
        <f t="shared" si="17"/>
        <v>7.8871189795559422E-7</v>
      </c>
      <c r="D147">
        <f t="shared" si="18"/>
        <v>4.8989418867298776E-125</v>
      </c>
      <c r="E147">
        <f t="shared" si="19"/>
        <v>6.2793550726701054E-30</v>
      </c>
      <c r="F147">
        <f t="shared" si="20"/>
        <v>1.7884912672883373E-19</v>
      </c>
      <c r="G147">
        <f t="shared" si="21"/>
        <v>5.0937961979619237E-17</v>
      </c>
      <c r="H147">
        <f t="shared" si="22"/>
        <v>6.8335199430708113E-16</v>
      </c>
      <c r="I147">
        <f t="shared" si="23"/>
        <v>1.5412742565857342E-14</v>
      </c>
      <c r="J147">
        <f t="shared" si="24"/>
        <v>2.2186262216919117E-16</v>
      </c>
      <c r="K147">
        <f t="shared" si="25"/>
        <v>5.0836839436752935E-19</v>
      </c>
      <c r="L147">
        <f t="shared" si="26"/>
        <v>4.2928494833710655E-16</v>
      </c>
      <c r="M147">
        <f t="shared" si="27"/>
        <v>3.9163942105244729E-28</v>
      </c>
      <c r="N147">
        <f t="shared" si="28"/>
        <v>1.0528332066945668E-36</v>
      </c>
      <c r="AG147">
        <v>1.1749326465440949E-42</v>
      </c>
    </row>
    <row r="148" spans="1:33">
      <c r="A148" s="1">
        <v>127</v>
      </c>
      <c r="B148" s="1">
        <v>9</v>
      </c>
      <c r="C148" s="1">
        <f t="shared" si="17"/>
        <v>6.453097346909407E-7</v>
      </c>
      <c r="D148">
        <f t="shared" si="18"/>
        <v>4.9658596747540789E-126</v>
      </c>
      <c r="E148">
        <f t="shared" si="19"/>
        <v>3.7709856181271151E-30</v>
      </c>
      <c r="F148">
        <f t="shared" si="20"/>
        <v>1.3130231978212753E-19</v>
      </c>
      <c r="G148">
        <f t="shared" si="21"/>
        <v>3.9292266522855153E-17</v>
      </c>
      <c r="H148">
        <f t="shared" si="22"/>
        <v>5.3872423082975766E-16</v>
      </c>
      <c r="I148">
        <f t="shared" si="23"/>
        <v>1.2507033975926664E-14</v>
      </c>
      <c r="J148">
        <f t="shared" si="24"/>
        <v>1.7338608150699595E-16</v>
      </c>
      <c r="K148">
        <f t="shared" si="25"/>
        <v>3.7753457463870247E-19</v>
      </c>
      <c r="L148">
        <f t="shared" si="26"/>
        <v>3.3721828383838841E-16</v>
      </c>
      <c r="M148">
        <f t="shared" si="27"/>
        <v>2.4289503251311568E-28</v>
      </c>
      <c r="N148">
        <f t="shared" si="28"/>
        <v>5.5857053616415837E-37</v>
      </c>
      <c r="AG148">
        <v>6.3191960835371116E-43</v>
      </c>
    </row>
    <row r="149" spans="1:33">
      <c r="A149" s="1">
        <v>128</v>
      </c>
      <c r="B149" s="1">
        <v>4</v>
      </c>
      <c r="C149" s="1">
        <f t="shared" si="17"/>
        <v>2.8680432652930699E-7</v>
      </c>
      <c r="D149">
        <f t="shared" si="18"/>
        <v>5.0336915357470111E-127</v>
      </c>
      <c r="E149">
        <f t="shared" si="19"/>
        <v>2.2646167269650477E-30</v>
      </c>
      <c r="F149">
        <f t="shared" si="20"/>
        <v>9.6395769414671811E-20</v>
      </c>
      <c r="G149">
        <f t="shared" si="21"/>
        <v>3.0309069081342622E-17</v>
      </c>
      <c r="H149">
        <f t="shared" si="22"/>
        <v>4.2470615334546701E-16</v>
      </c>
      <c r="I149">
        <f t="shared" si="23"/>
        <v>1.0149128113091444E-14</v>
      </c>
      <c r="J149">
        <f t="shared" si="24"/>
        <v>1.3550156834180466E-16</v>
      </c>
      <c r="K149">
        <f t="shared" si="25"/>
        <v>2.8037218014891185E-19</v>
      </c>
      <c r="L149">
        <f t="shared" si="26"/>
        <v>2.648967111365141E-16</v>
      </c>
      <c r="M149">
        <f t="shared" si="27"/>
        <v>1.5064366263488752E-28</v>
      </c>
      <c r="N149">
        <f t="shared" si="28"/>
        <v>2.9634422801904339E-37</v>
      </c>
      <c r="AG149">
        <v>1.8279299661678499E-43</v>
      </c>
    </row>
    <row r="150" spans="1:33">
      <c r="A150" s="1">
        <v>129</v>
      </c>
      <c r="B150" s="1">
        <v>4</v>
      </c>
      <c r="C150" s="1">
        <f t="shared" ref="C150:C213" si="29">B150/SUM(B$22:B$254)</f>
        <v>2.8680432652930699E-7</v>
      </c>
      <c r="D150">
        <f t="shared" ref="D150:D213" si="30">D$19*(1-D$19)^(A150-1)</f>
        <v>5.1024499556173839E-128</v>
      </c>
      <c r="E150">
        <f t="shared" si="19"/>
        <v>1.3599863376294135E-30</v>
      </c>
      <c r="F150">
        <f t="shared" si="20"/>
        <v>7.0769079910128148E-20</v>
      </c>
      <c r="G150">
        <f t="shared" si="21"/>
        <v>2.3379655842537199E-17</v>
      </c>
      <c r="H150">
        <f t="shared" si="22"/>
        <v>3.3481938692767633E-16</v>
      </c>
      <c r="I150">
        <f t="shared" si="23"/>
        <v>8.2357497112588877E-15</v>
      </c>
      <c r="J150">
        <f t="shared" si="24"/>
        <v>1.0589474578066362E-16</v>
      </c>
      <c r="K150">
        <f t="shared" si="25"/>
        <v>2.082155243044472E-19</v>
      </c>
      <c r="L150">
        <f t="shared" si="26"/>
        <v>2.0808559598912742E-16</v>
      </c>
      <c r="M150">
        <f t="shared" si="27"/>
        <v>9.3429300950518264E-29</v>
      </c>
      <c r="N150">
        <f t="shared" si="28"/>
        <v>1.5722258120394911E-37</v>
      </c>
      <c r="AG150">
        <v>5.2875839221373227E-44</v>
      </c>
    </row>
    <row r="151" spans="1:33">
      <c r="A151" s="1">
        <v>130</v>
      </c>
      <c r="B151" s="1">
        <v>3</v>
      </c>
      <c r="C151" s="1">
        <f t="shared" si="29"/>
        <v>2.1510324489698023E-7</v>
      </c>
      <c r="D151">
        <f t="shared" si="30"/>
        <v>5.1721475908269363E-129</v>
      </c>
      <c r="E151">
        <f t="shared" ref="E151:E214" si="31">(1-E$9)*E$19*(1-E$19)^(A151-2)</f>
        <v>8.167222367103939E-31</v>
      </c>
      <c r="F151">
        <f t="shared" si="20"/>
        <v>5.1955212368104469E-20</v>
      </c>
      <c r="G151">
        <f t="shared" si="21"/>
        <v>1.8034480235882927E-17</v>
      </c>
      <c r="H151">
        <f t="shared" si="22"/>
        <v>2.6395666975758799E-16</v>
      </c>
      <c r="I151">
        <f t="shared" si="23"/>
        <v>6.683093616584609E-15</v>
      </c>
      <c r="J151">
        <f t="shared" si="24"/>
        <v>8.2756954928113183E-17</v>
      </c>
      <c r="K151">
        <f t="shared" si="25"/>
        <v>1.5462912382515887E-19</v>
      </c>
      <c r="L151">
        <f t="shared" si="26"/>
        <v>1.6345848565796645E-16</v>
      </c>
      <c r="M151">
        <f t="shared" si="27"/>
        <v>5.7944915328160364E-29</v>
      </c>
      <c r="N151">
        <f t="shared" si="28"/>
        <v>8.3412928963286261E-38</v>
      </c>
      <c r="AG151">
        <v>2.8438463864651804E-44</v>
      </c>
    </row>
    <row r="152" spans="1:33">
      <c r="A152" s="1">
        <v>131</v>
      </c>
      <c r="B152" s="1">
        <v>3</v>
      </c>
      <c r="C152" s="1">
        <f t="shared" si="29"/>
        <v>2.1510324489698023E-7</v>
      </c>
      <c r="D152">
        <f t="shared" si="30"/>
        <v>5.2427972707201319E-130</v>
      </c>
      <c r="E152">
        <f t="shared" si="31"/>
        <v>4.9047199481425301E-31</v>
      </c>
      <c r="F152">
        <f t="shared" ref="F152:F215" si="32">(1-F$9) * (1-F$10) * F$19 * (1 - F$19)^(A152-3)</f>
        <v>3.8142986960446788E-20</v>
      </c>
      <c r="G152">
        <f t="shared" si="21"/>
        <v>1.3911345811459815E-17</v>
      </c>
      <c r="H152">
        <f t="shared" si="22"/>
        <v>2.0809166443090807E-16</v>
      </c>
      <c r="I152">
        <f t="shared" si="23"/>
        <v>5.4231541576567437E-15</v>
      </c>
      <c r="J152">
        <f t="shared" si="24"/>
        <v>6.4674725251801232E-17</v>
      </c>
      <c r="K152">
        <f t="shared" si="25"/>
        <v>1.148337330504497E-19</v>
      </c>
      <c r="L152">
        <f t="shared" si="26"/>
        <v>1.2840233561861572E-16</v>
      </c>
      <c r="M152">
        <f t="shared" si="27"/>
        <v>3.5937475483905452E-29</v>
      </c>
      <c r="N152">
        <f t="shared" si="28"/>
        <v>4.4253927552612128E-38</v>
      </c>
      <c r="AG152">
        <v>1.5295194154652759E-44</v>
      </c>
    </row>
    <row r="153" spans="1:33">
      <c r="A153" s="1">
        <v>132</v>
      </c>
      <c r="B153" s="1">
        <v>13</v>
      </c>
      <c r="C153" s="1">
        <f t="shared" si="29"/>
        <v>9.3211406122024774E-7</v>
      </c>
      <c r="D153">
        <f t="shared" si="30"/>
        <v>5.3144119998856779E-131</v>
      </c>
      <c r="E153">
        <f t="shared" si="31"/>
        <v>2.9454662415708799E-31</v>
      </c>
      <c r="F153">
        <f t="shared" si="32"/>
        <v>2.8002723652766276E-20</v>
      </c>
      <c r="G153">
        <f t="shared" ref="G153:G216" si="33">(1-G$9) * (1-G$10) * (1-G$11) * G$19 * (1-G$19)^(A153 - 4)</f>
        <v>1.0730863310436072E-17</v>
      </c>
      <c r="H153">
        <f t="shared" si="22"/>
        <v>1.6405018613620708E-16</v>
      </c>
      <c r="I153">
        <f t="shared" si="23"/>
        <v>4.4007465262382318E-15</v>
      </c>
      <c r="J153">
        <f t="shared" si="24"/>
        <v>5.0543426712949768E-17</v>
      </c>
      <c r="K153">
        <f t="shared" si="25"/>
        <v>8.5280094202773968E-20</v>
      </c>
      <c r="L153">
        <f t="shared" si="26"/>
        <v>1.0086450835482887E-16</v>
      </c>
      <c r="M153">
        <f t="shared" si="27"/>
        <v>2.2288446481319725E-29</v>
      </c>
      <c r="N153">
        <f t="shared" si="28"/>
        <v>2.3478495818002339E-38</v>
      </c>
      <c r="AG153">
        <v>1.2798245477586422E-45</v>
      </c>
    </row>
    <row r="154" spans="1:33">
      <c r="A154" s="1">
        <v>133</v>
      </c>
      <c r="B154" s="1">
        <v>1</v>
      </c>
      <c r="C154" s="1">
        <f t="shared" si="29"/>
        <v>7.1701081632326749E-8</v>
      </c>
      <c r="D154">
        <f t="shared" si="30"/>
        <v>5.3870049605502928E-132</v>
      </c>
      <c r="E154">
        <f t="shared" si="31"/>
        <v>1.7688617233934614E-31</v>
      </c>
      <c r="F154">
        <f t="shared" si="32"/>
        <v>2.0558236112613308E-20</v>
      </c>
      <c r="G154">
        <f t="shared" si="33"/>
        <v>8.277518864666865E-18</v>
      </c>
      <c r="H154">
        <f t="shared" ref="H154:H217" si="34">(1-H$9) * (1-H$10) * (1-H$11) * (1-H$12)* H$19 * (1-H$19)^(A154 - 5)</f>
        <v>1.293298491552978E-16</v>
      </c>
      <c r="I154">
        <f t="shared" si="23"/>
        <v>3.5710897063206197E-15</v>
      </c>
      <c r="J154">
        <f t="shared" si="24"/>
        <v>3.9499788734180586E-17</v>
      </c>
      <c r="K154">
        <f t="shared" si="25"/>
        <v>6.3332387392116745E-20</v>
      </c>
      <c r="L154">
        <f t="shared" si="26"/>
        <v>7.9232585580681386E-17</v>
      </c>
      <c r="M154">
        <f t="shared" si="27"/>
        <v>1.3823309508012983E-29</v>
      </c>
      <c r="N154">
        <f t="shared" si="28"/>
        <v>1.2456290240467386E-38</v>
      </c>
      <c r="AG154">
        <v>6.8833411801086964E-46</v>
      </c>
    </row>
    <row r="155" spans="1:33">
      <c r="A155" s="1">
        <v>134</v>
      </c>
      <c r="B155" s="1">
        <v>7</v>
      </c>
      <c r="C155" s="1">
        <f t="shared" si="29"/>
        <v>5.0190757142628728E-7</v>
      </c>
      <c r="D155">
        <f t="shared" si="30"/>
        <v>5.4605895150051838E-133</v>
      </c>
      <c r="E155">
        <f t="shared" si="31"/>
        <v>1.062267070770362E-31</v>
      </c>
      <c r="F155">
        <f t="shared" si="32"/>
        <v>1.509285587011844E-20</v>
      </c>
      <c r="G155">
        <f t="shared" si="33"/>
        <v>6.3850704806090284E-18</v>
      </c>
      <c r="H155">
        <f t="shared" si="34"/>
        <v>1.0195788420894991E-16</v>
      </c>
      <c r="I155">
        <f t="shared" ref="I155:I218" si="35">(1-I$9) * (1-I$10) * (1-I$11) * (1-I$12)* (1-I$13)*I$19 * (1-I$19)^(A155 - 6)</f>
        <v>2.8978450848179408E-15</v>
      </c>
      <c r="J155">
        <f t="shared" si="24"/>
        <v>3.086916363834809E-17</v>
      </c>
      <c r="K155">
        <f t="shared" si="25"/>
        <v>4.7033148008116052E-20</v>
      </c>
      <c r="L155">
        <f t="shared" si="26"/>
        <v>6.2239956553552675E-17</v>
      </c>
      <c r="M155">
        <f t="shared" si="27"/>
        <v>8.5732258600648685E-30</v>
      </c>
      <c r="N155">
        <f t="shared" si="28"/>
        <v>6.6085650357461746E-39</v>
      </c>
      <c r="AG155">
        <v>3.7021000952636437E-46</v>
      </c>
    </row>
    <row r="156" spans="1:33">
      <c r="A156" s="1">
        <v>135</v>
      </c>
      <c r="B156" s="1">
        <v>1</v>
      </c>
      <c r="C156" s="1">
        <f t="shared" si="29"/>
        <v>7.1701081632326749E-8</v>
      </c>
      <c r="D156">
        <f t="shared" si="30"/>
        <v>5.5351792080656586E-134</v>
      </c>
      <c r="E156">
        <f t="shared" si="31"/>
        <v>6.379307747573689E-32</v>
      </c>
      <c r="F156">
        <f t="shared" si="32"/>
        <v>1.1080439832890511E-20</v>
      </c>
      <c r="G156">
        <f t="shared" si="33"/>
        <v>4.925283253218606E-18</v>
      </c>
      <c r="H156">
        <f t="shared" si="34"/>
        <v>8.0379047994426632E-17</v>
      </c>
      <c r="I156">
        <f t="shared" si="35"/>
        <v>2.3515248358898421E-15</v>
      </c>
      <c r="J156">
        <f t="shared" ref="J156:J219" si="36">(1-J$9) * (1-J$10) * (1-J$11) * (1-J$12)* (1-J$13)*(1-J$14)*J$19 * (1-J$19)^(A156 - 7)</f>
        <v>2.4124312920856934E-17</v>
      </c>
      <c r="K156">
        <f t="shared" si="25"/>
        <v>3.4928685032149971E-20</v>
      </c>
      <c r="L156">
        <f t="shared" si="26"/>
        <v>4.8891654404531306E-17</v>
      </c>
      <c r="M156">
        <f t="shared" si="27"/>
        <v>5.317120448260166E-30</v>
      </c>
      <c r="N156">
        <f t="shared" si="28"/>
        <v>3.5061106467962444E-39</v>
      </c>
      <c r="AG156">
        <v>5.7596320280911461E-47</v>
      </c>
    </row>
    <row r="157" spans="1:33">
      <c r="A157" s="1">
        <v>136</v>
      </c>
      <c r="B157" s="1">
        <v>16</v>
      </c>
      <c r="C157" s="1">
        <f t="shared" si="29"/>
        <v>1.147217306117228E-6</v>
      </c>
      <c r="D157">
        <f t="shared" si="30"/>
        <v>5.6107877695643458E-135</v>
      </c>
      <c r="E157">
        <f t="shared" si="31"/>
        <v>3.8310109065831283E-32</v>
      </c>
      <c r="F157">
        <f t="shared" si="32"/>
        <v>8.1347193630454508E-21</v>
      </c>
      <c r="G157">
        <f t="shared" si="33"/>
        <v>3.7992399924333828E-18</v>
      </c>
      <c r="H157">
        <f t="shared" si="34"/>
        <v>6.336725606476647E-17</v>
      </c>
      <c r="I157">
        <f t="shared" si="35"/>
        <v>1.9082003668095164E-15</v>
      </c>
      <c r="J157">
        <f t="shared" si="36"/>
        <v>1.8853198639319161E-17</v>
      </c>
      <c r="K157">
        <f t="shared" ref="K157:K220" si="37">(1-K$9) * (1-K$10) * (1-K$11) * (1-K$12)* (1-K$13)*(1-K$14)*(1 - K$15)*K$19 * (1-K$19)^(A157 - 8)</f>
        <v>2.5939429737184744E-20</v>
      </c>
      <c r="L157">
        <f t="shared" si="26"/>
        <v>3.8406097991976843E-17</v>
      </c>
      <c r="M157">
        <f t="shared" si="27"/>
        <v>3.2976816804745276E-30</v>
      </c>
      <c r="N157">
        <f t="shared" si="28"/>
        <v>1.8601332968784188E-39</v>
      </c>
      <c r="AG157">
        <v>8.9606872438306964E-48</v>
      </c>
    </row>
    <row r="158" spans="1:33">
      <c r="A158" s="1">
        <v>137</v>
      </c>
      <c r="B158" s="1">
        <v>3</v>
      </c>
      <c r="C158" s="1">
        <f t="shared" si="29"/>
        <v>2.1510324489698023E-7</v>
      </c>
      <c r="D158">
        <f t="shared" si="30"/>
        <v>5.6874291168784495E-136</v>
      </c>
      <c r="E158">
        <f t="shared" si="31"/>
        <v>2.3006641389798147E-32</v>
      </c>
      <c r="F158">
        <f t="shared" si="32"/>
        <v>5.9721148360086482E-21</v>
      </c>
      <c r="G158">
        <f t="shared" si="33"/>
        <v>2.9306384583409775E-18</v>
      </c>
      <c r="H158">
        <f t="shared" si="34"/>
        <v>4.9955918132497751E-17</v>
      </c>
      <c r="I158">
        <f t="shared" si="35"/>
        <v>1.5484542558590894E-15</v>
      </c>
      <c r="J158">
        <f t="shared" si="36"/>
        <v>1.4733812320363481E-17</v>
      </c>
      <c r="K158">
        <f t="shared" si="37"/>
        <v>1.9263651479321895E-20</v>
      </c>
      <c r="L158">
        <f t="shared" ref="L158:L221" si="38">(1-L$9) * (1-L$10) * (1-L$11) * (1-L$12)* (1-L$13)*(1-L$14)*(1 - L$15)*(1-L$16)*L$19 * (1-L$19)^(A158 - 9)</f>
        <v>3.0169328097693114E-17</v>
      </c>
      <c r="M158">
        <f t="shared" si="27"/>
        <v>2.0452243975958177E-30</v>
      </c>
      <c r="N158">
        <f t="shared" si="28"/>
        <v>9.8687583785111992E-40</v>
      </c>
      <c r="AG158">
        <v>1.3940806546344787E-48</v>
      </c>
    </row>
    <row r="159" spans="1:33">
      <c r="A159" s="1">
        <v>138</v>
      </c>
      <c r="B159" s="1">
        <v>1</v>
      </c>
      <c r="C159" s="1">
        <f t="shared" si="29"/>
        <v>7.1701081632326749E-8</v>
      </c>
      <c r="D159">
        <f t="shared" si="30"/>
        <v>5.7651173574915648E-137</v>
      </c>
      <c r="E159">
        <f t="shared" si="31"/>
        <v>1.3816341455181601E-32</v>
      </c>
      <c r="F159">
        <f t="shared" si="32"/>
        <v>4.3844359003335072E-21</v>
      </c>
      <c r="G159">
        <f t="shared" si="33"/>
        <v>2.2606210164697239E-18</v>
      </c>
      <c r="H159">
        <f t="shared" si="34"/>
        <v>3.9383017530538455E-17</v>
      </c>
      <c r="I159">
        <f t="shared" si="35"/>
        <v>1.2565297775815145E-15</v>
      </c>
      <c r="J159">
        <f t="shared" si="36"/>
        <v>1.1514503700128321E-17</v>
      </c>
      <c r="K159">
        <f t="shared" si="37"/>
        <v>1.4305953217807922E-20</v>
      </c>
      <c r="L159">
        <f t="shared" si="38"/>
        <v>2.3699058364544001E-17</v>
      </c>
      <c r="M159">
        <f t="shared" ref="M159:M222" si="39">(1-M$9) * (1-M$10) * (1-M$11) * (1-M$12)* (1-M$13)*(1-M$14)*(1 - M$15)*(1-M$16)*(1-M$17)*M$19 * (1-M$19)^(A159 - 10)</f>
        <v>1.2684495478409129E-30</v>
      </c>
      <c r="N159">
        <f t="shared" si="28"/>
        <v>5.2357748822019342E-40</v>
      </c>
      <c r="AG159">
        <v>7.4978502289581506E-49</v>
      </c>
    </row>
    <row r="160" spans="1:33">
      <c r="A160" s="1">
        <v>140</v>
      </c>
      <c r="B160" s="1">
        <v>1</v>
      </c>
      <c r="C160" s="1">
        <f t="shared" si="29"/>
        <v>7.1701081632326749E-8</v>
      </c>
      <c r="D160">
        <f t="shared" si="30"/>
        <v>5.9236919146972504E-139</v>
      </c>
      <c r="E160">
        <f t="shared" si="31"/>
        <v>4.982791640664507E-33</v>
      </c>
      <c r="F160">
        <f t="shared" si="32"/>
        <v>2.3631151003759445E-21</v>
      </c>
      <c r="G160">
        <f t="shared" si="33"/>
        <v>1.3451130726888966E-18</v>
      </c>
      <c r="H160">
        <f t="shared" si="34"/>
        <v>2.4476711887688944E-17</v>
      </c>
      <c r="I160">
        <f t="shared" si="35"/>
        <v>8.2741158078115943E-16</v>
      </c>
      <c r="J160">
        <f t="shared" si="36"/>
        <v>7.0324297747417565E-18</v>
      </c>
      <c r="K160">
        <f t="shared" si="37"/>
        <v>7.8899304858935975E-21</v>
      </c>
      <c r="L160">
        <f t="shared" si="38"/>
        <v>1.4623859145581317E-17</v>
      </c>
      <c r="M160">
        <f t="shared" si="39"/>
        <v>4.8790769131673458E-31</v>
      </c>
      <c r="N160">
        <f t="shared" ref="N160:N223" si="40">(1-N$9) * (1-N$10) * (1-N$11) * (1-N$12)* (1-N$13)*(1-N$14)*(1 - N$15)*(1-N$16)*(1-N$17)*(1-N$18)*N$19 * (1-N$19)^(A160 - 11)</f>
        <v>1.4737297946926898E-40</v>
      </c>
      <c r="AG160">
        <v>1.1664962375217063E-49</v>
      </c>
    </row>
    <row r="161" spans="1:33">
      <c r="A161" s="1">
        <v>141</v>
      </c>
      <c r="B161" s="1">
        <v>3</v>
      </c>
      <c r="C161" s="1">
        <f t="shared" si="29"/>
        <v>2.1510324489698023E-7</v>
      </c>
      <c r="D161">
        <f t="shared" si="30"/>
        <v>6.0046074203377913E-140</v>
      </c>
      <c r="E161">
        <f t="shared" si="31"/>
        <v>2.9923511885560527E-33</v>
      </c>
      <c r="F161">
        <f t="shared" si="32"/>
        <v>1.7348840347539336E-21</v>
      </c>
      <c r="G161">
        <f t="shared" si="33"/>
        <v>1.0375864934803549E-18</v>
      </c>
      <c r="H161">
        <f t="shared" si="34"/>
        <v>1.9296347848238319E-17</v>
      </c>
      <c r="I161">
        <f t="shared" si="35"/>
        <v>6.7142266917695143E-16</v>
      </c>
      <c r="J161">
        <f t="shared" si="36"/>
        <v>5.4958578880661956E-18</v>
      </c>
      <c r="K161">
        <f t="shared" si="37"/>
        <v>5.8593759622422125E-21</v>
      </c>
      <c r="L161">
        <f t="shared" si="38"/>
        <v>1.148755087563593E-17</v>
      </c>
      <c r="M161">
        <f t="shared" si="39"/>
        <v>3.0260067852032411E-31</v>
      </c>
      <c r="N161">
        <f t="shared" si="40"/>
        <v>7.8187317454302217E-41</v>
      </c>
      <c r="AG161">
        <v>1.814804818182361E-50</v>
      </c>
    </row>
    <row r="162" spans="1:33">
      <c r="A162" s="1">
        <v>142</v>
      </c>
      <c r="B162" s="1">
        <v>5</v>
      </c>
      <c r="C162" s="1">
        <f t="shared" si="29"/>
        <v>3.5850540816163376E-7</v>
      </c>
      <c r="D162">
        <f t="shared" si="30"/>
        <v>6.0866282027461574E-141</v>
      </c>
      <c r="E162">
        <f t="shared" si="31"/>
        <v>1.7970178729887034E-33</v>
      </c>
      <c r="F162">
        <f t="shared" si="32"/>
        <v>1.27366737809989E-21</v>
      </c>
      <c r="G162">
        <f t="shared" si="33"/>
        <v>8.0036820198375645E-19</v>
      </c>
      <c r="H162">
        <f t="shared" si="34"/>
        <v>1.5212379913965984E-17</v>
      </c>
      <c r="I162">
        <f t="shared" si="35"/>
        <v>5.4484178268219735E-16</v>
      </c>
      <c r="J162">
        <f t="shared" si="36"/>
        <v>4.2950238954826374E-18</v>
      </c>
      <c r="K162">
        <f t="shared" si="37"/>
        <v>4.351405469070295E-21</v>
      </c>
      <c r="L162">
        <f t="shared" si="38"/>
        <v>9.0238714559964445E-18</v>
      </c>
      <c r="M162">
        <f t="shared" si="39"/>
        <v>1.8767314447092407E-31</v>
      </c>
      <c r="N162">
        <f t="shared" si="40"/>
        <v>4.1481529604106311E-41</v>
      </c>
      <c r="AG162">
        <v>9.7606509898028071E-51</v>
      </c>
    </row>
    <row r="163" spans="1:33">
      <c r="A163" s="1">
        <v>144</v>
      </c>
      <c r="B163" s="1">
        <v>7</v>
      </c>
      <c r="C163" s="1">
        <f t="shared" si="29"/>
        <v>5.0190757142628728E-7</v>
      </c>
      <c r="D163">
        <f t="shared" si="30"/>
        <v>6.2540461948312442E-143</v>
      </c>
      <c r="E163">
        <f t="shared" si="31"/>
        <v>6.4808514357429282E-34</v>
      </c>
      <c r="F163">
        <f t="shared" si="32"/>
        <v>6.8647887264474366E-22</v>
      </c>
      <c r="G163">
        <f t="shared" si="33"/>
        <v>4.7623450530159964E-19</v>
      </c>
      <c r="H163">
        <f t="shared" si="34"/>
        <v>9.4545584271566811E-18</v>
      </c>
      <c r="I163">
        <f t="shared" si="35"/>
        <v>3.5877255655046079E-16</v>
      </c>
      <c r="J163">
        <f t="shared" si="36"/>
        <v>2.6231659403160224E-18</v>
      </c>
      <c r="K163">
        <f t="shared" si="37"/>
        <v>2.3998601242568948E-21</v>
      </c>
      <c r="L163">
        <f t="shared" si="38"/>
        <v>5.5683151241888164E-18</v>
      </c>
      <c r="M163">
        <f t="shared" si="39"/>
        <v>7.2188263850794313E-32</v>
      </c>
      <c r="N163">
        <f t="shared" si="40"/>
        <v>1.1675934791392079E-41</v>
      </c>
      <c r="AG163">
        <v>2.8234266190992533E-51</v>
      </c>
    </row>
    <row r="164" spans="1:33">
      <c r="A164" s="1">
        <v>145</v>
      </c>
      <c r="B164" s="1">
        <v>5</v>
      </c>
      <c r="C164" s="1">
        <f t="shared" si="29"/>
        <v>3.5850540816163376E-7</v>
      </c>
      <c r="D164">
        <f t="shared" si="30"/>
        <v>6.3394742213797746E-144</v>
      </c>
      <c r="E164">
        <f t="shared" si="31"/>
        <v>3.8919916575147624E-34</v>
      </c>
      <c r="F164">
        <f t="shared" si="32"/>
        <v>5.0397936019188255E-22</v>
      </c>
      <c r="G164">
        <f t="shared" si="33"/>
        <v>3.6735535507246068E-19</v>
      </c>
      <c r="H164">
        <f t="shared" si="34"/>
        <v>7.4535521355574486E-18</v>
      </c>
      <c r="I164">
        <f t="shared" si="35"/>
        <v>2.9113446456614341E-16</v>
      </c>
      <c r="J164">
        <f t="shared" si="36"/>
        <v>2.0500094116221435E-18</v>
      </c>
      <c r="K164">
        <f t="shared" si="37"/>
        <v>1.782231510145157E-21</v>
      </c>
      <c r="L164">
        <f t="shared" si="38"/>
        <v>4.3741055383468877E-18</v>
      </c>
      <c r="M164">
        <f t="shared" si="39"/>
        <v>4.4771209823527769E-32</v>
      </c>
      <c r="N164">
        <f t="shared" si="40"/>
        <v>6.1945549543610149E-42</v>
      </c>
      <c r="AG164">
        <v>1.5185369549518968E-51</v>
      </c>
    </row>
    <row r="165" spans="1:33">
      <c r="A165" s="1">
        <v>146</v>
      </c>
      <c r="B165" s="1">
        <v>3</v>
      </c>
      <c r="C165" s="1">
        <f t="shared" si="29"/>
        <v>2.1510324489698023E-7</v>
      </c>
      <c r="D165">
        <f t="shared" si="30"/>
        <v>6.4260691641122653E-145</v>
      </c>
      <c r="E165">
        <f t="shared" si="31"/>
        <v>2.3372853416486422E-34</v>
      </c>
      <c r="F165">
        <f t="shared" si="32"/>
        <v>3.6999710496678771E-22</v>
      </c>
      <c r="G165">
        <f t="shared" si="33"/>
        <v>2.8336870889888526E-19</v>
      </c>
      <c r="H165">
        <f t="shared" si="34"/>
        <v>5.8760480318043239E-18</v>
      </c>
      <c r="I165">
        <f t="shared" si="35"/>
        <v>2.3624793733712938E-16</v>
      </c>
      <c r="J165">
        <f t="shared" si="36"/>
        <v>1.6020864418638617E-18</v>
      </c>
      <c r="K165">
        <f t="shared" si="37"/>
        <v>1.3235559538028609E-21</v>
      </c>
      <c r="L165">
        <f t="shared" si="38"/>
        <v>3.4360123006479726E-18</v>
      </c>
      <c r="M165">
        <f t="shared" si="39"/>
        <v>2.7767134463925666E-32</v>
      </c>
      <c r="N165">
        <f t="shared" si="40"/>
        <v>3.2864615782959153E-42</v>
      </c>
      <c r="AG165">
        <v>8.1672194628888125E-52</v>
      </c>
    </row>
    <row r="166" spans="1:33">
      <c r="A166" s="1">
        <v>148</v>
      </c>
      <c r="B166" s="1">
        <v>3</v>
      </c>
      <c r="C166" s="1">
        <f t="shared" si="29"/>
        <v>2.1510324489698023E-7</v>
      </c>
      <c r="D166">
        <f t="shared" si="30"/>
        <v>6.6028237744842539E-147</v>
      </c>
      <c r="E166">
        <f t="shared" si="31"/>
        <v>8.4292979440275886E-35</v>
      </c>
      <c r="F166">
        <f t="shared" si="32"/>
        <v>1.9942035092265602E-22</v>
      </c>
      <c r="G166">
        <f t="shared" si="33"/>
        <v>1.6860984302716267E-19</v>
      </c>
      <c r="H166">
        <f t="shared" si="34"/>
        <v>3.6519886928717448E-18</v>
      </c>
      <c r="I166">
        <f t="shared" si="35"/>
        <v>1.5556677030339743E-16</v>
      </c>
      <c r="J166">
        <f t="shared" si="36"/>
        <v>9.7846687003521821E-19</v>
      </c>
      <c r="K166">
        <f t="shared" si="37"/>
        <v>7.2995936102294179E-22</v>
      </c>
      <c r="L166">
        <f t="shared" si="38"/>
        <v>2.1202428862041242E-18</v>
      </c>
      <c r="M166">
        <f t="shared" si="39"/>
        <v>1.0680597027950892E-32</v>
      </c>
      <c r="N166">
        <f t="shared" si="40"/>
        <v>9.2505053330531129E-43</v>
      </c>
      <c r="AG166">
        <v>1.2706349798344348E-52</v>
      </c>
    </row>
    <row r="167" spans="1:33">
      <c r="A167" s="1">
        <v>149</v>
      </c>
      <c r="B167" s="1">
        <v>4</v>
      </c>
      <c r="C167" s="1">
        <f t="shared" si="29"/>
        <v>2.8680432652930699E-7</v>
      </c>
      <c r="D167">
        <f t="shared" si="30"/>
        <v>6.6930159776003902E-148</v>
      </c>
      <c r="E167">
        <f t="shared" si="31"/>
        <v>5.0621060522892438E-35</v>
      </c>
      <c r="F167">
        <f t="shared" si="32"/>
        <v>1.464047108690147E-22</v>
      </c>
      <c r="G167">
        <f t="shared" si="33"/>
        <v>1.3006140475841565E-19</v>
      </c>
      <c r="H167">
        <f t="shared" si="34"/>
        <v>2.8790649854783265E-18</v>
      </c>
      <c r="I167">
        <f t="shared" si="35"/>
        <v>1.2623832996600378E-16</v>
      </c>
      <c r="J167">
        <f t="shared" si="36"/>
        <v>7.6467380950021171E-19</v>
      </c>
      <c r="K167">
        <f t="shared" si="37"/>
        <v>5.420968335574751E-22</v>
      </c>
      <c r="L167">
        <f t="shared" si="38"/>
        <v>1.6655246594969059E-18</v>
      </c>
      <c r="M167">
        <f t="shared" si="39"/>
        <v>6.6241134648603268E-33</v>
      </c>
      <c r="N167">
        <f t="shared" si="40"/>
        <v>4.9077666726481574E-43</v>
      </c>
      <c r="AG167">
        <v>6.8339164902706386E-53</v>
      </c>
    </row>
    <row r="168" spans="1:33">
      <c r="A168" s="1">
        <v>150</v>
      </c>
      <c r="B168" s="1">
        <v>2</v>
      </c>
      <c r="C168" s="1">
        <f t="shared" si="29"/>
        <v>1.434021632646535E-7</v>
      </c>
      <c r="D168">
        <f t="shared" si="30"/>
        <v>6.784440173842615E-149</v>
      </c>
      <c r="E168">
        <f t="shared" si="31"/>
        <v>3.039982434454036E-35</v>
      </c>
      <c r="F168">
        <f t="shared" si="32"/>
        <v>1.0748320953939636E-22</v>
      </c>
      <c r="G168">
        <f t="shared" si="33"/>
        <v>1.003261061396475E-19</v>
      </c>
      <c r="H168">
        <f t="shared" si="34"/>
        <v>2.2697264114717848E-18</v>
      </c>
      <c r="I168">
        <f t="shared" si="35"/>
        <v>1.024390743699692E-16</v>
      </c>
      <c r="J168">
        <f t="shared" si="36"/>
        <v>5.9759410649695275E-19</v>
      </c>
      <c r="K168">
        <f t="shared" si="37"/>
        <v>4.0258265410997977E-22</v>
      </c>
      <c r="L168">
        <f t="shared" si="38"/>
        <v>1.3083276493659335E-18</v>
      </c>
      <c r="M168">
        <f t="shared" si="39"/>
        <v>4.1082796289864507E-33</v>
      </c>
      <c r="N168">
        <f t="shared" si="40"/>
        <v>2.6037684262602728E-43</v>
      </c>
      <c r="AG168">
        <v>5.718275945467729E-54</v>
      </c>
    </row>
    <row r="169" spans="1:33">
      <c r="A169" s="1">
        <v>151</v>
      </c>
      <c r="B169" s="1">
        <v>4</v>
      </c>
      <c r="C169" s="1">
        <f t="shared" si="29"/>
        <v>2.8680432652930699E-7</v>
      </c>
      <c r="D169">
        <f t="shared" si="30"/>
        <v>6.8771131917948898E-150</v>
      </c>
      <c r="E169">
        <f t="shared" si="31"/>
        <v>1.8256222027608041E-35</v>
      </c>
      <c r="F169">
        <f t="shared" si="32"/>
        <v>7.890893854655877E-23</v>
      </c>
      <c r="G169">
        <f t="shared" si="33"/>
        <v>7.7389042443757968E-20</v>
      </c>
      <c r="H169">
        <f t="shared" si="34"/>
        <v>1.7893510597770309E-18</v>
      </c>
      <c r="I169">
        <f t="shared" si="35"/>
        <v>8.312660632156709E-17</v>
      </c>
      <c r="J169">
        <f t="shared" si="36"/>
        <v>4.6702098552754527E-19</v>
      </c>
      <c r="K169">
        <f t="shared" si="37"/>
        <v>2.9897387949426584E-22</v>
      </c>
      <c r="L169">
        <f t="shared" si="38"/>
        <v>1.0277369526383584E-18</v>
      </c>
      <c r="M169">
        <f t="shared" si="39"/>
        <v>2.5479577908016598E-33</v>
      </c>
      <c r="N169">
        <f t="shared" si="40"/>
        <v>1.3814043066419299E-43</v>
      </c>
      <c r="AG169">
        <v>3.0754875239419109E-54</v>
      </c>
    </row>
    <row r="170" spans="1:33">
      <c r="A170" s="1">
        <v>153</v>
      </c>
      <c r="B170" s="1">
        <v>1</v>
      </c>
      <c r="C170" s="1">
        <f t="shared" si="29"/>
        <v>7.1701081632326749E-8</v>
      </c>
      <c r="D170">
        <f t="shared" si="30"/>
        <v>7.066274159667493E-152</v>
      </c>
      <c r="E170">
        <f t="shared" si="31"/>
        <v>6.5840114623951226E-36</v>
      </c>
      <c r="F170">
        <f t="shared" si="32"/>
        <v>4.2530192816783188E-23</v>
      </c>
      <c r="G170">
        <f t="shared" si="33"/>
        <v>4.6047971736782664E-20</v>
      </c>
      <c r="H170">
        <f t="shared" si="34"/>
        <v>1.112089248167228E-18</v>
      </c>
      <c r="I170">
        <f t="shared" si="35"/>
        <v>5.4737991863498847E-17</v>
      </c>
      <c r="J170">
        <f t="shared" si="36"/>
        <v>2.8523090265857891E-19</v>
      </c>
      <c r="K170">
        <f t="shared" si="37"/>
        <v>1.6488821754088848E-22</v>
      </c>
      <c r="L170">
        <f t="shared" si="38"/>
        <v>6.3418048949057965E-19</v>
      </c>
      <c r="M170">
        <f t="shared" si="39"/>
        <v>9.800690972680623E-34</v>
      </c>
      <c r="N170">
        <f t="shared" si="40"/>
        <v>3.8882815457467383E-44</v>
      </c>
      <c r="AG170">
        <v>4.7847643200012104E-55</v>
      </c>
    </row>
    <row r="171" spans="1:33">
      <c r="A171" s="1">
        <v>155</v>
      </c>
      <c r="B171" s="1">
        <v>1</v>
      </c>
      <c r="C171" s="1">
        <f t="shared" si="29"/>
        <v>7.1701081632326749E-8</v>
      </c>
      <c r="D171">
        <f t="shared" si="30"/>
        <v>7.2606381641586001E-154</v>
      </c>
      <c r="E171">
        <f t="shared" si="31"/>
        <v>2.3744894683793483E-36</v>
      </c>
      <c r="F171">
        <f t="shared" si="32"/>
        <v>2.2922844158719694E-23</v>
      </c>
      <c r="G171">
        <f t="shared" si="33"/>
        <v>2.7399430644364591E-20</v>
      </c>
      <c r="H171">
        <f t="shared" si="34"/>
        <v>6.9116816911448299E-19</v>
      </c>
      <c r="I171">
        <f t="shared" si="35"/>
        <v>3.6044389225487884E-17</v>
      </c>
      <c r="J171">
        <f t="shared" si="36"/>
        <v>1.7420345199162201E-19</v>
      </c>
      <c r="K171">
        <f t="shared" si="37"/>
        <v>9.0938125865048423E-23</v>
      </c>
      <c r="L171">
        <f t="shared" si="38"/>
        <v>3.9133057560890562E-19</v>
      </c>
      <c r="M171">
        <f t="shared" si="39"/>
        <v>3.7698247548976186E-34</v>
      </c>
      <c r="N171">
        <f t="shared" si="40"/>
        <v>1.0944466660703364E-44</v>
      </c>
      <c r="AG171">
        <v>4.0036489697742315E-56</v>
      </c>
    </row>
    <row r="172" spans="1:33">
      <c r="A172" s="1">
        <v>156</v>
      </c>
      <c r="B172" s="1">
        <v>3</v>
      </c>
      <c r="C172" s="1">
        <f t="shared" si="29"/>
        <v>2.1510324489698023E-7</v>
      </c>
      <c r="D172">
        <f t="shared" si="30"/>
        <v>7.3598158757590764E-155</v>
      </c>
      <c r="E172">
        <f t="shared" si="31"/>
        <v>1.4259689939535997E-36</v>
      </c>
      <c r="F172">
        <f t="shared" si="32"/>
        <v>1.6828835952928638E-23</v>
      </c>
      <c r="G172">
        <f t="shared" si="33"/>
        <v>2.1135233715938819E-20</v>
      </c>
      <c r="H172">
        <f t="shared" si="34"/>
        <v>5.448861544009593E-19</v>
      </c>
      <c r="I172">
        <f t="shared" si="35"/>
        <v>2.9249070939739362E-17</v>
      </c>
      <c r="J172">
        <f t="shared" si="36"/>
        <v>1.3614034500496298E-19</v>
      </c>
      <c r="K172">
        <f t="shared" si="37"/>
        <v>6.7534266581649489E-23</v>
      </c>
      <c r="L172">
        <f t="shared" si="38"/>
        <v>3.074038016741645E-19</v>
      </c>
      <c r="M172">
        <f t="shared" si="39"/>
        <v>2.3380478501089946E-34</v>
      </c>
      <c r="N172">
        <f t="shared" si="40"/>
        <v>5.8064815697566855E-45</v>
      </c>
      <c r="AG172">
        <v>3.3500511208397846E-57</v>
      </c>
    </row>
    <row r="173" spans="1:33">
      <c r="A173" s="1">
        <v>157</v>
      </c>
      <c r="B173" s="1">
        <v>2</v>
      </c>
      <c r="C173" s="1">
        <f t="shared" si="29"/>
        <v>1.434021632646535E-7</v>
      </c>
      <c r="D173">
        <f t="shared" si="30"/>
        <v>7.4603483193067878E-156</v>
      </c>
      <c r="E173">
        <f t="shared" si="31"/>
        <v>8.5634726908470242E-37</v>
      </c>
      <c r="F173">
        <f t="shared" si="32"/>
        <v>1.2354911876101227E-23</v>
      </c>
      <c r="G173">
        <f t="shared" si="33"/>
        <v>1.6303189289783007E-20</v>
      </c>
      <c r="H173">
        <f t="shared" si="34"/>
        <v>4.2956393903129558E-19</v>
      </c>
      <c r="I173">
        <f t="shared" si="35"/>
        <v>2.3734849423747615E-17</v>
      </c>
      <c r="J173">
        <f t="shared" si="36"/>
        <v>1.0639395101631919E-19</v>
      </c>
      <c r="K173">
        <f t="shared" si="37"/>
        <v>5.0153630496955821E-23</v>
      </c>
      <c r="L173">
        <f t="shared" si="38"/>
        <v>2.4147639661606483E-19</v>
      </c>
      <c r="M173">
        <f t="shared" si="39"/>
        <v>1.4500588501620543E-34</v>
      </c>
      <c r="N173">
        <f t="shared" si="40"/>
        <v>3.0805729749244175E-45</v>
      </c>
      <c r="AG173">
        <v>1.8017739131453595E-57</v>
      </c>
    </row>
    <row r="174" spans="1:33">
      <c r="A174" s="1">
        <v>161</v>
      </c>
      <c r="B174" s="1">
        <v>2</v>
      </c>
      <c r="C174" s="1">
        <f t="shared" si="29"/>
        <v>1.434021632646535E-7</v>
      </c>
      <c r="D174">
        <f t="shared" si="30"/>
        <v>7.8763993283841895E-160</v>
      </c>
      <c r="E174">
        <f t="shared" si="31"/>
        <v>1.1138052378208611E-37</v>
      </c>
      <c r="F174">
        <f t="shared" si="32"/>
        <v>3.5890701959383335E-24</v>
      </c>
      <c r="G174">
        <f t="shared" si="33"/>
        <v>5.772110496805698E-21</v>
      </c>
      <c r="H174">
        <f t="shared" si="34"/>
        <v>1.6592659089204246E-19</v>
      </c>
      <c r="I174">
        <f t="shared" si="35"/>
        <v>1.029162850133033E-17</v>
      </c>
      <c r="J174">
        <f t="shared" si="36"/>
        <v>3.9685997230154839E-20</v>
      </c>
      <c r="K174">
        <f t="shared" si="37"/>
        <v>1.52551024538877E-23</v>
      </c>
      <c r="L174">
        <f t="shared" si="38"/>
        <v>9.1946773968903727E-20</v>
      </c>
      <c r="M174">
        <f t="shared" si="39"/>
        <v>2.1454310464379332E-35</v>
      </c>
      <c r="N174">
        <f t="shared" si="40"/>
        <v>2.4406488424726843E-46</v>
      </c>
      <c r="AG174">
        <v>9.690566254037766E-58</v>
      </c>
    </row>
    <row r="175" spans="1:33">
      <c r="A175" s="1">
        <v>162</v>
      </c>
      <c r="B175" s="1">
        <v>1</v>
      </c>
      <c r="C175" s="1">
        <f t="shared" si="29"/>
        <v>7.1701081632326749E-8</v>
      </c>
      <c r="D175">
        <f t="shared" si="30"/>
        <v>7.9839881165015759E-161</v>
      </c>
      <c r="E175">
        <f t="shared" si="31"/>
        <v>6.6888135558659124E-38</v>
      </c>
      <c r="F175">
        <f t="shared" si="32"/>
        <v>2.6349205680053442E-24</v>
      </c>
      <c r="G175">
        <f t="shared" si="33"/>
        <v>4.4524612926328673E-21</v>
      </c>
      <c r="H175">
        <f t="shared" si="34"/>
        <v>1.3080912296620942E-19</v>
      </c>
      <c r="I175">
        <f t="shared" si="35"/>
        <v>8.351385016894533E-18</v>
      </c>
      <c r="J175">
        <f t="shared" si="36"/>
        <v>3.1014685949157453E-20</v>
      </c>
      <c r="K175">
        <f t="shared" si="37"/>
        <v>1.1329045392689307E-23</v>
      </c>
      <c r="L175">
        <f t="shared" si="38"/>
        <v>7.2227394513542538E-20</v>
      </c>
      <c r="M175">
        <f t="shared" si="39"/>
        <v>1.3305977788926497E-35</v>
      </c>
      <c r="N175">
        <f t="shared" si="40"/>
        <v>1.2948627796500475E-46</v>
      </c>
      <c r="AG175">
        <v>5.2119232961899111E-58</v>
      </c>
    </row>
    <row r="176" spans="1:33">
      <c r="A176" s="1">
        <v>163</v>
      </c>
      <c r="B176" s="1">
        <v>2</v>
      </c>
      <c r="C176" s="1">
        <f t="shared" si="29"/>
        <v>1.434021632646535E-7</v>
      </c>
      <c r="D176">
        <f t="shared" si="30"/>
        <v>8.0930465288528242E-162</v>
      </c>
      <c r="E176">
        <f t="shared" si="31"/>
        <v>4.0168806238215411E-38</v>
      </c>
      <c r="F176">
        <f t="shared" si="32"/>
        <v>1.93443037351418E-24</v>
      </c>
      <c r="G176">
        <f t="shared" si="33"/>
        <v>3.4345169887798971E-21</v>
      </c>
      <c r="H176">
        <f t="shared" si="34"/>
        <v>1.0312407769723856E-19</v>
      </c>
      <c r="I176">
        <f t="shared" si="35"/>
        <v>6.7769286164376196E-18</v>
      </c>
      <c r="J176">
        <f t="shared" si="36"/>
        <v>2.4238038896852279E-20</v>
      </c>
      <c r="K176">
        <f t="shared" si="37"/>
        <v>8.4133993788357708E-24</v>
      </c>
      <c r="L176">
        <f t="shared" si="38"/>
        <v>5.6737134899145324E-20</v>
      </c>
      <c r="M176">
        <f t="shared" si="39"/>
        <v>8.2523763797191443E-36</v>
      </c>
      <c r="N176">
        <f t="shared" si="40"/>
        <v>6.8697699929022577E-47</v>
      </c>
      <c r="AG176">
        <v>2.8031534724865662E-58</v>
      </c>
    </row>
    <row r="177" spans="1:33">
      <c r="A177" s="1">
        <v>166</v>
      </c>
      <c r="B177" s="1">
        <v>1</v>
      </c>
      <c r="C177" s="1">
        <f t="shared" si="29"/>
        <v>7.1701081632326749E-8</v>
      </c>
      <c r="D177">
        <f t="shared" si="30"/>
        <v>8.4292416315065049E-165</v>
      </c>
      <c r="E177">
        <f t="shared" si="31"/>
        <v>8.6997831864326774E-39</v>
      </c>
      <c r="F177">
        <f t="shared" si="32"/>
        <v>7.6543766350822006E-25</v>
      </c>
      <c r="G177">
        <f t="shared" si="33"/>
        <v>1.5763847249159497E-21</v>
      </c>
      <c r="H177">
        <f t="shared" si="34"/>
        <v>5.052731353639027E-20</v>
      </c>
      <c r="I177">
        <f t="shared" si="35"/>
        <v>3.6212301384755906E-18</v>
      </c>
      <c r="J177">
        <f t="shared" si="36"/>
        <v>1.1568784963005946E-20</v>
      </c>
      <c r="K177">
        <f t="shared" si="37"/>
        <v>3.4459269739348139E-24</v>
      </c>
      <c r="L177">
        <f t="shared" si="38"/>
        <v>2.7501967110510198E-20</v>
      </c>
      <c r="M177">
        <f t="shared" si="39"/>
        <v>1.9686827088697903E-36</v>
      </c>
      <c r="N177">
        <f t="shared" si="40"/>
        <v>1.0258823180098143E-47</v>
      </c>
      <c r="AG177">
        <v>1.507633352174947E-58</v>
      </c>
    </row>
    <row r="178" spans="1:33">
      <c r="A178" s="1">
        <v>169</v>
      </c>
      <c r="B178" s="1">
        <v>2</v>
      </c>
      <c r="C178" s="1">
        <f t="shared" si="29"/>
        <v>1.434021632646535E-7</v>
      </c>
      <c r="D178">
        <f t="shared" si="30"/>
        <v>8.7794026920532221E-168</v>
      </c>
      <c r="E178">
        <f t="shared" si="31"/>
        <v>1.8842040523208545E-39</v>
      </c>
      <c r="F178">
        <f t="shared" si="32"/>
        <v>3.0287718014505651E-25</v>
      </c>
      <c r="G178">
        <f t="shared" si="33"/>
        <v>7.2353370475861877E-22</v>
      </c>
      <c r="H178">
        <f t="shared" si="34"/>
        <v>2.4756676328297007E-20</v>
      </c>
      <c r="I178">
        <f t="shared" si="35"/>
        <v>1.9349927464186757E-18</v>
      </c>
      <c r="J178">
        <f t="shared" si="36"/>
        <v>5.5217662654074495E-21</v>
      </c>
      <c r="K178">
        <f t="shared" si="37"/>
        <v>1.4113691951391358E-24</v>
      </c>
      <c r="L178">
        <f t="shared" si="38"/>
        <v>1.3330919798683356E-20</v>
      </c>
      <c r="M178">
        <f t="shared" si="39"/>
        <v>4.6964794501227043E-37</v>
      </c>
      <c r="N178">
        <f t="shared" si="40"/>
        <v>1.5319792824105455E-48</v>
      </c>
      <c r="AG178">
        <v>4.361074013218644E-59</v>
      </c>
    </row>
    <row r="179" spans="1:33">
      <c r="A179" s="1">
        <v>172</v>
      </c>
      <c r="B179" s="1">
        <v>1</v>
      </c>
      <c r="C179" s="1">
        <f t="shared" si="29"/>
        <v>7.1701081632326749E-8</v>
      </c>
      <c r="D179">
        <f t="shared" si="30"/>
        <v>9.144109873554036E-171</v>
      </c>
      <c r="E179">
        <f t="shared" si="31"/>
        <v>4.080819986777268E-40</v>
      </c>
      <c r="F179">
        <f t="shared" si="32"/>
        <v>1.1984592688080587E-25</v>
      </c>
      <c r="G179">
        <f t="shared" si="33"/>
        <v>3.3208963119687949E-22</v>
      </c>
      <c r="H179">
        <f t="shared" si="34"/>
        <v>1.2129934879333132E-20</v>
      </c>
      <c r="I179">
        <f t="shared" si="35"/>
        <v>1.0339571873410573E-18</v>
      </c>
      <c r="J179">
        <f t="shared" si="36"/>
        <v>2.6355319756820399E-21</v>
      </c>
      <c r="K179">
        <f t="shared" si="37"/>
        <v>5.7806303501351365E-25</v>
      </c>
      <c r="L179">
        <f t="shared" si="38"/>
        <v>6.4618440551844253E-21</v>
      </c>
      <c r="M179">
        <f t="shared" si="39"/>
        <v>1.1203897472177025E-37</v>
      </c>
      <c r="N179">
        <f t="shared" si="40"/>
        <v>2.2877482928920868E-49</v>
      </c>
      <c r="AG179">
        <v>2.3455371595475077E-59</v>
      </c>
    </row>
    <row r="180" spans="1:33">
      <c r="A180" s="1">
        <v>173</v>
      </c>
      <c r="B180" s="1">
        <v>1</v>
      </c>
      <c r="C180" s="1">
        <f t="shared" si="29"/>
        <v>7.1701081632326749E-8</v>
      </c>
      <c r="D180">
        <f t="shared" si="30"/>
        <v>9.2690151327582707E-172</v>
      </c>
      <c r="E180">
        <f t="shared" si="31"/>
        <v>2.4506837568844761E-40</v>
      </c>
      <c r="F180">
        <f t="shared" si="32"/>
        <v>8.7985043615827217E-26</v>
      </c>
      <c r="G180">
        <f t="shared" si="33"/>
        <v>2.561656138438619E-22</v>
      </c>
      <c r="H180">
        <f t="shared" si="34"/>
        <v>9.56269959306984E-21</v>
      </c>
      <c r="I180">
        <f t="shared" si="35"/>
        <v>8.3902897985040325E-19</v>
      </c>
      <c r="J180">
        <f t="shared" si="36"/>
        <v>2.0596734929123014E-21</v>
      </c>
      <c r="K180">
        <f t="shared" si="37"/>
        <v>4.2929258477938871E-25</v>
      </c>
      <c r="L180">
        <f t="shared" si="38"/>
        <v>5.0760036455073429E-21</v>
      </c>
      <c r="M180">
        <f t="shared" si="39"/>
        <v>6.9486647525546572E-38</v>
      </c>
      <c r="N180">
        <f t="shared" si="40"/>
        <v>1.2137428630137123E-49</v>
      </c>
      <c r="AG180">
        <v>1.2615113960787459E-59</v>
      </c>
    </row>
    <row r="181" spans="1:33">
      <c r="A181" s="1">
        <v>176</v>
      </c>
      <c r="B181" s="1">
        <v>1</v>
      </c>
      <c r="C181" s="1">
        <f t="shared" si="29"/>
        <v>7.1701081632326749E-8</v>
      </c>
      <c r="D181">
        <f t="shared" si="30"/>
        <v>9.6540614169908586E-175</v>
      </c>
      <c r="E181">
        <f t="shared" si="31"/>
        <v>5.3077049930161024E-41</v>
      </c>
      <c r="F181">
        <f t="shared" si="32"/>
        <v>3.4814934220982934E-26</v>
      </c>
      <c r="G181">
        <f t="shared" si="33"/>
        <v>1.1757564805513919E-22</v>
      </c>
      <c r="H181">
        <f t="shared" si="34"/>
        <v>4.6853996795191689E-21</v>
      </c>
      <c r="I181">
        <f t="shared" si="35"/>
        <v>4.4833245277502129E-19</v>
      </c>
      <c r="J181">
        <f t="shared" si="36"/>
        <v>9.8307952367384933E-22</v>
      </c>
      <c r="K181">
        <f t="shared" si="37"/>
        <v>1.7582796572367132E-25</v>
      </c>
      <c r="L181">
        <f t="shared" si="38"/>
        <v>2.460471180995002E-21</v>
      </c>
      <c r="M181">
        <f t="shared" si="39"/>
        <v>1.6576699266536486E-38</v>
      </c>
      <c r="N181">
        <f t="shared" si="40"/>
        <v>1.8125167844962107E-50</v>
      </c>
      <c r="AG181">
        <v>8.8324677742637405E-62</v>
      </c>
    </row>
    <row r="182" spans="1:33">
      <c r="A182" s="1">
        <v>179</v>
      </c>
      <c r="B182" s="1">
        <v>2</v>
      </c>
      <c r="C182" s="1">
        <f t="shared" si="29"/>
        <v>1.434021632646535E-7</v>
      </c>
      <c r="D182">
        <f t="shared" si="30"/>
        <v>1.0055102997258439E-177</v>
      </c>
      <c r="E182">
        <f t="shared" si="31"/>
        <v>1.1495458038495524E-41</v>
      </c>
      <c r="F182">
        <f t="shared" si="32"/>
        <v>1.3775973676886757E-26</v>
      </c>
      <c r="G182">
        <f t="shared" si="33"/>
        <v>5.3965217298883774E-23</v>
      </c>
      <c r="H182">
        <f t="shared" si="34"/>
        <v>2.2956875245508935E-21</v>
      </c>
      <c r="I182">
        <f t="shared" si="35"/>
        <v>2.3956501269730257E-19</v>
      </c>
      <c r="J182">
        <f t="shared" si="36"/>
        <v>4.6922259920929741E-22</v>
      </c>
      <c r="K182">
        <f t="shared" si="37"/>
        <v>7.2014925546435525E-26</v>
      </c>
      <c r="L182">
        <f t="shared" si="38"/>
        <v>1.1926544690063664E-21</v>
      </c>
      <c r="M182">
        <f t="shared" si="39"/>
        <v>3.9545289398537541E-39</v>
      </c>
      <c r="N182">
        <f t="shared" si="40"/>
        <v>2.7066829344094513E-51</v>
      </c>
      <c r="AG182">
        <v>4.7504081132875789E-62</v>
      </c>
    </row>
    <row r="183" spans="1:33">
      <c r="A183" s="1">
        <v>180</v>
      </c>
      <c r="B183" s="1">
        <v>1</v>
      </c>
      <c r="C183" s="1">
        <f t="shared" si="29"/>
        <v>7.1701081632326749E-8</v>
      </c>
      <c r="D183">
        <f t="shared" si="30"/>
        <v>1.0192452095592242E-178</v>
      </c>
      <c r="E183">
        <f t="shared" si="31"/>
        <v>6.9034489107999179E-42</v>
      </c>
      <c r="F183">
        <f t="shared" si="32"/>
        <v>1.0113649052227335E-26</v>
      </c>
      <c r="G183">
        <f t="shared" si="33"/>
        <v>4.1627415363024001E-23</v>
      </c>
      <c r="H183">
        <f t="shared" si="34"/>
        <v>1.8098176433116389E-21</v>
      </c>
      <c r="I183">
        <f t="shared" si="35"/>
        <v>1.9440068764178427E-19</v>
      </c>
      <c r="J183">
        <f t="shared" si="36"/>
        <v>3.6669839667443224E-22</v>
      </c>
      <c r="K183">
        <f t="shared" si="37"/>
        <v>5.3481145926934775E-26</v>
      </c>
      <c r="L183">
        <f t="shared" si="38"/>
        <v>9.3687163924202076E-22</v>
      </c>
      <c r="M183">
        <f t="shared" si="39"/>
        <v>2.4526015099261481E-39</v>
      </c>
      <c r="N183">
        <f t="shared" si="40"/>
        <v>1.4360046095488211E-51</v>
      </c>
      <c r="AG183">
        <v>2.5549345686313082E-62</v>
      </c>
    </row>
    <row r="184" spans="1:33">
      <c r="A184" s="1">
        <v>182</v>
      </c>
      <c r="B184" s="1">
        <v>1</v>
      </c>
      <c r="C184" s="1">
        <f t="shared" si="29"/>
        <v>7.1701081632326749E-8</v>
      </c>
      <c r="D184">
        <f t="shared" si="30"/>
        <v>1.0472804337823424E-180</v>
      </c>
      <c r="E184">
        <f t="shared" si="31"/>
        <v>2.4896929216806322E-42</v>
      </c>
      <c r="F184">
        <f t="shared" si="32"/>
        <v>5.4510357406304687E-27</v>
      </c>
      <c r="G184">
        <f t="shared" si="33"/>
        <v>2.4769114406666894E-23</v>
      </c>
      <c r="H184">
        <f t="shared" si="34"/>
        <v>1.1248093163568597E-21</v>
      </c>
      <c r="I184">
        <f t="shared" si="35"/>
        <v>1.2801079857910363E-19</v>
      </c>
      <c r="J184">
        <f t="shared" si="36"/>
        <v>2.239593464279838E-22</v>
      </c>
      <c r="K184">
        <f t="shared" si="37"/>
        <v>2.9495589510539687E-26</v>
      </c>
      <c r="L184">
        <f t="shared" si="38"/>
        <v>5.7811068604576636E-22</v>
      </c>
      <c r="M184">
        <f t="shared" si="39"/>
        <v>9.4339041112424706E-40</v>
      </c>
      <c r="N184">
        <f t="shared" si="40"/>
        <v>4.0419667117508411E-52</v>
      </c>
      <c r="AG184">
        <v>1.3741325996240942E-62</v>
      </c>
    </row>
    <row r="185" spans="1:33">
      <c r="A185" s="1">
        <v>183</v>
      </c>
      <c r="B185" s="1">
        <v>1</v>
      </c>
      <c r="C185" s="1">
        <f t="shared" si="29"/>
        <v>7.1701081632326749E-8</v>
      </c>
      <c r="D185">
        <f t="shared" si="30"/>
        <v>1.0615859086563302E-181</v>
      </c>
      <c r="E185">
        <f t="shared" si="31"/>
        <v>1.4951529404783807E-42</v>
      </c>
      <c r="F185">
        <f t="shared" si="32"/>
        <v>4.0018850024649238E-27</v>
      </c>
      <c r="G185">
        <f t="shared" si="33"/>
        <v>1.9106273729428887E-23</v>
      </c>
      <c r="H185">
        <f t="shared" si="34"/>
        <v>8.8674949196415266E-22</v>
      </c>
      <c r="I185">
        <f t="shared" si="35"/>
        <v>1.0387738588854418E-19</v>
      </c>
      <c r="J185">
        <f t="shared" si="36"/>
        <v>1.7502467569504934E-22</v>
      </c>
      <c r="K185">
        <f t="shared" si="37"/>
        <v>2.1904597065742828E-26</v>
      </c>
      <c r="L185">
        <f t="shared" si="38"/>
        <v>4.5412608611634312E-22</v>
      </c>
      <c r="M185">
        <f t="shared" si="39"/>
        <v>5.8509136788836978E-40</v>
      </c>
      <c r="N185">
        <f t="shared" si="40"/>
        <v>2.1444265805678822E-52</v>
      </c>
      <c r="AG185">
        <v>6.1840493257452732E-64</v>
      </c>
    </row>
    <row r="186" spans="1:33">
      <c r="A186" s="1">
        <v>184</v>
      </c>
      <c r="B186" s="1">
        <v>1</v>
      </c>
      <c r="C186" s="1">
        <f t="shared" si="29"/>
        <v>7.1701081632326749E-8</v>
      </c>
      <c r="D186">
        <f t="shared" si="30"/>
        <v>1.0760867911831005E-182</v>
      </c>
      <c r="E186">
        <f t="shared" si="31"/>
        <v>8.9789479495813371E-43</v>
      </c>
      <c r="F186">
        <f t="shared" si="32"/>
        <v>2.9379890969310305E-27</v>
      </c>
      <c r="G186">
        <f t="shared" si="33"/>
        <v>1.473810043550072E-23</v>
      </c>
      <c r="H186">
        <f t="shared" si="34"/>
        <v>6.9907374526867063E-22</v>
      </c>
      <c r="I186">
        <f t="shared" si="35"/>
        <v>8.4293758173608887E-20</v>
      </c>
      <c r="J186">
        <f t="shared" si="36"/>
        <v>1.3678213296629581E-22</v>
      </c>
      <c r="K186">
        <f t="shared" si="37"/>
        <v>1.6267224374040665E-26</v>
      </c>
      <c r="L186">
        <f t="shared" si="38"/>
        <v>3.5673186306578988E-22</v>
      </c>
      <c r="M186">
        <f t="shared" si="39"/>
        <v>3.6287406013542531E-40</v>
      </c>
      <c r="N186">
        <f t="shared" si="40"/>
        <v>1.1377049063954603E-52</v>
      </c>
      <c r="AG186">
        <v>3.3259966343256459E-64</v>
      </c>
    </row>
    <row r="187" spans="1:33">
      <c r="A187" s="1">
        <v>187</v>
      </c>
      <c r="B187" s="1">
        <v>1</v>
      </c>
      <c r="C187" s="1">
        <f t="shared" si="29"/>
        <v>7.1701081632326749E-8</v>
      </c>
      <c r="D187">
        <f t="shared" si="30"/>
        <v>1.1207887594636848E-185</v>
      </c>
      <c r="E187">
        <f t="shared" si="31"/>
        <v>1.9446657174816831E-43</v>
      </c>
      <c r="F187">
        <f t="shared" si="32"/>
        <v>1.1625373239369417E-27</v>
      </c>
      <c r="G187">
        <f t="shared" si="33"/>
        <v>6.7645367534064457E-24</v>
      </c>
      <c r="H187">
        <f t="shared" si="34"/>
        <v>3.4252251366505649E-22</v>
      </c>
      <c r="I187">
        <f t="shared" si="35"/>
        <v>4.5042100169575454E-20</v>
      </c>
      <c r="J187">
        <f t="shared" si="36"/>
        <v>6.5285937109122514E-23</v>
      </c>
      <c r="K187">
        <f t="shared" si="37"/>
        <v>6.6626656762029846E-27</v>
      </c>
      <c r="L187">
        <f t="shared" si="38"/>
        <v>1.7291722577718972E-22</v>
      </c>
      <c r="M187">
        <f t="shared" si="39"/>
        <v>8.656705109108234E-41</v>
      </c>
      <c r="N187">
        <f t="shared" si="40"/>
        <v>1.6989671383321374E-53</v>
      </c>
      <c r="AG187">
        <v>1.7888365743609837E-64</v>
      </c>
    </row>
    <row r="188" spans="1:33">
      <c r="A188" s="1">
        <v>188</v>
      </c>
      <c r="B188" s="1">
        <v>3</v>
      </c>
      <c r="C188" s="1">
        <f t="shared" si="29"/>
        <v>2.1510324489698023E-7</v>
      </c>
      <c r="D188">
        <f t="shared" si="30"/>
        <v>1.1360983316855678E-186</v>
      </c>
      <c r="E188">
        <f t="shared" si="31"/>
        <v>1.1678438896703462E-43</v>
      </c>
      <c r="F188">
        <f t="shared" si="32"/>
        <v>8.5347829345379836E-28</v>
      </c>
      <c r="G188">
        <f t="shared" si="33"/>
        <v>5.2179940203505193E-24</v>
      </c>
      <c r="H188">
        <f t="shared" si="34"/>
        <v>2.7002947127298745E-22</v>
      </c>
      <c r="I188">
        <f t="shared" si="35"/>
        <v>3.6550475994837072E-20</v>
      </c>
      <c r="J188">
        <f t="shared" si="36"/>
        <v>5.1021089997893431E-23</v>
      </c>
      <c r="K188">
        <f t="shared" si="37"/>
        <v>4.9479603372169042E-27</v>
      </c>
      <c r="L188">
        <f t="shared" si="38"/>
        <v>1.358325055386965E-22</v>
      </c>
      <c r="M188">
        <f t="shared" si="39"/>
        <v>5.3688943346990486E-41</v>
      </c>
      <c r="N188">
        <f t="shared" si="40"/>
        <v>9.0137068184132251E-54</v>
      </c>
      <c r="AG188">
        <v>9.620984750095318E-65</v>
      </c>
    </row>
    <row r="189" spans="1:33">
      <c r="A189" s="1">
        <v>192</v>
      </c>
      <c r="B189" s="1">
        <v>1</v>
      </c>
      <c r="C189" s="1">
        <f t="shared" si="29"/>
        <v>7.1701081632326749E-8</v>
      </c>
      <c r="D189">
        <f t="shared" si="30"/>
        <v>1.1994566143123571E-190</v>
      </c>
      <c r="E189">
        <f t="shared" si="31"/>
        <v>1.5189522851660552E-44</v>
      </c>
      <c r="F189">
        <f t="shared" si="32"/>
        <v>2.4793325412871936E-28</v>
      </c>
      <c r="G189">
        <f t="shared" si="33"/>
        <v>1.8474200060971922E-24</v>
      </c>
      <c r="H189">
        <f t="shared" si="34"/>
        <v>1.0430361009759544E-22</v>
      </c>
      <c r="I189">
        <f t="shared" si="35"/>
        <v>1.5848590979864779E-20</v>
      </c>
      <c r="J189">
        <f t="shared" si="36"/>
        <v>1.9031371774371857E-23</v>
      </c>
      <c r="K189">
        <f t="shared" si="37"/>
        <v>1.505008533461962E-27</v>
      </c>
      <c r="L189">
        <f t="shared" si="38"/>
        <v>5.1720834248880374E-23</v>
      </c>
      <c r="M189">
        <f t="shared" si="39"/>
        <v>7.9435345602840786E-42</v>
      </c>
      <c r="N189">
        <f t="shared" si="40"/>
        <v>7.141299132278513E-55</v>
      </c>
      <c r="AG189">
        <v>2.7830258938411133E-65</v>
      </c>
    </row>
    <row r="190" spans="1:33">
      <c r="A190" s="1">
        <v>193</v>
      </c>
      <c r="B190" s="1">
        <v>1</v>
      </c>
      <c r="C190" s="1">
        <f t="shared" si="29"/>
        <v>7.1701081632326749E-8</v>
      </c>
      <c r="D190">
        <f t="shared" si="30"/>
        <v>1.2158407611988916E-191</v>
      </c>
      <c r="E190">
        <f t="shared" si="31"/>
        <v>9.1218718414451366E-45</v>
      </c>
      <c r="F190">
        <f t="shared" si="32"/>
        <v>1.8202052206601173E-28</v>
      </c>
      <c r="G190">
        <f t="shared" si="33"/>
        <v>1.4250534657878389E-24</v>
      </c>
      <c r="H190">
        <f t="shared" si="34"/>
        <v>8.2228313651987806E-23</v>
      </c>
      <c r="I190">
        <f t="shared" si="35"/>
        <v>1.2860713465417416E-20</v>
      </c>
      <c r="J190">
        <f t="shared" si="36"/>
        <v>1.4873054980594215E-23</v>
      </c>
      <c r="K190">
        <f t="shared" si="37"/>
        <v>1.1176791531564005E-27</v>
      </c>
      <c r="L190">
        <f t="shared" si="38"/>
        <v>4.0628517332503917E-23</v>
      </c>
      <c r="M190">
        <f t="shared" si="39"/>
        <v>4.9265854803489586E-42</v>
      </c>
      <c r="N190">
        <f t="shared" si="40"/>
        <v>3.7887476001530198E-55</v>
      </c>
      <c r="AG190">
        <v>1.4968080409095275E-65</v>
      </c>
    </row>
    <row r="191" spans="1:33">
      <c r="A191" s="1">
        <v>196</v>
      </c>
      <c r="B191" s="1">
        <v>1</v>
      </c>
      <c r="C191" s="1">
        <f t="shared" si="29"/>
        <v>7.1701081632326749E-8</v>
      </c>
      <c r="D191">
        <f t="shared" si="30"/>
        <v>1.2663482812118446E-194</v>
      </c>
      <c r="E191">
        <f t="shared" si="31"/>
        <v>1.9756202562848117E-45</v>
      </c>
      <c r="F191">
        <f t="shared" si="32"/>
        <v>7.2023974100266652E-29</v>
      </c>
      <c r="G191">
        <f t="shared" si="33"/>
        <v>6.5407523765212807E-25</v>
      </c>
      <c r="H191">
        <f t="shared" si="34"/>
        <v>4.0289095216546921E-23</v>
      </c>
      <c r="I191">
        <f t="shared" si="35"/>
        <v>6.8720811209827013E-21</v>
      </c>
      <c r="J191">
        <f t="shared" si="36"/>
        <v>7.0988901183669772E-24</v>
      </c>
      <c r="K191">
        <f t="shared" si="37"/>
        <v>4.5777462457739822E-28</v>
      </c>
      <c r="L191">
        <f t="shared" si="38"/>
        <v>1.9693700596858095E-23</v>
      </c>
      <c r="M191">
        <f t="shared" si="39"/>
        <v>1.1752837246696268E-42</v>
      </c>
      <c r="N191">
        <f t="shared" si="40"/>
        <v>5.6578446940944072E-56</v>
      </c>
      <c r="AG191">
        <v>8.0503538119768812E-66</v>
      </c>
    </row>
    <row r="192" spans="1:33">
      <c r="A192" s="1">
        <v>200</v>
      </c>
      <c r="B192" s="1">
        <v>1</v>
      </c>
      <c r="C192" s="1">
        <f t="shared" si="29"/>
        <v>7.1701081632326749E-8</v>
      </c>
      <c r="D192">
        <f t="shared" si="30"/>
        <v>1.3369703832493776E-198</v>
      </c>
      <c r="E192">
        <f t="shared" si="31"/>
        <v>2.5695839396404567E-46</v>
      </c>
      <c r="F192">
        <f t="shared" si="32"/>
        <v>2.0922779654651384E-29</v>
      </c>
      <c r="G192">
        <f t="shared" si="33"/>
        <v>2.3157398701851057E-25</v>
      </c>
      <c r="H192">
        <f t="shared" si="34"/>
        <v>1.5562368280917294E-23</v>
      </c>
      <c r="I192">
        <f t="shared" si="35"/>
        <v>2.9797916416270466E-21</v>
      </c>
      <c r="J192">
        <f t="shared" si="36"/>
        <v>2.6479563065711589E-24</v>
      </c>
      <c r="K192">
        <f t="shared" si="37"/>
        <v>1.3924014531992977E-28</v>
      </c>
      <c r="L192">
        <f t="shared" si="38"/>
        <v>7.4987545895411517E-24</v>
      </c>
      <c r="M192">
        <f t="shared" si="39"/>
        <v>1.7388881775368185E-43</v>
      </c>
      <c r="N192">
        <f t="shared" si="40"/>
        <v>4.4825466612653555E-57</v>
      </c>
      <c r="AG192">
        <v>4.3297600444897626E-66</v>
      </c>
    </row>
    <row r="193" spans="1:33">
      <c r="A193" s="1">
        <v>204</v>
      </c>
      <c r="B193" s="1">
        <v>1</v>
      </c>
      <c r="C193" s="1">
        <f t="shared" si="29"/>
        <v>7.1701081632326749E-8</v>
      </c>
      <c r="D193">
        <f t="shared" si="30"/>
        <v>1.4115309604838189E-202</v>
      </c>
      <c r="E193">
        <f t="shared" si="31"/>
        <v>3.3421208361544018E-47</v>
      </c>
      <c r="F193">
        <f t="shared" si="32"/>
        <v>6.0780137995116997E-30</v>
      </c>
      <c r="G193">
        <f t="shared" si="33"/>
        <v>8.1988291830382259E-26</v>
      </c>
      <c r="H193">
        <f t="shared" si="34"/>
        <v>6.0112371650240788E-24</v>
      </c>
      <c r="I193">
        <f t="shared" si="35"/>
        <v>1.2920624875046142E-21</v>
      </c>
      <c r="J193">
        <f t="shared" si="36"/>
        <v>9.8771392211983337E-25</v>
      </c>
      <c r="K193">
        <f t="shared" si="37"/>
        <v>4.2352321487049053E-29</v>
      </c>
      <c r="L193">
        <f t="shared" si="38"/>
        <v>2.8552947739611494E-24</v>
      </c>
      <c r="M193">
        <f t="shared" si="39"/>
        <v>2.572767775566101E-44</v>
      </c>
      <c r="N193">
        <f t="shared" si="40"/>
        <v>3.5513920329757844E-58</v>
      </c>
      <c r="AG193">
        <v>2.3286954189478579E-66</v>
      </c>
    </row>
    <row r="194" spans="1:33">
      <c r="A194" s="1">
        <v>205</v>
      </c>
      <c r="B194" s="1">
        <v>5</v>
      </c>
      <c r="C194" s="1">
        <f t="shared" si="29"/>
        <v>3.5850540816163376E-7</v>
      </c>
      <c r="D194">
        <f t="shared" si="30"/>
        <v>1.43081196682911E-203</v>
      </c>
      <c r="E194">
        <f t="shared" si="31"/>
        <v>2.0070675190887301E-47</v>
      </c>
      <c r="F194">
        <f t="shared" si="32"/>
        <v>4.4621817625850774E-30</v>
      </c>
      <c r="G194">
        <f t="shared" si="33"/>
        <v>6.324371233466235E-26</v>
      </c>
      <c r="H194">
        <f t="shared" si="34"/>
        <v>4.7389912446902066E-24</v>
      </c>
      <c r="I194">
        <f t="shared" si="35"/>
        <v>1.0484746216444466E-21</v>
      </c>
      <c r="J194">
        <f t="shared" si="36"/>
        <v>7.7190039913827986E-25</v>
      </c>
      <c r="K194">
        <f t="shared" si="37"/>
        <v>3.1452517219264661E-29</v>
      </c>
      <c r="L194">
        <f t="shared" si="38"/>
        <v>2.2429335276199583E-24</v>
      </c>
      <c r="M194">
        <f t="shared" si="39"/>
        <v>1.5956323058988942E-44</v>
      </c>
      <c r="N194">
        <f t="shared" si="40"/>
        <v>1.8841569009932341E-58</v>
      </c>
      <c r="AG194">
        <v>1.2524533227031964E-66</v>
      </c>
    </row>
    <row r="195" spans="1:33">
      <c r="A195" s="1">
        <v>206</v>
      </c>
      <c r="B195" s="1">
        <v>1</v>
      </c>
      <c r="C195" s="1">
        <f t="shared" si="29"/>
        <v>7.1701081632326749E-8</v>
      </c>
      <c r="D195">
        <f t="shared" si="30"/>
        <v>1.4503563448014462E-204</v>
      </c>
      <c r="E195">
        <f t="shared" si="31"/>
        <v>1.205318485975558E-47</v>
      </c>
      <c r="F195">
        <f t="shared" si="32"/>
        <v>3.2759165640503312E-30</v>
      </c>
      <c r="G195">
        <f t="shared" si="33"/>
        <v>4.8784613761002093E-26</v>
      </c>
      <c r="H195">
        <f t="shared" si="34"/>
        <v>3.7360093106824666E-24</v>
      </c>
      <c r="I195">
        <f t="shared" si="35"/>
        <v>8.5080949479120218E-22</v>
      </c>
      <c r="J195">
        <f t="shared" si="36"/>
        <v>6.0324170070526494E-25</v>
      </c>
      <c r="K195">
        <f t="shared" si="37"/>
        <v>2.3357889359870073E-29</v>
      </c>
      <c r="L195">
        <f t="shared" si="38"/>
        <v>1.761902433051615E-24</v>
      </c>
      <c r="M195">
        <f t="shared" si="39"/>
        <v>9.896122299914931E-45</v>
      </c>
      <c r="N195">
        <f t="shared" si="40"/>
        <v>9.9962133005794095E-59</v>
      </c>
      <c r="AG195">
        <v>6.7361292197629378E-67</v>
      </c>
    </row>
    <row r="196" spans="1:33">
      <c r="A196" s="1">
        <v>207</v>
      </c>
      <c r="B196" s="1">
        <v>3</v>
      </c>
      <c r="C196" s="1">
        <f t="shared" si="29"/>
        <v>2.1510324489698023E-7</v>
      </c>
      <c r="D196">
        <f t="shared" si="30"/>
        <v>1.4701676919627336E-205</v>
      </c>
      <c r="E196">
        <f t="shared" si="31"/>
        <v>7.238384552673262E-48</v>
      </c>
      <c r="F196">
        <f t="shared" si="32"/>
        <v>2.4050184204962039E-30</v>
      </c>
      <c r="G196">
        <f t="shared" si="33"/>
        <v>3.7631227705552764E-26</v>
      </c>
      <c r="H196">
        <f t="shared" si="34"/>
        <v>2.9453030927510216E-24</v>
      </c>
      <c r="I196">
        <f t="shared" si="35"/>
        <v>6.9040945911644434E-22</v>
      </c>
      <c r="J196">
        <f t="shared" si="36"/>
        <v>4.7143459165978554E-25</v>
      </c>
      <c r="K196">
        <f t="shared" si="37"/>
        <v>1.7346496992417429E-29</v>
      </c>
      <c r="L196">
        <f t="shared" si="38"/>
        <v>1.384035748436675E-24</v>
      </c>
      <c r="M196">
        <f t="shared" si="39"/>
        <v>6.1375817105748067E-45</v>
      </c>
      <c r="N196">
        <f t="shared" si="40"/>
        <v>5.3033948657888083E-59</v>
      </c>
      <c r="AG196">
        <v>3.6229243871068425E-67</v>
      </c>
    </row>
    <row r="197" spans="1:33">
      <c r="A197" s="1">
        <v>208</v>
      </c>
      <c r="B197" s="1">
        <v>1</v>
      </c>
      <c r="C197" s="1">
        <f t="shared" si="29"/>
        <v>7.1701081632326749E-8</v>
      </c>
      <c r="D197">
        <f t="shared" si="30"/>
        <v>1.4902496550162823E-206</v>
      </c>
      <c r="E197">
        <f t="shared" si="31"/>
        <v>4.3469183906170827E-48</v>
      </c>
      <c r="F197">
        <f t="shared" si="32"/>
        <v>1.7656474119031276E-30</v>
      </c>
      <c r="G197">
        <f t="shared" si="33"/>
        <v>2.9027785390794364E-26</v>
      </c>
      <c r="H197">
        <f t="shared" si="34"/>
        <v>2.3219455806399159E-24</v>
      </c>
      <c r="I197">
        <f t="shared" si="35"/>
        <v>5.6024906181193938E-22</v>
      </c>
      <c r="J197">
        <f t="shared" si="36"/>
        <v>3.6842707318408199E-25</v>
      </c>
      <c r="K197">
        <f t="shared" si="37"/>
        <v>1.2882198098981858E-29</v>
      </c>
      <c r="L197">
        <f t="shared" si="38"/>
        <v>1.0872083022400542E-24</v>
      </c>
      <c r="M197">
        <f t="shared" si="39"/>
        <v>3.8065323075389029E-45</v>
      </c>
      <c r="N197">
        <f t="shared" si="40"/>
        <v>2.8136651606708733E-59</v>
      </c>
      <c r="AG197">
        <v>1.948534638585126E-67</v>
      </c>
    </row>
    <row r="198" spans="1:33">
      <c r="A198" s="1">
        <v>209</v>
      </c>
      <c r="B198" s="1">
        <v>1</v>
      </c>
      <c r="C198" s="1">
        <f t="shared" si="29"/>
        <v>7.1701081632326749E-8</v>
      </c>
      <c r="D198">
        <f t="shared" si="30"/>
        <v>1.5106059304780603E-207</v>
      </c>
      <c r="E198">
        <f t="shared" si="31"/>
        <v>2.6104857177982478E-48</v>
      </c>
      <c r="F198">
        <f t="shared" si="32"/>
        <v>1.296252351579498E-30</v>
      </c>
      <c r="G198">
        <f t="shared" si="33"/>
        <v>2.2391305733819601E-26</v>
      </c>
      <c r="H198">
        <f t="shared" si="34"/>
        <v>1.830518323469875E-24</v>
      </c>
      <c r="I198">
        <f t="shared" si="35"/>
        <v>4.5462733326806807E-22</v>
      </c>
      <c r="J198">
        <f t="shared" si="36"/>
        <v>2.8792649215046503E-25</v>
      </c>
      <c r="K198">
        <f t="shared" si="37"/>
        <v>9.5668323082149067E-30</v>
      </c>
      <c r="L198">
        <f t="shared" si="38"/>
        <v>8.5404000134739523E-25</v>
      </c>
      <c r="M198">
        <f t="shared" si="39"/>
        <v>2.3608138989615879E-45</v>
      </c>
      <c r="N198">
        <f t="shared" si="40"/>
        <v>1.4927630011942449E-59</v>
      </c>
      <c r="AG198">
        <v>1.0479896437469041E-67</v>
      </c>
    </row>
    <row r="199" spans="1:33">
      <c r="A199" s="1">
        <v>211</v>
      </c>
      <c r="B199" s="1">
        <v>4</v>
      </c>
      <c r="C199" s="1">
        <f t="shared" si="29"/>
        <v>2.8680432652930699E-7</v>
      </c>
      <c r="D199">
        <f t="shared" si="30"/>
        <v>1.5521564578453069E-209</v>
      </c>
      <c r="E199">
        <f t="shared" si="31"/>
        <v>9.4145808822935045E-49</v>
      </c>
      <c r="F199">
        <f t="shared" si="32"/>
        <v>6.9865167961112935E-31</v>
      </c>
      <c r="G199">
        <f t="shared" si="33"/>
        <v>1.332325844876439E-26</v>
      </c>
      <c r="H199">
        <f t="shared" si="34"/>
        <v>1.1376748765877246E-24</v>
      </c>
      <c r="I199">
        <f t="shared" si="35"/>
        <v>2.993672949077822E-22</v>
      </c>
      <c r="J199">
        <f t="shared" si="36"/>
        <v>1.7584977078198459E-25</v>
      </c>
      <c r="K199">
        <f t="shared" si="37"/>
        <v>5.2762399493979706E-30</v>
      </c>
      <c r="L199">
        <f t="shared" si="38"/>
        <v>5.2699818247131866E-25</v>
      </c>
      <c r="M199">
        <f t="shared" si="39"/>
        <v>9.0808440984620965E-46</v>
      </c>
      <c r="N199">
        <f t="shared" si="40"/>
        <v>4.2017263170597694E-60</v>
      </c>
      <c r="AG199">
        <v>5.6364524994959757E-68</v>
      </c>
    </row>
    <row r="200" spans="1:33">
      <c r="A200" s="1">
        <v>212</v>
      </c>
      <c r="B200" s="1">
        <v>1</v>
      </c>
      <c r="C200" s="1">
        <f t="shared" si="29"/>
        <v>7.1701081632326749E-8</v>
      </c>
      <c r="D200">
        <f t="shared" si="30"/>
        <v>1.573358358016411E-210</v>
      </c>
      <c r="E200">
        <f t="shared" si="31"/>
        <v>5.653805000188825E-49</v>
      </c>
      <c r="F200">
        <f t="shared" si="32"/>
        <v>5.1291604231149843E-31</v>
      </c>
      <c r="G200">
        <f t="shared" si="33"/>
        <v>1.0277227466053506E-26</v>
      </c>
      <c r="H200">
        <f t="shared" si="34"/>
        <v>8.9689212577119183E-25</v>
      </c>
      <c r="I200">
        <f t="shared" si="35"/>
        <v>2.4292866196228558E-22</v>
      </c>
      <c r="J200">
        <f t="shared" si="36"/>
        <v>1.3742694642155772E-25</v>
      </c>
      <c r="K200">
        <f t="shared" si="37"/>
        <v>3.9183454893295062E-30</v>
      </c>
      <c r="L200">
        <f t="shared" si="38"/>
        <v>4.1397543372374213E-25</v>
      </c>
      <c r="M200">
        <f t="shared" si="39"/>
        <v>5.6319456213451653E-46</v>
      </c>
      <c r="N200">
        <f t="shared" si="40"/>
        <v>2.2291855032798154E-60</v>
      </c>
      <c r="AG200">
        <v>3.0314800311850217E-68</v>
      </c>
    </row>
    <row r="201" spans="1:33">
      <c r="A201" s="1">
        <v>213</v>
      </c>
      <c r="B201" s="1">
        <v>4</v>
      </c>
      <c r="C201" s="1">
        <f t="shared" si="29"/>
        <v>2.8680432652930699E-7</v>
      </c>
      <c r="D201">
        <f t="shared" si="30"/>
        <v>1.5948498685348432E-211</v>
      </c>
      <c r="E201">
        <f t="shared" si="31"/>
        <v>3.3953195983773814E-49</v>
      </c>
      <c r="F201">
        <f t="shared" si="32"/>
        <v>3.7655798180707615E-31</v>
      </c>
      <c r="G201">
        <f t="shared" si="33"/>
        <v>7.9275955499309539E-27</v>
      </c>
      <c r="H201">
        <f t="shared" si="34"/>
        <v>7.070697453415548E-25</v>
      </c>
      <c r="I201">
        <f t="shared" si="35"/>
        <v>1.9713020028111404E-22</v>
      </c>
      <c r="J201">
        <f t="shared" si="36"/>
        <v>1.0739943258821998E-25</v>
      </c>
      <c r="K201">
        <f t="shared" si="37"/>
        <v>2.9099190940891046E-30</v>
      </c>
      <c r="L201">
        <f t="shared" si="38"/>
        <v>3.2519212670356292E-25</v>
      </c>
      <c r="M201">
        <f t="shared" si="39"/>
        <v>3.4929364647016431E-46</v>
      </c>
      <c r="N201">
        <f t="shared" si="40"/>
        <v>1.1826729379914052E-60</v>
      </c>
      <c r="AG201">
        <v>2.1224897188399533E-70</v>
      </c>
    </row>
    <row r="202" spans="1:33">
      <c r="A202" s="1">
        <v>221</v>
      </c>
      <c r="B202" s="1">
        <v>1</v>
      </c>
      <c r="C202" s="1">
        <f t="shared" si="29"/>
        <v>7.1701081632326749E-8</v>
      </c>
      <c r="D202">
        <f t="shared" si="30"/>
        <v>1.7776941779446255E-219</v>
      </c>
      <c r="E202">
        <f t="shared" si="31"/>
        <v>5.743800378155536E-51</v>
      </c>
      <c r="F202">
        <f t="shared" si="32"/>
        <v>3.1777260812538399E-32</v>
      </c>
      <c r="G202">
        <f t="shared" si="33"/>
        <v>9.9372362695477434E-28</v>
      </c>
      <c r="H202">
        <f t="shared" si="34"/>
        <v>1.0549663398039329E-25</v>
      </c>
      <c r="I202">
        <f t="shared" si="35"/>
        <v>3.7063668553009808E-23</v>
      </c>
      <c r="J202">
        <f t="shared" si="36"/>
        <v>1.4943169006193597E-26</v>
      </c>
      <c r="K202">
        <f t="shared" si="37"/>
        <v>2.692194419643441E-31</v>
      </c>
      <c r="L202">
        <f t="shared" si="38"/>
        <v>4.7148039818282287E-26</v>
      </c>
      <c r="M202">
        <f t="shared" si="39"/>
        <v>7.6462510199486369E-48</v>
      </c>
      <c r="N202">
        <f t="shared" si="40"/>
        <v>7.423560519402014E-63</v>
      </c>
      <c r="AG202">
        <v>1.1415487311627653E-70</v>
      </c>
    </row>
    <row r="203" spans="1:33">
      <c r="A203" s="1">
        <v>222</v>
      </c>
      <c r="B203" s="1">
        <v>1</v>
      </c>
      <c r="C203" s="1">
        <f t="shared" si="29"/>
        <v>7.1701081632326749E-8</v>
      </c>
      <c r="D203">
        <f t="shared" si="30"/>
        <v>1.8019768424305598E-220</v>
      </c>
      <c r="E203">
        <f t="shared" si="31"/>
        <v>3.449365160713462E-51</v>
      </c>
      <c r="F203">
        <f t="shared" si="32"/>
        <v>2.3329317494147516E-32</v>
      </c>
      <c r="G203">
        <f t="shared" si="33"/>
        <v>7.6653348667517965E-28</v>
      </c>
      <c r="H203">
        <f t="shared" si="34"/>
        <v>8.3168840465366758E-26</v>
      </c>
      <c r="I203">
        <f t="shared" si="35"/>
        <v>3.007618922357526E-23</v>
      </c>
      <c r="J203">
        <f t="shared" si="36"/>
        <v>1.1678116367455823E-26</v>
      </c>
      <c r="K203">
        <f t="shared" si="37"/>
        <v>1.9993305766565073E-31</v>
      </c>
      <c r="L203">
        <f t="shared" si="38"/>
        <v>3.7036427984379117E-26</v>
      </c>
      <c r="M203">
        <f t="shared" si="39"/>
        <v>4.7422100285587757E-48</v>
      </c>
      <c r="N203">
        <f t="shared" si="40"/>
        <v>3.9384986655083809E-63</v>
      </c>
      <c r="AG203">
        <v>1.775992129992273E-71</v>
      </c>
    </row>
    <row r="204" spans="1:33">
      <c r="A204" s="1">
        <v>223</v>
      </c>
      <c r="B204" s="1">
        <v>1</v>
      </c>
      <c r="C204" s="1">
        <f t="shared" si="29"/>
        <v>7.1701081632326749E-8</v>
      </c>
      <c r="D204">
        <f t="shared" si="30"/>
        <v>1.8265911993987297E-221</v>
      </c>
      <c r="E204">
        <f t="shared" si="31"/>
        <v>2.0714717136051599E-51</v>
      </c>
      <c r="F204">
        <f t="shared" si="32"/>
        <v>1.7127248882571686E-32</v>
      </c>
      <c r="G204">
        <f t="shared" si="33"/>
        <v>5.9128470960784459E-28</v>
      </c>
      <c r="H204">
        <f t="shared" si="34"/>
        <v>6.5566604007850832E-26</v>
      </c>
      <c r="I204">
        <f t="shared" si="35"/>
        <v>2.4406034090191193E-23</v>
      </c>
      <c r="J204">
        <f t="shared" si="36"/>
        <v>9.126471221419897E-27</v>
      </c>
      <c r="K204">
        <f t="shared" si="37"/>
        <v>1.4847823491451456E-31</v>
      </c>
      <c r="L204">
        <f t="shared" si="38"/>
        <v>2.9093404585405614E-26</v>
      </c>
      <c r="M204">
        <f t="shared" si="39"/>
        <v>2.9411218512565243E-48</v>
      </c>
      <c r="N204">
        <f t="shared" si="40"/>
        <v>2.0895326033471618E-63</v>
      </c>
      <c r="AG204">
        <v>1.4860604589964228E-72</v>
      </c>
    </row>
    <row r="205" spans="1:33">
      <c r="A205" s="1">
        <v>224</v>
      </c>
      <c r="B205" s="1">
        <v>3</v>
      </c>
      <c r="C205" s="1">
        <f t="shared" si="29"/>
        <v>2.1510324489698023E-7</v>
      </c>
      <c r="D205">
        <f t="shared" si="30"/>
        <v>1.8515417796494021E-222</v>
      </c>
      <c r="E205">
        <f t="shared" si="31"/>
        <v>1.2439955934902386E-51</v>
      </c>
      <c r="F205">
        <f t="shared" si="32"/>
        <v>1.257399211782094E-32</v>
      </c>
      <c r="G205">
        <f t="shared" si="33"/>
        <v>4.561021976123849E-28</v>
      </c>
      <c r="H205">
        <f t="shared" si="34"/>
        <v>5.1689785947088023E-26</v>
      </c>
      <c r="I205">
        <f t="shared" si="35"/>
        <v>1.9804852788486581E-23</v>
      </c>
      <c r="J205">
        <f t="shared" si="36"/>
        <v>7.1323554531039104E-27</v>
      </c>
      <c r="K205">
        <f t="shared" si="37"/>
        <v>1.1026583847978296E-31</v>
      </c>
      <c r="L205">
        <f t="shared" si="38"/>
        <v>2.2853882958883031E-26</v>
      </c>
      <c r="M205">
        <f t="shared" si="39"/>
        <v>1.8240857515472633E-48</v>
      </c>
      <c r="N205">
        <f t="shared" si="40"/>
        <v>1.1085814345165419E-63</v>
      </c>
      <c r="AG205">
        <v>7.9925495814683892E-73</v>
      </c>
    </row>
    <row r="206" spans="1:33">
      <c r="A206" s="1">
        <v>229</v>
      </c>
      <c r="B206" s="1">
        <v>1</v>
      </c>
      <c r="C206" s="1">
        <f t="shared" si="29"/>
        <v>7.1701081632326749E-8</v>
      </c>
      <c r="D206">
        <f t="shared" si="30"/>
        <v>1.9815009880531431E-227</v>
      </c>
      <c r="E206">
        <f t="shared" si="31"/>
        <v>9.7166825767642469E-53</v>
      </c>
      <c r="F206">
        <f t="shared" si="32"/>
        <v>2.6816436074523089E-33</v>
      </c>
      <c r="G206">
        <f t="shared" si="33"/>
        <v>1.2456319706884543E-28</v>
      </c>
      <c r="H206">
        <f t="shared" si="34"/>
        <v>1.5740370528535168E-26</v>
      </c>
      <c r="I206">
        <f t="shared" si="35"/>
        <v>6.9685696288463452E-24</v>
      </c>
      <c r="J206">
        <f t="shared" si="36"/>
        <v>2.079138544463383E-27</v>
      </c>
      <c r="K206">
        <f t="shared" si="37"/>
        <v>2.4907602441187819E-32</v>
      </c>
      <c r="L206">
        <f t="shared" si="38"/>
        <v>6.8357671547586604E-27</v>
      </c>
      <c r="M206">
        <f t="shared" si="39"/>
        <v>1.6738109968759336E-49</v>
      </c>
      <c r="N206">
        <f t="shared" si="40"/>
        <v>4.6597202840219875E-65</v>
      </c>
      <c r="AG206">
        <v>4.2986709205203557E-73</v>
      </c>
    </row>
    <row r="207" spans="1:33">
      <c r="A207" s="1">
        <v>230</v>
      </c>
      <c r="B207" s="1">
        <v>2</v>
      </c>
      <c r="C207" s="1">
        <f t="shared" si="29"/>
        <v>1.434021632646535E-7</v>
      </c>
      <c r="D207">
        <f t="shared" si="30"/>
        <v>2.0085675804222952E-228</v>
      </c>
      <c r="E207">
        <f t="shared" si="31"/>
        <v>5.8352282724639146E-53</v>
      </c>
      <c r="F207">
        <f t="shared" si="32"/>
        <v>1.9687321538967023E-33</v>
      </c>
      <c r="G207">
        <f t="shared" si="33"/>
        <v>9.6084926603979302E-29</v>
      </c>
      <c r="H207">
        <f t="shared" si="34"/>
        <v>1.2409006012426915E-26</v>
      </c>
      <c r="I207">
        <f t="shared" si="35"/>
        <v>5.6548104102291414E-24</v>
      </c>
      <c r="J207">
        <f t="shared" si="36"/>
        <v>1.6248509172480374E-27</v>
      </c>
      <c r="K207">
        <f t="shared" si="37"/>
        <v>1.8497375519583192E-32</v>
      </c>
      <c r="L207">
        <f t="shared" si="38"/>
        <v>5.3697332682541813E-27</v>
      </c>
      <c r="M207">
        <f t="shared" si="39"/>
        <v>1.0380987067503223E-49</v>
      </c>
      <c r="N207">
        <f t="shared" si="40"/>
        <v>2.472169799424125E-65</v>
      </c>
      <c r="AG207">
        <v>6.6877615609931013E-74</v>
      </c>
    </row>
    <row r="208" spans="1:33">
      <c r="A208" s="1">
        <v>231</v>
      </c>
      <c r="B208" s="1">
        <v>1</v>
      </c>
      <c r="C208" s="1">
        <f t="shared" si="29"/>
        <v>7.1701081632326749E-8</v>
      </c>
      <c r="D208">
        <f t="shared" si="30"/>
        <v>2.036003892729462E-229</v>
      </c>
      <c r="E208">
        <f t="shared" si="31"/>
        <v>3.5042710022437678E-53</v>
      </c>
      <c r="F208">
        <f t="shared" si="32"/>
        <v>1.4453472799351768E-33</v>
      </c>
      <c r="G208">
        <f t="shared" si="33"/>
        <v>7.4117502904083629E-29</v>
      </c>
      <c r="H208">
        <f t="shared" si="34"/>
        <v>9.7827068262018431E-27</v>
      </c>
      <c r="I208">
        <f t="shared" si="35"/>
        <v>4.588729463686176E-24</v>
      </c>
      <c r="J208">
        <f t="shared" si="36"/>
        <v>1.2698242309596538E-27</v>
      </c>
      <c r="K208">
        <f t="shared" si="37"/>
        <v>1.3736886234649515E-32</v>
      </c>
      <c r="L208">
        <f t="shared" si="38"/>
        <v>4.2181125716260207E-27</v>
      </c>
      <c r="M208">
        <f t="shared" si="39"/>
        <v>6.43829516575084E-50</v>
      </c>
      <c r="N208">
        <f t="shared" si="40"/>
        <v>1.3115859203268609E-65</v>
      </c>
      <c r="AG208">
        <v>1.9345435087499402E-74</v>
      </c>
    </row>
    <row r="209" spans="1:33">
      <c r="A209" s="1">
        <v>232</v>
      </c>
      <c r="B209" s="1">
        <v>4</v>
      </c>
      <c r="C209" s="1">
        <f t="shared" si="29"/>
        <v>2.8680432652930699E-7</v>
      </c>
      <c r="D209">
        <f t="shared" si="30"/>
        <v>2.0638149752163101E-230</v>
      </c>
      <c r="E209">
        <f t="shared" si="31"/>
        <v>2.1044447078642509E-53</v>
      </c>
      <c r="F209">
        <f t="shared" si="32"/>
        <v>1.0611035917106393E-33</v>
      </c>
      <c r="G209">
        <f t="shared" si="33"/>
        <v>5.7172383129127946E-29</v>
      </c>
      <c r="H209">
        <f t="shared" si="34"/>
        <v>7.7122496960334047E-27</v>
      </c>
      <c r="I209">
        <f t="shared" si="35"/>
        <v>3.7236329007267959E-24</v>
      </c>
      <c r="J209">
        <f t="shared" si="36"/>
        <v>9.9237016788176539E-28</v>
      </c>
      <c r="K209">
        <f t="shared" si="37"/>
        <v>1.0201557687139141E-32</v>
      </c>
      <c r="L209">
        <f t="shared" si="38"/>
        <v>3.313474390264119E-27</v>
      </c>
      <c r="M209">
        <f t="shared" si="39"/>
        <v>3.9930349948215817E-50</v>
      </c>
      <c r="N209">
        <f t="shared" si="40"/>
        <v>6.9584930080465363E-66</v>
      </c>
      <c r="AG209">
        <v>5.5959808870500362E-75</v>
      </c>
    </row>
    <row r="210" spans="1:33">
      <c r="A210" s="1">
        <v>234</v>
      </c>
      <c r="B210" s="1">
        <v>1</v>
      </c>
      <c r="C210" s="1">
        <f t="shared" si="29"/>
        <v>7.1701081632326749E-8</v>
      </c>
      <c r="D210">
        <f t="shared" si="30"/>
        <v>2.1205819975604625E-232</v>
      </c>
      <c r="E210">
        <f t="shared" si="31"/>
        <v>7.5895703161375152E-54</v>
      </c>
      <c r="F210">
        <f t="shared" si="32"/>
        <v>5.7191163872274337E-34</v>
      </c>
      <c r="G210">
        <f t="shared" si="33"/>
        <v>3.4018669818377358E-29</v>
      </c>
      <c r="H210">
        <f t="shared" si="34"/>
        <v>4.7931957897677465E-27</v>
      </c>
      <c r="I210">
        <f t="shared" si="35"/>
        <v>2.4519729174816326E-24</v>
      </c>
      <c r="J210">
        <f t="shared" si="36"/>
        <v>6.0608548122655336E-28</v>
      </c>
      <c r="K210">
        <f t="shared" si="37"/>
        <v>5.6262997490561189E-33</v>
      </c>
      <c r="L210">
        <f t="shared" si="38"/>
        <v>2.0446290321056713E-27</v>
      </c>
      <c r="M210">
        <f t="shared" si="39"/>
        <v>1.5359164177924967E-50</v>
      </c>
      <c r="N210">
        <f t="shared" si="40"/>
        <v>1.9586286085329488E-66</v>
      </c>
      <c r="AG210">
        <v>1.6187282398452947E-75</v>
      </c>
    </row>
    <row r="211" spans="1:33">
      <c r="A211" s="1">
        <v>235</v>
      </c>
      <c r="B211" s="1">
        <v>2</v>
      </c>
      <c r="C211" s="1">
        <f t="shared" si="29"/>
        <v>1.434021632646535E-7</v>
      </c>
      <c r="D211">
        <f t="shared" si="30"/>
        <v>2.1495483866056306E-233</v>
      </c>
      <c r="E211">
        <f t="shared" si="31"/>
        <v>4.5578184668173549E-54</v>
      </c>
      <c r="F211">
        <f t="shared" si="32"/>
        <v>4.1986967590033986E-34</v>
      </c>
      <c r="G211">
        <f t="shared" si="33"/>
        <v>2.6241148827106706E-29</v>
      </c>
      <c r="H211">
        <f t="shared" si="34"/>
        <v>3.7787417561829514E-27</v>
      </c>
      <c r="I211">
        <f t="shared" si="35"/>
        <v>1.9897113350176131E-24</v>
      </c>
      <c r="J211">
        <f t="shared" si="36"/>
        <v>4.7365701180623142E-28</v>
      </c>
      <c r="K211">
        <f t="shared" si="37"/>
        <v>4.1783138095994372E-33</v>
      </c>
      <c r="L211">
        <f t="shared" si="38"/>
        <v>1.606127342604576E-27</v>
      </c>
      <c r="M211">
        <f t="shared" si="39"/>
        <v>9.5257639599864646E-51</v>
      </c>
      <c r="N211">
        <f t="shared" si="40"/>
        <v>1.0391315785427104E-66</v>
      </c>
      <c r="AG211">
        <v>4.6824339956849753E-76</v>
      </c>
    </row>
    <row r="212" spans="1:33">
      <c r="A212" s="1">
        <v>236</v>
      </c>
      <c r="B212" s="1">
        <v>3</v>
      </c>
      <c r="C212" s="1">
        <f t="shared" si="29"/>
        <v>2.1510324489698023E-7</v>
      </c>
      <c r="D212">
        <f t="shared" si="30"/>
        <v>2.1789104461296016E-234</v>
      </c>
      <c r="E212">
        <f t="shared" si="31"/>
        <v>2.7371390356962204E-54</v>
      </c>
      <c r="F212">
        <f t="shared" si="32"/>
        <v>3.0824787048287412E-34</v>
      </c>
      <c r="G212">
        <f t="shared" si="33"/>
        <v>2.0241764167815092E-29</v>
      </c>
      <c r="H212">
        <f t="shared" si="34"/>
        <v>2.9789914466674639E-27</v>
      </c>
      <c r="I212">
        <f t="shared" si="35"/>
        <v>1.6145982561519164E-24</v>
      </c>
      <c r="J212">
        <f t="shared" si="36"/>
        <v>3.7016389895891041E-28</v>
      </c>
      <c r="K212">
        <f t="shared" si="37"/>
        <v>3.1029819011008444E-33</v>
      </c>
      <c r="L212">
        <f t="shared" si="38"/>
        <v>1.2616689874570435E-27</v>
      </c>
      <c r="M212">
        <f t="shared" si="39"/>
        <v>5.9078852188971181E-51</v>
      </c>
      <c r="N212">
        <f t="shared" si="40"/>
        <v>5.5130126907185941E-67</v>
      </c>
      <c r="AG212">
        <v>7.2848102744367832E-77</v>
      </c>
    </row>
    <row r="213" spans="1:33">
      <c r="A213" s="1">
        <v>237</v>
      </c>
      <c r="B213" s="1">
        <v>5</v>
      </c>
      <c r="C213" s="1">
        <f t="shared" si="29"/>
        <v>3.5850540816163376E-7</v>
      </c>
      <c r="D213">
        <f t="shared" si="30"/>
        <v>2.2086735808491163E-235</v>
      </c>
      <c r="E213">
        <f t="shared" si="31"/>
        <v>1.6437535095520209E-54</v>
      </c>
      <c r="F213">
        <f t="shared" si="32"/>
        <v>2.2630057637165456E-34</v>
      </c>
      <c r="G213">
        <f t="shared" si="33"/>
        <v>1.561398928549193E-29</v>
      </c>
      <c r="H213">
        <f t="shared" si="34"/>
        <v>2.3485039761706975E-27</v>
      </c>
      <c r="I213">
        <f t="shared" si="35"/>
        <v>1.3102038888197487E-24</v>
      </c>
      <c r="J213">
        <f t="shared" si="36"/>
        <v>2.8928382495584484E-28</v>
      </c>
      <c r="K213">
        <f t="shared" si="37"/>
        <v>2.3043976870378884E-33</v>
      </c>
      <c r="L213">
        <f t="shared" si="38"/>
        <v>9.910849480524533E-28</v>
      </c>
      <c r="M213">
        <f t="shared" si="39"/>
        <v>3.6640743888128676E-51</v>
      </c>
      <c r="N213">
        <f t="shared" si="40"/>
        <v>2.9248758824795018E-67</v>
      </c>
      <c r="AG213">
        <v>3.9180241259730942E-77</v>
      </c>
    </row>
    <row r="214" spans="1:33">
      <c r="A214" s="1">
        <v>238</v>
      </c>
      <c r="B214" s="1">
        <v>1</v>
      </c>
      <c r="C214" s="1">
        <f t="shared" ref="C214:C254" si="41">B214/SUM(B$22:B$254)</f>
        <v>7.1701081632326749E-8</v>
      </c>
      <c r="D214">
        <f t="shared" ref="D214:D254" si="42">D$19*(1-D$19)^(A214-1)</f>
        <v>2.2388432693074073E-236</v>
      </c>
      <c r="E214">
        <f t="shared" si="31"/>
        <v>9.8713494818041707E-55</v>
      </c>
      <c r="F214">
        <f t="shared" si="32"/>
        <v>1.661388634604966E-34</v>
      </c>
      <c r="G214">
        <f t="shared" si="33"/>
        <v>1.2044239789884489E-29</v>
      </c>
      <c r="H214">
        <f t="shared" si="34"/>
        <v>1.8514557778471036E-27</v>
      </c>
      <c r="I214">
        <f t="shared" si="35"/>
        <v>1.0631958902084159E-24</v>
      </c>
      <c r="J214">
        <f t="shared" si="36"/>
        <v>2.2607588588851899E-28</v>
      </c>
      <c r="K214">
        <f t="shared" si="37"/>
        <v>1.7113373101343755E-33</v>
      </c>
      <c r="L214">
        <f t="shared" si="38"/>
        <v>7.7853175755386257E-28</v>
      </c>
      <c r="M214">
        <f t="shared" si="39"/>
        <v>2.2724614018924095E-51</v>
      </c>
      <c r="N214">
        <f t="shared" si="40"/>
        <v>1.5517647805006509E-67</v>
      </c>
      <c r="AG214">
        <v>3.2784045788693721E-78</v>
      </c>
    </row>
    <row r="215" spans="1:33">
      <c r="A215" s="1">
        <v>239</v>
      </c>
      <c r="B215" s="1">
        <v>2</v>
      </c>
      <c r="C215" s="1">
        <f t="shared" si="41"/>
        <v>1.434021632646535E-7</v>
      </c>
      <c r="D215">
        <f t="shared" si="42"/>
        <v>2.2694250648826409E-237</v>
      </c>
      <c r="E215">
        <f t="shared" ref="E215:E254" si="43">(1-E$9)*E$19*(1-E$19)^(A215-2)</f>
        <v>5.9281114854302079E-55</v>
      </c>
      <c r="F215">
        <f t="shared" si="32"/>
        <v>1.2197106341706544E-34</v>
      </c>
      <c r="G215">
        <f t="shared" si="33"/>
        <v>9.2906245459657032E-30</v>
      </c>
      <c r="H215">
        <f t="shared" si="34"/>
        <v>1.4596051495355324E-27</v>
      </c>
      <c r="I215">
        <f t="shared" si="35"/>
        <v>8.6275541585694244E-25</v>
      </c>
      <c r="J215">
        <f t="shared" si="36"/>
        <v>1.7667875550276599E-28</v>
      </c>
      <c r="K215">
        <f t="shared" si="37"/>
        <v>1.2709071032016736E-33</v>
      </c>
      <c r="L215">
        <f t="shared" si="38"/>
        <v>6.1156382075114296E-28</v>
      </c>
      <c r="M215">
        <f t="shared" si="39"/>
        <v>1.4093820908379367E-51</v>
      </c>
      <c r="N215">
        <f t="shared" si="40"/>
        <v>8.2327388605663674E-68</v>
      </c>
      <c r="AG215">
        <v>1.0329938434721642E-81</v>
      </c>
    </row>
    <row r="216" spans="1:33">
      <c r="A216" s="1">
        <v>240</v>
      </c>
      <c r="B216" s="1">
        <v>2</v>
      </c>
      <c r="C216" s="1">
        <f t="shared" si="41"/>
        <v>1.434021632646535E-7</v>
      </c>
      <c r="D216">
        <f t="shared" si="42"/>
        <v>2.3004245968101359E-238</v>
      </c>
      <c r="E216">
        <f t="shared" si="43"/>
        <v>3.5600508166049251E-55</v>
      </c>
      <c r="F216">
        <f t="shared" ref="F216:F254" si="44">(1-F$9) * (1-F$10) * F$19 * (1 - F$19)^(A216-3)</f>
        <v>8.9545215377178347E-35</v>
      </c>
      <c r="G216">
        <f t="shared" si="33"/>
        <v>7.1665547979702123E-30</v>
      </c>
      <c r="H216">
        <f t="shared" si="34"/>
        <v>1.1506875929966607E-27</v>
      </c>
      <c r="I216">
        <f t="shared" si="35"/>
        <v>7.001032589061016E-25</v>
      </c>
      <c r="J216">
        <f t="shared" si="36"/>
        <v>1.3807479963342429E-28</v>
      </c>
      <c r="K216">
        <f t="shared" si="37"/>
        <v>9.4382612673923552E-34</v>
      </c>
      <c r="L216">
        <f t="shared" si="38"/>
        <v>4.8040468898387896E-28</v>
      </c>
      <c r="M216">
        <f t="shared" si="39"/>
        <v>8.7409972126283887E-52</v>
      </c>
      <c r="N216">
        <f t="shared" si="40"/>
        <v>4.3678004551960607E-68</v>
      </c>
      <c r="AG216">
        <v>2.5002929466977255E-83</v>
      </c>
    </row>
    <row r="217" spans="1:33">
      <c r="A217" s="1">
        <v>241</v>
      </c>
      <c r="B217" s="1">
        <v>3</v>
      </c>
      <c r="C217" s="1">
        <f t="shared" si="41"/>
        <v>2.1510324489698023E-7</v>
      </c>
      <c r="D217">
        <f t="shared" si="42"/>
        <v>2.3318475712185448E-239</v>
      </c>
      <c r="E217">
        <f t="shared" si="43"/>
        <v>2.1379425552233237E-55</v>
      </c>
      <c r="F217">
        <f t="shared" si="44"/>
        <v>6.5739736723680827E-35</v>
      </c>
      <c r="G217">
        <f t="shared" ref="G217:G254" si="45">(1-G$9) * (1-G$10) * (1-G$11) * G$19 * (1-G$19)^(A217 - 4)</f>
        <v>5.5281006587024193E-30</v>
      </c>
      <c r="H217">
        <f t="shared" si="34"/>
        <v>9.0715077094499884E-28</v>
      </c>
      <c r="I217">
        <f t="shared" si="35"/>
        <v>5.6811532460112349E-25</v>
      </c>
      <c r="J217">
        <f t="shared" si="36"/>
        <v>1.0790573116478512E-28</v>
      </c>
      <c r="K217">
        <f t="shared" si="37"/>
        <v>7.0092279386232196E-34</v>
      </c>
      <c r="L217">
        <f t="shared" si="38"/>
        <v>3.7737462120345044E-28</v>
      </c>
      <c r="M217">
        <f t="shared" si="39"/>
        <v>5.4211723540314908E-52</v>
      </c>
      <c r="N217">
        <f t="shared" si="40"/>
        <v>2.3172945406771332E-68</v>
      </c>
      <c r="AG217">
        <v>3.2548645384682753E-85</v>
      </c>
    </row>
    <row r="218" spans="1:33">
      <c r="A218" s="1">
        <v>242</v>
      </c>
      <c r="B218" s="1">
        <v>1</v>
      </c>
      <c r="C218" s="1">
        <f t="shared" si="41"/>
        <v>7.1701081632326749E-8</v>
      </c>
      <c r="D218">
        <f t="shared" si="42"/>
        <v>2.3636997721801915E-240</v>
      </c>
      <c r="E218">
        <f t="shared" si="43"/>
        <v>1.2839137992400397E-55</v>
      </c>
      <c r="F218">
        <f t="shared" si="44"/>
        <v>4.8262913504592545E-35</v>
      </c>
      <c r="G218">
        <f t="shared" si="45"/>
        <v>4.2642382224442938E-30</v>
      </c>
      <c r="H218">
        <f t="shared" ref="H218:H254" si="46">(1-H$9) * (1-H$10) * (1-H$11) * (1-H$12)* H$19 * (1-H$19)^(A218 - 5)</f>
        <v>7.1515720360121587E-28</v>
      </c>
      <c r="I218">
        <f t="shared" si="35"/>
        <v>4.6101059799512782E-25</v>
      </c>
      <c r="J218">
        <f t="shared" si="36"/>
        <v>8.432854401469114E-29</v>
      </c>
      <c r="K218">
        <f t="shared" si="37"/>
        <v>5.205331247325172E-34</v>
      </c>
      <c r="L218">
        <f t="shared" si="38"/>
        <v>2.9644091324268206E-28</v>
      </c>
      <c r="M218">
        <f t="shared" si="39"/>
        <v>3.3622147424616475E-52</v>
      </c>
      <c r="N218">
        <f t="shared" si="40"/>
        <v>1.2294183407266031E-68</v>
      </c>
      <c r="AG218">
        <v>1.0255766024866714E-88</v>
      </c>
    </row>
    <row r="219" spans="1:33">
      <c r="A219" s="1">
        <v>243</v>
      </c>
      <c r="B219" s="1">
        <v>4</v>
      </c>
      <c r="C219" s="1">
        <f t="shared" si="41"/>
        <v>2.8680432652930699E-7</v>
      </c>
      <c r="D219">
        <f t="shared" si="42"/>
        <v>2.3959870627757508E-241</v>
      </c>
      <c r="E219">
        <f t="shared" si="43"/>
        <v>7.7103785592910933E-56</v>
      </c>
      <c r="F219">
        <f t="shared" si="44"/>
        <v>3.5432280931431166E-35</v>
      </c>
      <c r="G219">
        <f t="shared" si="45"/>
        <v>3.2893264324211908E-30</v>
      </c>
      <c r="H219">
        <f t="shared" si="46"/>
        <v>5.6379803913953843E-28</v>
      </c>
      <c r="I219">
        <f t="shared" ref="I219:I254" si="47">(1-I$9) * (1-I$10) * (1-I$11) * (1-I$12)* (1-I$13)*I$19 * (1-I$19)^(A219 - 6)</f>
        <v>3.7409793797244305E-25</v>
      </c>
      <c r="J219">
        <f t="shared" si="36"/>
        <v>6.590292525591508E-29</v>
      </c>
      <c r="K219">
        <f t="shared" si="37"/>
        <v>3.8656858689206848E-34</v>
      </c>
      <c r="L219">
        <f t="shared" si="38"/>
        <v>2.3286466578996297E-28</v>
      </c>
      <c r="M219">
        <f t="shared" si="39"/>
        <v>2.0852478460714842E-52</v>
      </c>
      <c r="N219">
        <f t="shared" si="40"/>
        <v>6.5225608138415151E-69</v>
      </c>
      <c r="AG219">
        <v>4.6154325272850639E-90</v>
      </c>
    </row>
    <row r="220" spans="1:33">
      <c r="A220" s="1">
        <v>244</v>
      </c>
      <c r="B220" s="1">
        <v>2</v>
      </c>
      <c r="C220" s="1">
        <f t="shared" si="41"/>
        <v>1.434021632646535E-7</v>
      </c>
      <c r="D220">
        <f t="shared" si="42"/>
        <v>2.4287153861734757E-242</v>
      </c>
      <c r="E220">
        <f t="shared" si="43"/>
        <v>4.6303682975262653E-56</v>
      </c>
      <c r="F220">
        <f t="shared" si="44"/>
        <v>2.6012655284153045E-35</v>
      </c>
      <c r="G220">
        <f t="shared" si="45"/>
        <v>2.5373039250191814E-30</v>
      </c>
      <c r="H220">
        <f t="shared" si="46"/>
        <v>4.4447322537890199E-28</v>
      </c>
      <c r="I220">
        <f t="shared" si="47"/>
        <v>3.0357060727856169E-25</v>
      </c>
      <c r="J220">
        <f t="shared" ref="J220:J254" si="48">(1-J$9) * (1-J$10) * (1-J$11) * (1-J$12)* (1-J$13)*(1-J$14)*J$19 * (1-J$19)^(A220 - 7)</f>
        <v>5.1503267464573895E-29</v>
      </c>
      <c r="K220">
        <f t="shared" si="37"/>
        <v>2.8708119670293781E-34</v>
      </c>
      <c r="L220">
        <f t="shared" si="38"/>
        <v>1.8292330832579423E-28</v>
      </c>
      <c r="M220">
        <f t="shared" si="39"/>
        <v>1.2932721175216146E-52</v>
      </c>
      <c r="N220">
        <f t="shared" si="40"/>
        <v>3.4604819336855607E-69</v>
      </c>
      <c r="AG220">
        <v>2.4823400078325235E-90</v>
      </c>
    </row>
    <row r="221" spans="1:33">
      <c r="A221" s="1">
        <v>245</v>
      </c>
      <c r="B221" s="1">
        <v>2</v>
      </c>
      <c r="C221" s="1">
        <f t="shared" si="41"/>
        <v>1.434021632646535E-7</v>
      </c>
      <c r="D221">
        <f t="shared" si="42"/>
        <v>2.4618907667231638E-243</v>
      </c>
      <c r="E221">
        <f t="shared" si="43"/>
        <v>2.7807078998605659E-56</v>
      </c>
      <c r="F221">
        <f t="shared" si="44"/>
        <v>1.9097224822800708E-35</v>
      </c>
      <c r="G221">
        <f t="shared" si="45"/>
        <v>1.9572126209373989E-30</v>
      </c>
      <c r="H221">
        <f t="shared" si="46"/>
        <v>3.5040286479220887E-28</v>
      </c>
      <c r="I221">
        <f t="shared" si="47"/>
        <v>2.4633953906012469E-25</v>
      </c>
      <c r="J221">
        <f t="shared" si="48"/>
        <v>4.0249906195011486E-29</v>
      </c>
      <c r="K221">
        <f t="shared" ref="K221:K254" si="49">(1-K$9) * (1-K$10) * (1-K$11) * (1-K$12)* (1-K$13)*(1-K$14)*(1 - K$15)*K$19 * (1-K$19)^(A221 - 8)</f>
        <v>2.1319790664574009E-34</v>
      </c>
      <c r="L221">
        <f t="shared" si="38"/>
        <v>1.4369263200727221E-28</v>
      </c>
      <c r="M221">
        <f t="shared" si="39"/>
        <v>8.0208823766913699E-53</v>
      </c>
      <c r="N221">
        <f t="shared" si="40"/>
        <v>1.8359254217993906E-69</v>
      </c>
      <c r="AG221">
        <v>7.1805711146639339E-91</v>
      </c>
    </row>
    <row r="222" spans="1:33">
      <c r="A222" s="1">
        <v>253</v>
      </c>
      <c r="B222" s="1">
        <v>2</v>
      </c>
      <c r="C222" s="1">
        <f t="shared" si="41"/>
        <v>1.434021632646535E-7</v>
      </c>
      <c r="D222">
        <f t="shared" si="42"/>
        <v>2.7441384728958785E-251</v>
      </c>
      <c r="E222">
        <f t="shared" si="43"/>
        <v>4.7040729521875122E-58</v>
      </c>
      <c r="F222">
        <f t="shared" si="44"/>
        <v>1.6115911049808389E-36</v>
      </c>
      <c r="G222">
        <f t="shared" si="45"/>
        <v>2.4533648470708262E-31</v>
      </c>
      <c r="H222">
        <f t="shared" si="46"/>
        <v>5.2281013317587309E-29</v>
      </c>
      <c r="I222">
        <f t="shared" si="47"/>
        <v>4.6315820783449968E-26</v>
      </c>
      <c r="J222">
        <f t="shared" si="48"/>
        <v>5.6002265213221068E-30</v>
      </c>
      <c r="K222">
        <f t="shared" si="49"/>
        <v>1.9724610753516338E-35</v>
      </c>
      <c r="L222">
        <f t="shared" ref="L222:L254" si="50">(1-L$9) * (1-L$10) * (1-L$11) * (1-L$12)* (1-L$13)*(1-L$14)*(1 - L$15)*(1-L$16)*L$19 * (1-L$19)^(A222 - 9)</f>
        <v>2.0833302466908792E-29</v>
      </c>
      <c r="M222">
        <f t="shared" si="39"/>
        <v>1.7558200864355843E-54</v>
      </c>
      <c r="N222">
        <f t="shared" si="40"/>
        <v>1.1523983546104857E-71</v>
      </c>
      <c r="AG222">
        <v>2.0770966656484193E-91</v>
      </c>
    </row>
    <row r="223" spans="1:33">
      <c r="A223" s="1">
        <v>254</v>
      </c>
      <c r="B223" s="1">
        <v>1</v>
      </c>
      <c r="C223" s="1">
        <f t="shared" si="41"/>
        <v>7.1701081632326749E-8</v>
      </c>
      <c r="D223">
        <f t="shared" si="42"/>
        <v>2.7816224196101102E-252</v>
      </c>
      <c r="E223">
        <f t="shared" si="43"/>
        <v>2.8249702786399216E-58</v>
      </c>
      <c r="F223">
        <f t="shared" si="44"/>
        <v>1.1831517128124266E-36</v>
      </c>
      <c r="G223">
        <f t="shared" si="45"/>
        <v>1.8924641211103129E-31</v>
      </c>
      <c r="H223">
        <f t="shared" si="46"/>
        <v>4.1216018861665713E-29</v>
      </c>
      <c r="I223">
        <f t="shared" si="47"/>
        <v>3.7584066669922776E-26</v>
      </c>
      <c r="J223">
        <f t="shared" si="48"/>
        <v>4.3765881904303604E-30</v>
      </c>
      <c r="K223">
        <f t="shared" si="49"/>
        <v>1.4648279895541845E-35</v>
      </c>
      <c r="L223">
        <f t="shared" si="50"/>
        <v>1.6365284950685486E-29</v>
      </c>
      <c r="M223">
        <f t="shared" ref="M223:M254" si="51">(1-M$9) * (1-M$10) * (1-M$11) * (1-M$12)* (1-M$13)*(1-M$14)*(1 - M$15)*(1-M$16)*(1-M$17)*M$19 * (1-M$19)^(A223 - 10)</f>
        <v>1.0889607992879752E-54</v>
      </c>
      <c r="N223">
        <f t="shared" si="40"/>
        <v>6.1139386819911821E-72</v>
      </c>
      <c r="AG223">
        <v>6.0083390158718614E-92</v>
      </c>
    </row>
    <row r="224" spans="1:33">
      <c r="A224" s="1">
        <v>257</v>
      </c>
      <c r="B224" s="1">
        <v>1</v>
      </c>
      <c r="C224" s="1">
        <f t="shared" si="41"/>
        <v>7.1701081632326749E-8</v>
      </c>
      <c r="D224">
        <f t="shared" si="42"/>
        <v>2.8971744347345262E-255</v>
      </c>
      <c r="E224">
        <f t="shared" si="43"/>
        <v>6.1183368971772293E-59</v>
      </c>
      <c r="F224">
        <f t="shared" si="44"/>
        <v>4.6816308047607998E-37</v>
      </c>
      <c r="G224">
        <f t="shared" si="45"/>
        <v>8.6860875713110905E-32</v>
      </c>
      <c r="H224">
        <f t="shared" si="46"/>
        <v>2.0194456563861463E-29</v>
      </c>
      <c r="I224">
        <f t="shared" si="47"/>
        <v>2.0082925858402108E-26</v>
      </c>
      <c r="J224">
        <f t="shared" si="48"/>
        <v>2.0889399452731945E-30</v>
      </c>
      <c r="K224">
        <f t="shared" si="49"/>
        <v>5.9995847743506951E-36</v>
      </c>
      <c r="L224">
        <f t="shared" si="50"/>
        <v>7.9326798800807914E-30</v>
      </c>
      <c r="M224">
        <f t="shared" si="51"/>
        <v>2.5978193402131571E-55</v>
      </c>
      <c r="N224">
        <f t="shared" ref="N224:N254" si="52">(1-N$9) * (1-N$10) * (1-N$11) * (1-N$12)* (1-N$13)*(1-N$14)*(1 - N$15)*(1-N$16)*(1-N$17)*(1-N$18)*N$19 * (1-N$19)^(A224 - 11)</f>
        <v>9.1301187575876706E-73</v>
      </c>
      <c r="AG224">
        <v>5.0274744380604342E-93</v>
      </c>
    </row>
    <row r="225" spans="1:33">
      <c r="A225" s="1">
        <v>261</v>
      </c>
      <c r="B225" s="1">
        <v>1</v>
      </c>
      <c r="C225" s="1">
        <f t="shared" si="41"/>
        <v>7.1701081632326749E-8</v>
      </c>
      <c r="D225">
        <f t="shared" si="42"/>
        <v>3.0587449533556405E-259</v>
      </c>
      <c r="E225">
        <f t="shared" si="43"/>
        <v>7.9577946107218678E-60</v>
      </c>
      <c r="F225">
        <f t="shared" si="44"/>
        <v>1.3600017352010547E-37</v>
      </c>
      <c r="G225">
        <f t="shared" si="45"/>
        <v>3.0752913651047705E-32</v>
      </c>
      <c r="H225">
        <f t="shared" si="46"/>
        <v>7.8004623482020026E-30</v>
      </c>
      <c r="I225">
        <f t="shared" si="47"/>
        <v>8.7081240105798967E-27</v>
      </c>
      <c r="J225">
        <f t="shared" si="48"/>
        <v>7.7919528403786745E-31</v>
      </c>
      <c r="K225">
        <f t="shared" si="49"/>
        <v>1.8248784685499454E-36</v>
      </c>
      <c r="L225">
        <f t="shared" si="50"/>
        <v>3.020520158999816E-30</v>
      </c>
      <c r="M225">
        <f t="shared" si="51"/>
        <v>3.8435972891081928E-56</v>
      </c>
      <c r="N225">
        <f t="shared" si="52"/>
        <v>7.2335289437158109E-74</v>
      </c>
      <c r="AG225">
        <v>3.8342305151125367E-98</v>
      </c>
    </row>
    <row r="226" spans="1:33">
      <c r="A226" s="1">
        <v>262</v>
      </c>
      <c r="B226" s="1">
        <v>1</v>
      </c>
      <c r="C226" s="1">
        <f t="shared" si="41"/>
        <v>7.1701081632326749E-8</v>
      </c>
      <c r="D226">
        <f t="shared" si="42"/>
        <v>3.1005263116859335E-260</v>
      </c>
      <c r="E226">
        <f t="shared" si="43"/>
        <v>4.7789508129027226E-60</v>
      </c>
      <c r="F226">
        <f t="shared" si="44"/>
        <v>9.9844704867003558E-38</v>
      </c>
      <c r="G226">
        <f t="shared" si="45"/>
        <v>2.3722026413518266E-32</v>
      </c>
      <c r="H226">
        <f t="shared" si="46"/>
        <v>6.149536569235798E-30</v>
      </c>
      <c r="I226">
        <f t="shared" si="47"/>
        <v>7.0664128983878336E-27</v>
      </c>
      <c r="J226">
        <f t="shared" si="48"/>
        <v>6.0894266779660102E-31</v>
      </c>
      <c r="K226">
        <f t="shared" si="49"/>
        <v>1.3552272801075132E-36</v>
      </c>
      <c r="L226">
        <f t="shared" si="50"/>
        <v>2.3727238242634896E-30</v>
      </c>
      <c r="M226">
        <f t="shared" si="51"/>
        <v>2.3838016254758832E-56</v>
      </c>
      <c r="N226">
        <f t="shared" si="52"/>
        <v>3.8376792399391454E-74</v>
      </c>
      <c r="AG226">
        <v>7.7654535009452654E-101</v>
      </c>
    </row>
    <row r="227" spans="1:33">
      <c r="A227" s="1">
        <v>263</v>
      </c>
      <c r="B227" s="1">
        <v>1</v>
      </c>
      <c r="C227" s="1">
        <f t="shared" si="41"/>
        <v>7.1701081632326749E-8</v>
      </c>
      <c r="D227">
        <f t="shared" si="42"/>
        <v>3.1428783883763864E-261</v>
      </c>
      <c r="E227">
        <f t="shared" si="43"/>
        <v>2.869937211168092E-60</v>
      </c>
      <c r="F227">
        <f t="shared" si="44"/>
        <v>7.3301120373241956E-38</v>
      </c>
      <c r="G227">
        <f t="shared" si="45"/>
        <v>1.8298576308865835E-32</v>
      </c>
      <c r="H227">
        <f t="shared" si="46"/>
        <v>4.8480203260112031E-30</v>
      </c>
      <c r="I227">
        <f t="shared" si="47"/>
        <v>5.7342076421781113E-27</v>
      </c>
      <c r="J227">
        <f t="shared" si="48"/>
        <v>4.7588990880650751E-31</v>
      </c>
      <c r="K227">
        <f t="shared" si="49"/>
        <v>1.0064456413949634E-36</v>
      </c>
      <c r="L227">
        <f t="shared" si="50"/>
        <v>1.8638572331501206E-30</v>
      </c>
      <c r="M227">
        <f t="shared" si="51"/>
        <v>1.4784353724372469E-56</v>
      </c>
      <c r="N227">
        <f t="shared" si="52"/>
        <v>2.0360438263615136E-74</v>
      </c>
      <c r="AG227">
        <v>1.5727345509786911E-103</v>
      </c>
    </row>
    <row r="228" spans="1:33">
      <c r="A228" s="1">
        <v>266</v>
      </c>
      <c r="B228" s="1">
        <v>1</v>
      </c>
      <c r="C228" s="1">
        <f t="shared" si="41"/>
        <v>7.1701081632326749E-8</v>
      </c>
      <c r="D228">
        <f t="shared" si="42"/>
        <v>3.273437420582768E-264</v>
      </c>
      <c r="E228">
        <f t="shared" si="43"/>
        <v>6.2157265385905345E-61</v>
      </c>
      <c r="F228">
        <f t="shared" si="44"/>
        <v>2.9004630551319162E-38</v>
      </c>
      <c r="G228">
        <f t="shared" si="45"/>
        <v>8.398734458219205E-33</v>
      </c>
      <c r="H228">
        <f t="shared" si="46"/>
        <v>2.3753661464234407E-30</v>
      </c>
      <c r="I228">
        <f t="shared" si="47"/>
        <v>3.0640555197477884E-27</v>
      </c>
      <c r="J228">
        <f t="shared" si="48"/>
        <v>2.2714164477069031E-31</v>
      </c>
      <c r="K228">
        <f t="shared" si="49"/>
        <v>4.1221604102216567E-37</v>
      </c>
      <c r="L228">
        <f t="shared" si="50"/>
        <v>9.0346014855877632E-31</v>
      </c>
      <c r="M228">
        <f t="shared" si="51"/>
        <v>3.5269478995791183E-57</v>
      </c>
      <c r="N228">
        <f t="shared" si="52"/>
        <v>3.0404822320330625E-75</v>
      </c>
      <c r="AG228">
        <v>1.0036429022404746E-109</v>
      </c>
    </row>
    <row r="229" spans="1:33">
      <c r="A229" s="1">
        <v>268</v>
      </c>
      <c r="B229" s="1">
        <v>2</v>
      </c>
      <c r="C229" s="1">
        <f t="shared" si="41"/>
        <v>1.434021632646535E-7</v>
      </c>
      <c r="D229">
        <f t="shared" si="42"/>
        <v>3.3634761582738408E-266</v>
      </c>
      <c r="E229">
        <f t="shared" si="43"/>
        <v>2.241669427294735E-61</v>
      </c>
      <c r="F229">
        <f t="shared" si="44"/>
        <v>1.5632861785351698E-38</v>
      </c>
      <c r="G229">
        <f t="shared" si="45"/>
        <v>4.9974088675135756E-33</v>
      </c>
      <c r="H229">
        <f t="shared" si="46"/>
        <v>1.4763001019079503E-30</v>
      </c>
      <c r="I229">
        <f t="shared" si="47"/>
        <v>2.0176481818643469E-27</v>
      </c>
      <c r="J229">
        <f t="shared" si="48"/>
        <v>1.3872570693180781E-31</v>
      </c>
      <c r="K229">
        <f t="shared" si="49"/>
        <v>2.2734283128974916E-37</v>
      </c>
      <c r="L229">
        <f t="shared" si="50"/>
        <v>5.5749362497608815E-31</v>
      </c>
      <c r="M229">
        <f t="shared" si="51"/>
        <v>1.3566365410489919E-57</v>
      </c>
      <c r="N229">
        <f t="shared" si="52"/>
        <v>8.5581396381511545E-76</v>
      </c>
      <c r="AG229">
        <v>4.9199533449968211E-114</v>
      </c>
    </row>
    <row r="230" spans="1:33">
      <c r="A230" s="1">
        <v>270</v>
      </c>
      <c r="B230" s="1">
        <v>3</v>
      </c>
      <c r="C230" s="1">
        <f t="shared" si="41"/>
        <v>2.1510324489698023E-7</v>
      </c>
      <c r="D230">
        <f t="shared" si="42"/>
        <v>3.4559914896013227E-268</v>
      </c>
      <c r="E230">
        <f t="shared" si="43"/>
        <v>8.0844641251019103E-62</v>
      </c>
      <c r="F230">
        <f t="shared" si="44"/>
        <v>8.4257707460712538E-39</v>
      </c>
      <c r="G230">
        <f t="shared" si="45"/>
        <v>2.9735545888896463E-33</v>
      </c>
      <c r="H230">
        <f t="shared" si="46"/>
        <v>9.175267544226869E-31</v>
      </c>
      <c r="I230">
        <f t="shared" si="47"/>
        <v>1.3286000072595267E-27</v>
      </c>
      <c r="J230">
        <f t="shared" si="48"/>
        <v>8.4726082630766934E-32</v>
      </c>
      <c r="K230">
        <f t="shared" si="49"/>
        <v>1.2538270662800371E-37</v>
      </c>
      <c r="L230">
        <f t="shared" si="50"/>
        <v>3.4400979654141285E-31</v>
      </c>
      <c r="M230">
        <f t="shared" si="51"/>
        <v>5.2182871902615899E-58</v>
      </c>
      <c r="N230">
        <f t="shared" si="52"/>
        <v>2.408886106764709E-76</v>
      </c>
      <c r="AG230">
        <v>1.1570060541648048E-143</v>
      </c>
    </row>
    <row r="231" spans="1:33">
      <c r="A231" s="1">
        <v>272</v>
      </c>
      <c r="B231" s="1">
        <v>1</v>
      </c>
      <c r="C231" s="1">
        <f t="shared" si="41"/>
        <v>7.1701081632326749E-8</v>
      </c>
      <c r="D231">
        <f t="shared" si="42"/>
        <v>3.55105153542294E-270</v>
      </c>
      <c r="E231">
        <f t="shared" si="43"/>
        <v>2.9156199122961248E-62</v>
      </c>
      <c r="F231">
        <f t="shared" si="44"/>
        <v>4.5413062329939202E-39</v>
      </c>
      <c r="G231">
        <f t="shared" si="45"/>
        <v>1.7693222883133761E-33</v>
      </c>
      <c r="H231">
        <f t="shared" si="46"/>
        <v>5.7024675673558992E-31</v>
      </c>
      <c r="I231">
        <f t="shared" si="47"/>
        <v>8.748690654576632E-28</v>
      </c>
      <c r="J231">
        <f t="shared" si="48"/>
        <v>5.1746062332082589E-32</v>
      </c>
      <c r="K231">
        <f t="shared" si="49"/>
        <v>6.9150291795776093E-38</v>
      </c>
      <c r="L231">
        <f t="shared" si="50"/>
        <v>2.1227640068806199E-31</v>
      </c>
      <c r="M231">
        <f t="shared" si="51"/>
        <v>2.0072082961139134E-58</v>
      </c>
      <c r="N231">
        <f t="shared" si="52"/>
        <v>6.7803664355932652E-77</v>
      </c>
      <c r="AG231">
        <v>2.6819521224728925E-187</v>
      </c>
    </row>
    <row r="232" spans="1:33">
      <c r="A232" s="1">
        <v>274</v>
      </c>
      <c r="B232" s="1">
        <v>1</v>
      </c>
      <c r="C232" s="1">
        <f t="shared" si="41"/>
        <v>7.1701081632326749E-8</v>
      </c>
      <c r="D232">
        <f t="shared" si="42"/>
        <v>3.6487262903197363E-272</v>
      </c>
      <c r="E232">
        <f t="shared" si="43"/>
        <v>1.0515031474483168E-62</v>
      </c>
      <c r="F232">
        <f t="shared" si="44"/>
        <v>2.4476647802749307E-39</v>
      </c>
      <c r="G232">
        <f t="shared" si="45"/>
        <v>1.0527808608657287E-33</v>
      </c>
      <c r="H232">
        <f t="shared" si="46"/>
        <v>3.5441077004023176E-31</v>
      </c>
      <c r="I232">
        <f t="shared" si="47"/>
        <v>5.7609203485820377E-28</v>
      </c>
      <c r="J232">
        <f t="shared" si="48"/>
        <v>3.1603667769521409E-32</v>
      </c>
      <c r="K232">
        <f t="shared" si="49"/>
        <v>3.8137339542588804E-38</v>
      </c>
      <c r="L232">
        <f t="shared" si="50"/>
        <v>1.3098833446638212E-31</v>
      </c>
      <c r="M232">
        <f t="shared" si="51"/>
        <v>7.7207041258811052E-59</v>
      </c>
      <c r="N232">
        <f t="shared" si="52"/>
        <v>1.9084907697302858E-77</v>
      </c>
      <c r="AG232">
        <v>1.5712212561288081E-190</v>
      </c>
    </row>
    <row r="233" spans="1:33">
      <c r="A233" s="1">
        <v>277</v>
      </c>
      <c r="B233" s="1">
        <v>2</v>
      </c>
      <c r="C233" s="1">
        <f t="shared" si="41"/>
        <v>1.434021632646535E-7</v>
      </c>
      <c r="D233">
        <f t="shared" si="42"/>
        <v>3.8002988662781155E-275</v>
      </c>
      <c r="E233">
        <f t="shared" si="43"/>
        <v>2.2773515718644672E-63</v>
      </c>
      <c r="F233">
        <f t="shared" si="44"/>
        <v>9.6852015772552717E-40</v>
      </c>
      <c r="G233">
        <f t="shared" si="45"/>
        <v>4.8320846080373081E-34</v>
      </c>
      <c r="H233">
        <f t="shared" si="46"/>
        <v>1.736493018737158E-31</v>
      </c>
      <c r="I233">
        <f t="shared" si="47"/>
        <v>3.0783293690068055E-28</v>
      </c>
      <c r="J233">
        <f t="shared" si="48"/>
        <v>1.5084390202680814E-32</v>
      </c>
      <c r="K233">
        <f t="shared" si="49"/>
        <v>1.5620141292056791E-38</v>
      </c>
      <c r="L233">
        <f t="shared" si="50"/>
        <v>6.3493457552246208E-32</v>
      </c>
      <c r="M233">
        <f t="shared" si="51"/>
        <v>1.8418472466035382E-59</v>
      </c>
      <c r="N233">
        <f t="shared" si="52"/>
        <v>2.8500036198797046E-78</v>
      </c>
      <c r="AG233">
        <v>0</v>
      </c>
    </row>
    <row r="234" spans="1:33">
      <c r="A234" s="1">
        <v>278</v>
      </c>
      <c r="B234" s="1">
        <v>2</v>
      </c>
      <c r="C234" s="1">
        <f t="shared" si="41"/>
        <v>1.434021632646535E-7</v>
      </c>
      <c r="D234">
        <f t="shared" si="42"/>
        <v>3.8522095849275989E-276</v>
      </c>
      <c r="E234">
        <f t="shared" si="43"/>
        <v>1.3676340843182098E-63</v>
      </c>
      <c r="F234">
        <f t="shared" si="44"/>
        <v>7.1104033769157794E-40</v>
      </c>
      <c r="G234">
        <f t="shared" si="45"/>
        <v>3.7273488946407827E-34</v>
      </c>
      <c r="H234">
        <f t="shared" si="46"/>
        <v>1.3689736382623816E-31</v>
      </c>
      <c r="I234">
        <f t="shared" si="47"/>
        <v>2.4979830710044285E-28</v>
      </c>
      <c r="J234">
        <f t="shared" si="48"/>
        <v>1.1788481014034171E-32</v>
      </c>
      <c r="K234">
        <f t="shared" si="49"/>
        <v>1.1600137742295801E-38</v>
      </c>
      <c r="L234">
        <f t="shared" si="50"/>
        <v>4.9876323112825264E-32</v>
      </c>
      <c r="M234">
        <f t="shared" si="51"/>
        <v>1.1423149019210905E-59</v>
      </c>
      <c r="N234">
        <f t="shared" si="52"/>
        <v>1.5120420213795807E-78</v>
      </c>
    </row>
    <row r="235" spans="1:33">
      <c r="A235" s="1">
        <v>282</v>
      </c>
      <c r="B235" s="1">
        <v>1</v>
      </c>
      <c r="C235" s="1">
        <f t="shared" si="41"/>
        <v>7.1701081632326749E-8</v>
      </c>
      <c r="D235">
        <f t="shared" si="42"/>
        <v>4.0670407987516333E-280</v>
      </c>
      <c r="E235">
        <f t="shared" si="43"/>
        <v>1.7788087397815827E-64</v>
      </c>
      <c r="F235">
        <f t="shared" si="44"/>
        <v>2.0655539349132803E-40</v>
      </c>
      <c r="G235">
        <f t="shared" si="45"/>
        <v>1.3196601779932799E-34</v>
      </c>
      <c r="H235">
        <f t="shared" si="46"/>
        <v>5.2879003142161872E-32</v>
      </c>
      <c r="I235">
        <f t="shared" si="47"/>
        <v>1.0831462761953612E-28</v>
      </c>
      <c r="J235">
        <f t="shared" si="48"/>
        <v>4.3972201464624039E-33</v>
      </c>
      <c r="K235">
        <f t="shared" si="49"/>
        <v>3.5283844456419366E-39</v>
      </c>
      <c r="L235">
        <f t="shared" si="50"/>
        <v>1.899136757016632E-32</v>
      </c>
      <c r="M235">
        <f t="shared" si="51"/>
        <v>1.6901092359915741E-60</v>
      </c>
      <c r="N235">
        <f t="shared" si="52"/>
        <v>1.1979471479135062E-79</v>
      </c>
    </row>
    <row r="236" spans="1:33">
      <c r="A236" s="1">
        <v>295</v>
      </c>
      <c r="B236" s="1">
        <v>1</v>
      </c>
      <c r="C236" s="1">
        <f t="shared" si="41"/>
        <v>7.1701081632326749E-8</v>
      </c>
      <c r="D236">
        <f t="shared" si="42"/>
        <v>4.8515057360137725E-293</v>
      </c>
      <c r="E236">
        <f t="shared" si="43"/>
        <v>2.3504288312101065E-67</v>
      </c>
      <c r="F236">
        <f t="shared" si="44"/>
        <v>3.7174832115181936E-42</v>
      </c>
      <c r="G236">
        <f t="shared" si="45"/>
        <v>4.5176629245686259E-36</v>
      </c>
      <c r="H236">
        <f t="shared" si="46"/>
        <v>2.4025355659710575E-33</v>
      </c>
      <c r="I236">
        <f t="shared" si="47"/>
        <v>7.16562995134607E-30</v>
      </c>
      <c r="J236">
        <f t="shared" si="48"/>
        <v>1.7834846727780055E-34</v>
      </c>
      <c r="K236">
        <f t="shared" si="49"/>
        <v>7.3738168299590882E-41</v>
      </c>
      <c r="L236">
        <f t="shared" si="50"/>
        <v>8.2358252099157751E-34</v>
      </c>
      <c r="M236">
        <f t="shared" si="51"/>
        <v>3.3949533132638764E-63</v>
      </c>
      <c r="N236">
        <f t="shared" si="52"/>
        <v>3.1606579474654158E-83</v>
      </c>
    </row>
    <row r="237" spans="1:33">
      <c r="A237" s="1">
        <v>301</v>
      </c>
      <c r="B237" s="1">
        <v>1</v>
      </c>
      <c r="C237" s="1">
        <f t="shared" si="41"/>
        <v>7.1701081632326749E-8</v>
      </c>
      <c r="D237">
        <f t="shared" si="42"/>
        <v>5.2629528778093527E-299</v>
      </c>
      <c r="E237">
        <f t="shared" si="43"/>
        <v>1.102519079654533E-68</v>
      </c>
      <c r="F237">
        <f t="shared" si="44"/>
        <v>5.8205291219439465E-43</v>
      </c>
      <c r="G237">
        <f t="shared" si="45"/>
        <v>9.5171501650512582E-37</v>
      </c>
      <c r="H237">
        <f t="shared" si="46"/>
        <v>5.7676923471345665E-34</v>
      </c>
      <c r="I237">
        <f t="shared" si="47"/>
        <v>2.0459772802894892E-30</v>
      </c>
      <c r="J237">
        <f t="shared" si="48"/>
        <v>4.063029002852109E-35</v>
      </c>
      <c r="K237">
        <f t="shared" si="49"/>
        <v>1.2369765722262547E-41</v>
      </c>
      <c r="L237">
        <f t="shared" si="50"/>
        <v>1.9350840599287219E-34</v>
      </c>
      <c r="M237">
        <f t="shared" si="51"/>
        <v>1.9320893444770899E-64</v>
      </c>
      <c r="N237">
        <f t="shared" si="52"/>
        <v>7.0483618801007886E-85</v>
      </c>
    </row>
    <row r="238" spans="1:33">
      <c r="A238" s="1">
        <v>308</v>
      </c>
      <c r="B238" s="1">
        <v>1</v>
      </c>
      <c r="C238" s="1">
        <f t="shared" si="41"/>
        <v>7.1701081632326749E-8</v>
      </c>
      <c r="D238">
        <f t="shared" si="42"/>
        <v>5.7872809915748034E-306</v>
      </c>
      <c r="E238">
        <f t="shared" si="43"/>
        <v>3.1057390078160142E-70</v>
      </c>
      <c r="F238">
        <f t="shared" si="44"/>
        <v>6.6905449401880773E-44</v>
      </c>
      <c r="G238">
        <f t="shared" si="45"/>
        <v>1.5465555936572243E-37</v>
      </c>
      <c r="H238">
        <f t="shared" si="46"/>
        <v>1.0915820652363163E-34</v>
      </c>
      <c r="I238">
        <f t="shared" si="47"/>
        <v>4.7404726146486652E-31</v>
      </c>
      <c r="J238">
        <f t="shared" si="48"/>
        <v>7.233701002195807E-36</v>
      </c>
      <c r="K238">
        <f t="shared" si="49"/>
        <v>1.5410218324974933E-42</v>
      </c>
      <c r="L238">
        <f t="shared" si="50"/>
        <v>3.5715604280566395E-35</v>
      </c>
      <c r="M238">
        <f t="shared" si="51"/>
        <v>6.8195047715240295E-66</v>
      </c>
      <c r="N238">
        <f t="shared" si="52"/>
        <v>8.3390646058765581E-87</v>
      </c>
    </row>
    <row r="239" spans="1:33">
      <c r="A239" s="1">
        <v>321</v>
      </c>
      <c r="B239" s="1">
        <v>1</v>
      </c>
      <c r="C239" s="1">
        <f t="shared" si="41"/>
        <v>7.1701081632326749E-8</v>
      </c>
      <c r="D239">
        <f t="shared" si="42"/>
        <v>0</v>
      </c>
      <c r="E239">
        <f t="shared" si="43"/>
        <v>4.1037680684439193E-73</v>
      </c>
      <c r="F239">
        <f t="shared" si="44"/>
        <v>1.2041316409441224E-45</v>
      </c>
      <c r="G239">
        <f t="shared" si="45"/>
        <v>5.2944060772325913E-39</v>
      </c>
      <c r="H239">
        <f t="shared" si="46"/>
        <v>4.9595578189244399E-36</v>
      </c>
      <c r="I239">
        <f t="shared" si="47"/>
        <v>3.136092815679457E-32</v>
      </c>
      <c r="J239">
        <f t="shared" si="48"/>
        <v>2.933943363116405E-37</v>
      </c>
      <c r="K239">
        <f t="shared" si="49"/>
        <v>3.2205143455497358E-44</v>
      </c>
      <c r="L239">
        <f t="shared" si="50"/>
        <v>1.5488483019166185E-36</v>
      </c>
      <c r="M239">
        <f t="shared" si="51"/>
        <v>1.3698463877881404E-68</v>
      </c>
      <c r="N239">
        <f t="shared" si="52"/>
        <v>2.2001747628764592E-90</v>
      </c>
    </row>
    <row r="240" spans="1:33">
      <c r="A240" s="1">
        <v>326</v>
      </c>
      <c r="B240" s="1">
        <v>1</v>
      </c>
      <c r="C240" s="1">
        <f t="shared" si="41"/>
        <v>7.1701081632326749E-8</v>
      </c>
      <c r="D240">
        <f t="shared" si="42"/>
        <v>0</v>
      </c>
      <c r="E240">
        <f t="shared" si="43"/>
        <v>3.2053981459736884E-74</v>
      </c>
      <c r="F240">
        <f t="shared" si="44"/>
        <v>2.5680403544172543E-46</v>
      </c>
      <c r="G240">
        <f t="shared" si="45"/>
        <v>1.445921881133485E-39</v>
      </c>
      <c r="H240">
        <f t="shared" si="46"/>
        <v>1.5102650610214461E-36</v>
      </c>
      <c r="I240">
        <f t="shared" si="47"/>
        <v>1.1034710220765591E-32</v>
      </c>
      <c r="J240">
        <f t="shared" si="48"/>
        <v>8.5526790884674293E-38</v>
      </c>
      <c r="K240">
        <f t="shared" si="49"/>
        <v>7.2747182700471921E-45</v>
      </c>
      <c r="L240">
        <f t="shared" si="50"/>
        <v>4.6327209993127598E-37</v>
      </c>
      <c r="M240">
        <f t="shared" si="51"/>
        <v>1.2569935080988729E-69</v>
      </c>
      <c r="N240">
        <f t="shared" si="52"/>
        <v>9.2480341558667171E-92</v>
      </c>
    </row>
    <row r="241" spans="1:14">
      <c r="A241" s="1">
        <v>327</v>
      </c>
      <c r="B241" s="1">
        <v>1</v>
      </c>
      <c r="C241" s="1">
        <f t="shared" si="41"/>
        <v>7.1701081632326749E-8</v>
      </c>
      <c r="D241">
        <f t="shared" si="42"/>
        <v>0</v>
      </c>
      <c r="E241">
        <f t="shared" si="43"/>
        <v>1.9249604726840612E-74</v>
      </c>
      <c r="F241">
        <f t="shared" si="44"/>
        <v>1.8853301774312847E-46</v>
      </c>
      <c r="G241">
        <f t="shared" si="45"/>
        <v>1.1153478803776368E-39</v>
      </c>
      <c r="H241">
        <f t="shared" si="46"/>
        <v>1.1906256074848256E-36</v>
      </c>
      <c r="I241">
        <f t="shared" si="47"/>
        <v>8.9543762283648765E-33</v>
      </c>
      <c r="J241">
        <f t="shared" si="48"/>
        <v>6.6839357573504686E-38</v>
      </c>
      <c r="K241">
        <f t="shared" si="49"/>
        <v>5.4024949192909278E-45</v>
      </c>
      <c r="L241">
        <f t="shared" si="50"/>
        <v>3.6391637557800583E-37</v>
      </c>
      <c r="M241">
        <f t="shared" si="51"/>
        <v>7.7958821968936538E-70</v>
      </c>
      <c r="N241">
        <f t="shared" si="52"/>
        <v>4.9064556133491313E-92</v>
      </c>
    </row>
    <row r="242" spans="1:14">
      <c r="A242" s="1">
        <v>329</v>
      </c>
      <c r="B242" s="1">
        <v>1</v>
      </c>
      <c r="C242" s="1">
        <f t="shared" si="41"/>
        <v>7.1701081632326749E-8</v>
      </c>
      <c r="D242">
        <f t="shared" si="42"/>
        <v>0</v>
      </c>
      <c r="E242">
        <f t="shared" si="43"/>
        <v>6.942269762957059E-75</v>
      </c>
      <c r="F242">
        <f t="shared" si="44"/>
        <v>1.0161517496796871E-46</v>
      </c>
      <c r="G242">
        <f t="shared" si="45"/>
        <v>6.6365348440168501E-40</v>
      </c>
      <c r="H242">
        <f t="shared" si="46"/>
        <v>7.3997884844432994E-37</v>
      </c>
      <c r="I242">
        <f t="shared" si="47"/>
        <v>5.8963621254411387E-33</v>
      </c>
      <c r="J242">
        <f t="shared" si="48"/>
        <v>4.0821827893397345E-38</v>
      </c>
      <c r="K242">
        <f t="shared" si="49"/>
        <v>2.9795504511044512E-45</v>
      </c>
      <c r="L242">
        <f t="shared" si="50"/>
        <v>2.2456005362581106E-37</v>
      </c>
      <c r="M242">
        <f t="shared" si="51"/>
        <v>2.9986773151033251E-70</v>
      </c>
      <c r="N242">
        <f t="shared" si="52"/>
        <v>1.381035278714821E-92</v>
      </c>
    </row>
    <row r="243" spans="1:14">
      <c r="A243" s="1">
        <v>331</v>
      </c>
      <c r="B243" s="1">
        <v>1</v>
      </c>
      <c r="C243" s="1">
        <f t="shared" si="41"/>
        <v>7.1701081632326749E-8</v>
      </c>
      <c r="D243">
        <f t="shared" si="42"/>
        <v>0</v>
      </c>
      <c r="E243">
        <f t="shared" si="43"/>
        <v>2.503693459973607E-75</v>
      </c>
      <c r="F243">
        <f t="shared" si="44"/>
        <v>5.4768357857822689E-47</v>
      </c>
      <c r="G243">
        <f t="shared" si="45"/>
        <v>3.9488661350158633E-40</v>
      </c>
      <c r="H243">
        <f t="shared" si="46"/>
        <v>4.5989998258287534E-37</v>
      </c>
      <c r="I243">
        <f t="shared" si="47"/>
        <v>3.8826921527157481E-33</v>
      </c>
      <c r="J243">
        <f t="shared" si="48"/>
        <v>2.4931742210800777E-38</v>
      </c>
      <c r="K243">
        <f t="shared" si="49"/>
        <v>1.6432631632797405E-45</v>
      </c>
      <c r="L243">
        <f t="shared" si="50"/>
        <v>1.38568146608775E-37</v>
      </c>
      <c r="M243">
        <f t="shared" si="51"/>
        <v>1.1534378551407901E-70</v>
      </c>
      <c r="N243">
        <f t="shared" si="52"/>
        <v>3.8872428313950155E-93</v>
      </c>
    </row>
    <row r="244" spans="1:14">
      <c r="A244" s="1">
        <v>333</v>
      </c>
      <c r="B244" s="1">
        <v>1</v>
      </c>
      <c r="C244" s="1">
        <f t="shared" si="41"/>
        <v>7.1701081632326749E-8</v>
      </c>
      <c r="D244">
        <f t="shared" si="42"/>
        <v>0</v>
      </c>
      <c r="E244">
        <f t="shared" si="43"/>
        <v>9.0294401622972234E-76</v>
      </c>
      <c r="F244">
        <f t="shared" si="44"/>
        <v>2.9518947572427625E-47</v>
      </c>
      <c r="G244">
        <f t="shared" si="45"/>
        <v>2.3496514549808244E-40</v>
      </c>
      <c r="H244">
        <f t="shared" si="46"/>
        <v>2.8582978341122291E-37</v>
      </c>
      <c r="I244">
        <f t="shared" si="47"/>
        <v>2.5567117541364684E-33</v>
      </c>
      <c r="J244">
        <f t="shared" si="48"/>
        <v>1.5226946017436019E-38</v>
      </c>
      <c r="K244">
        <f t="shared" si="49"/>
        <v>9.062822959722646E-46</v>
      </c>
      <c r="L244">
        <f t="shared" si="50"/>
        <v>8.5505551608863603E-38</v>
      </c>
      <c r="M244">
        <f t="shared" si="51"/>
        <v>4.4366857313086531E-71</v>
      </c>
      <c r="N244">
        <f t="shared" si="52"/>
        <v>1.0941542959202155E-93</v>
      </c>
    </row>
    <row r="245" spans="1:14">
      <c r="A245" s="1">
        <v>337</v>
      </c>
      <c r="B245" s="1">
        <v>1</v>
      </c>
      <c r="C245" s="1">
        <f t="shared" si="41"/>
        <v>7.1701081632326749E-8</v>
      </c>
      <c r="D245">
        <f t="shared" si="42"/>
        <v>0</v>
      </c>
      <c r="E245">
        <f t="shared" si="43"/>
        <v>1.1744111425854201E-76</v>
      </c>
      <c r="F245">
        <f t="shared" si="44"/>
        <v>8.5751785209089572E-48</v>
      </c>
      <c r="G245">
        <f t="shared" si="45"/>
        <v>8.3188924486259891E-41</v>
      </c>
      <c r="H245">
        <f t="shared" si="46"/>
        <v>1.1040675724267404E-37</v>
      </c>
      <c r="I245">
        <f t="shared" si="47"/>
        <v>1.1086115226090402E-33</v>
      </c>
      <c r="J245">
        <f t="shared" si="48"/>
        <v>5.679801640029265E-39</v>
      </c>
      <c r="K245">
        <f t="shared" si="49"/>
        <v>2.7566158501807037E-46</v>
      </c>
      <c r="L245">
        <f t="shared" si="50"/>
        <v>3.255788034375355E-38</v>
      </c>
      <c r="M245">
        <f t="shared" si="51"/>
        <v>6.5642875874823957E-72</v>
      </c>
      <c r="N245">
        <f t="shared" si="52"/>
        <v>8.668667931457487E-95</v>
      </c>
    </row>
    <row r="246" spans="1:14">
      <c r="A246" s="1">
        <v>356</v>
      </c>
      <c r="B246" s="1">
        <v>1</v>
      </c>
      <c r="C246" s="1">
        <f t="shared" si="41"/>
        <v>7.1701081632326749E-8</v>
      </c>
      <c r="D246">
        <f t="shared" si="42"/>
        <v>0</v>
      </c>
      <c r="E246">
        <f t="shared" si="43"/>
        <v>7.2790888818001527E-81</v>
      </c>
      <c r="F246">
        <f t="shared" si="44"/>
        <v>2.4164015019493694E-50</v>
      </c>
      <c r="G246">
        <f t="shared" si="45"/>
        <v>5.9994345484362759E-43</v>
      </c>
      <c r="H246">
        <f t="shared" si="46"/>
        <v>1.2042439739428131E-39</v>
      </c>
      <c r="I246">
        <f t="shared" si="47"/>
        <v>2.0940791080337255E-35</v>
      </c>
      <c r="J246">
        <f t="shared" si="48"/>
        <v>5.2481335992357926E-41</v>
      </c>
      <c r="K246">
        <f t="shared" si="49"/>
        <v>9.6641091066841344E-49</v>
      </c>
      <c r="L246">
        <f t="shared" si="50"/>
        <v>3.3174143486767556E-40</v>
      </c>
      <c r="M246">
        <f t="shared" si="51"/>
        <v>7.5041244860229789E-76</v>
      </c>
      <c r="N246">
        <f t="shared" si="52"/>
        <v>5.1003843287874855E-100</v>
      </c>
    </row>
    <row r="247" spans="1:14">
      <c r="A247" s="1">
        <v>366</v>
      </c>
      <c r="B247" s="1">
        <v>1</v>
      </c>
      <c r="C247" s="1">
        <f t="shared" si="41"/>
        <v>7.1701081632326749E-8</v>
      </c>
      <c r="D247">
        <f t="shared" si="42"/>
        <v>0</v>
      </c>
      <c r="E247">
        <f t="shared" si="43"/>
        <v>4.4409447424839736E-83</v>
      </c>
      <c r="F247">
        <f t="shared" si="44"/>
        <v>1.0990687204530042E-51</v>
      </c>
      <c r="G247">
        <f t="shared" si="45"/>
        <v>4.4747160629483804E-44</v>
      </c>
      <c r="H247">
        <f t="shared" si="46"/>
        <v>1.1166958887515087E-40</v>
      </c>
      <c r="I247">
        <f t="shared" si="47"/>
        <v>2.5926096572390424E-36</v>
      </c>
      <c r="J247">
        <f t="shared" si="48"/>
        <v>4.4597014253542538E-42</v>
      </c>
      <c r="K247">
        <f t="shared" si="49"/>
        <v>4.9310988236630598E-50</v>
      </c>
      <c r="L247">
        <f t="shared" si="50"/>
        <v>2.9679340272424018E-41</v>
      </c>
      <c r="M247">
        <f t="shared" si="51"/>
        <v>6.3186218024370836E-78</v>
      </c>
      <c r="N247">
        <f t="shared" si="52"/>
        <v>9.011298899510145E-103</v>
      </c>
    </row>
    <row r="248" spans="1:14">
      <c r="A248" s="1">
        <v>376</v>
      </c>
      <c r="B248" s="1">
        <v>1</v>
      </c>
      <c r="C248" s="1">
        <f t="shared" si="41"/>
        <v>7.1701081632326749E-8</v>
      </c>
      <c r="D248">
        <f t="shared" si="42"/>
        <v>0</v>
      </c>
      <c r="E248">
        <f t="shared" si="43"/>
        <v>2.7094036803296606E-85</v>
      </c>
      <c r="F248">
        <f t="shared" si="44"/>
        <v>4.9989707890171373E-53</v>
      </c>
      <c r="G248">
        <f t="shared" si="45"/>
        <v>3.3374951726454248E-45</v>
      </c>
      <c r="H248">
        <f t="shared" si="46"/>
        <v>1.0355125165141494E-41</v>
      </c>
      <c r="I248">
        <f t="shared" si="47"/>
        <v>3.2098237401931468E-37</v>
      </c>
      <c r="J248">
        <f t="shared" si="48"/>
        <v>3.7897161776146264E-43</v>
      </c>
      <c r="K248">
        <f t="shared" si="49"/>
        <v>2.516086619087668E-51</v>
      </c>
      <c r="L248">
        <f t="shared" si="50"/>
        <v>2.6552704800281804E-42</v>
      </c>
      <c r="M248">
        <f t="shared" si="51"/>
        <v>5.3204050061531733E-80</v>
      </c>
      <c r="N248">
        <f t="shared" si="52"/>
        <v>1.5921056654100666E-105</v>
      </c>
    </row>
    <row r="249" spans="1:14">
      <c r="A249" s="1">
        <v>399</v>
      </c>
      <c r="B249" s="1">
        <v>1</v>
      </c>
      <c r="C249" s="1">
        <f t="shared" si="41"/>
        <v>7.1701081632326749E-8</v>
      </c>
      <c r="D249">
        <f t="shared" si="42"/>
        <v>0</v>
      </c>
      <c r="E249">
        <f t="shared" si="43"/>
        <v>2.1841874857475635E-90</v>
      </c>
      <c r="F249">
        <f t="shared" si="44"/>
        <v>4.0921243865973718E-56</v>
      </c>
      <c r="G249">
        <f t="shared" si="45"/>
        <v>8.5217251271728179E-48</v>
      </c>
      <c r="H249">
        <f t="shared" si="46"/>
        <v>4.3627703630886171E-44</v>
      </c>
      <c r="I249">
        <f t="shared" si="47"/>
        <v>2.6290115903501126E-39</v>
      </c>
      <c r="J249">
        <f t="shared" si="48"/>
        <v>1.3061671579141614E-45</v>
      </c>
      <c r="K249">
        <f t="shared" si="49"/>
        <v>2.6830200387667474E-54</v>
      </c>
      <c r="L249">
        <f t="shared" si="50"/>
        <v>1.0301825114651605E-44</v>
      </c>
      <c r="M249">
        <f t="shared" si="51"/>
        <v>8.9988301854449614E-85</v>
      </c>
      <c r="N249">
        <f t="shared" si="52"/>
        <v>7.4215773916985113E-112</v>
      </c>
    </row>
    <row r="250" spans="1:14">
      <c r="A250" s="1">
        <v>415</v>
      </c>
      <c r="B250" s="1">
        <v>1</v>
      </c>
      <c r="C250" s="1">
        <f t="shared" si="41"/>
        <v>7.1701081632326749E-8</v>
      </c>
      <c r="D250">
        <f t="shared" si="42"/>
        <v>0</v>
      </c>
      <c r="E250">
        <f t="shared" si="43"/>
        <v>6.2506800530036487E-94</v>
      </c>
      <c r="F250">
        <f t="shared" si="44"/>
        <v>2.9141911026707993E-58</v>
      </c>
      <c r="G250">
        <f t="shared" si="45"/>
        <v>1.3389852190325284E-49</v>
      </c>
      <c r="H250">
        <f t="shared" si="46"/>
        <v>9.712142613704175E-46</v>
      </c>
      <c r="I250">
        <f t="shared" si="47"/>
        <v>9.2935787090325439E-41</v>
      </c>
      <c r="J250">
        <f t="shared" si="48"/>
        <v>2.5286004014041618E-47</v>
      </c>
      <c r="K250">
        <f t="shared" si="49"/>
        <v>2.2965448284486277E-56</v>
      </c>
      <c r="L250">
        <f t="shared" si="50"/>
        <v>2.1655160740406616E-46</v>
      </c>
      <c r="M250">
        <f t="shared" si="51"/>
        <v>4.3122287151889149E-88</v>
      </c>
      <c r="N250">
        <f t="shared" si="52"/>
        <v>2.9240945320241921E-116</v>
      </c>
    </row>
    <row r="251" spans="1:14">
      <c r="A251" s="1">
        <v>525</v>
      </c>
      <c r="B251" s="1">
        <v>1</v>
      </c>
      <c r="C251" s="1">
        <f t="shared" si="41"/>
        <v>7.1701081632326749E-8</v>
      </c>
      <c r="D251">
        <f t="shared" si="42"/>
        <v>0</v>
      </c>
      <c r="E251">
        <f t="shared" si="43"/>
        <v>2.7246397400249156E-118</v>
      </c>
      <c r="F251">
        <f t="shared" si="44"/>
        <v>5.0226311864546086E-73</v>
      </c>
      <c r="G251">
        <f t="shared" si="45"/>
        <v>5.3208691464120643E-62</v>
      </c>
      <c r="H251">
        <f t="shared" si="46"/>
        <v>4.2338926374798624E-57</v>
      </c>
      <c r="I251">
        <f t="shared" si="47"/>
        <v>9.7357079136939736E-51</v>
      </c>
      <c r="J251">
        <f t="shared" si="48"/>
        <v>4.2188115075059585E-59</v>
      </c>
      <c r="K251">
        <f t="shared" si="49"/>
        <v>1.401766340452497E-70</v>
      </c>
      <c r="L251">
        <f t="shared" si="50"/>
        <v>6.3644543863935673E-58</v>
      </c>
      <c r="M251">
        <f t="shared" si="51"/>
        <v>6.5050020292917852E-111</v>
      </c>
      <c r="N251">
        <f t="shared" si="52"/>
        <v>1.5311608867772819E-146</v>
      </c>
    </row>
    <row r="252" spans="1:14">
      <c r="A252" s="1">
        <v>687</v>
      </c>
      <c r="B252" s="1">
        <v>1</v>
      </c>
      <c r="C252" s="1">
        <f t="shared" si="41"/>
        <v>7.1701081632326749E-8</v>
      </c>
      <c r="D252">
        <f t="shared" si="42"/>
        <v>0</v>
      </c>
      <c r="E252">
        <f t="shared" si="43"/>
        <v>3.6204479496167288E-154</v>
      </c>
      <c r="F252">
        <f t="shared" si="44"/>
        <v>9.0822709745205051E-95</v>
      </c>
      <c r="G252">
        <f t="shared" si="45"/>
        <v>2.9039974009403013E-80</v>
      </c>
      <c r="H252">
        <f t="shared" si="46"/>
        <v>7.865220372934837E-74</v>
      </c>
      <c r="I252">
        <f t="shared" si="47"/>
        <v>1.9535348020086694E-65</v>
      </c>
      <c r="J252">
        <f t="shared" si="48"/>
        <v>1.9048673175472959E-76</v>
      </c>
      <c r="K252">
        <f t="shared" si="49"/>
        <v>1.632082518680702E-91</v>
      </c>
      <c r="L252">
        <f t="shared" si="50"/>
        <v>6.6155273740807296E-75</v>
      </c>
      <c r="M252">
        <f t="shared" si="51"/>
        <v>1.5976042625198267E-144</v>
      </c>
      <c r="N252">
        <f t="shared" si="52"/>
        <v>3.8851662350629541E-191</v>
      </c>
    </row>
    <row r="253" spans="1:14">
      <c r="A253" s="1">
        <v>699</v>
      </c>
      <c r="B253" s="1">
        <v>1</v>
      </c>
      <c r="C253" s="1">
        <f t="shared" si="41"/>
        <v>7.1701081632326749E-8</v>
      </c>
      <c r="D253">
        <f t="shared" si="42"/>
        <v>0</v>
      </c>
      <c r="E253">
        <f t="shared" si="43"/>
        <v>7.9660004114637186E-157</v>
      </c>
      <c r="F253">
        <f t="shared" si="44"/>
        <v>2.2264931143678246E-96</v>
      </c>
      <c r="G253">
        <f t="shared" si="45"/>
        <v>1.288790776310555E-81</v>
      </c>
      <c r="H253">
        <f t="shared" si="46"/>
        <v>4.532892483074312E-75</v>
      </c>
      <c r="I253">
        <f t="shared" si="47"/>
        <v>1.5926267760439682E-66</v>
      </c>
      <c r="J253">
        <f t="shared" si="48"/>
        <v>9.8861185186143757E-78</v>
      </c>
      <c r="K253">
        <f t="shared" si="49"/>
        <v>4.5928300064555642E-93</v>
      </c>
      <c r="L253">
        <f t="shared" si="50"/>
        <v>3.6521608772423341E-76</v>
      </c>
      <c r="M253">
        <f t="shared" si="51"/>
        <v>5.1743524668080049E-147</v>
      </c>
      <c r="N253">
        <f t="shared" si="52"/>
        <v>1.9321062118268627E-194</v>
      </c>
    </row>
    <row r="254" spans="1:14">
      <c r="A254" s="1">
        <v>1228</v>
      </c>
      <c r="B254" s="1">
        <v>1</v>
      </c>
      <c r="C254" s="1">
        <f t="shared" si="41"/>
        <v>7.1701081632326749E-8</v>
      </c>
      <c r="D254">
        <f t="shared" si="42"/>
        <v>0</v>
      </c>
      <c r="E254">
        <f t="shared" si="43"/>
        <v>5.6080629618967637E-274</v>
      </c>
      <c r="F254">
        <f t="shared" si="44"/>
        <v>2.2294132831666897E-167</v>
      </c>
      <c r="G254">
        <f t="shared" si="45"/>
        <v>2.976052273886477E-141</v>
      </c>
      <c r="H254">
        <f t="shared" si="46"/>
        <v>1.0527771587298223E-129</v>
      </c>
      <c r="I254">
        <f t="shared" si="47"/>
        <v>1.6153784306752006E-114</v>
      </c>
      <c r="J254">
        <f t="shared" si="48"/>
        <v>2.2648712345623646E-134</v>
      </c>
      <c r="K254">
        <f t="shared" si="49"/>
        <v>2.0125279480098898E-161</v>
      </c>
      <c r="L254">
        <f t="shared" si="50"/>
        <v>1.2737207730297737E-131</v>
      </c>
      <c r="M254">
        <f t="shared" si="51"/>
        <v>9.1919437453564138E-257</v>
      </c>
      <c r="N254">
        <f t="shared" si="52"/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4"/>
  <sheetViews>
    <sheetView topLeftCell="B7" zoomScaleNormal="100" workbookViewId="0">
      <selection activeCell="O21" sqref="O21:Y21"/>
    </sheetView>
  </sheetViews>
  <sheetFormatPr defaultRowHeight="14.4"/>
  <cols>
    <col min="1" max="1" width="12.21875" customWidth="1"/>
    <col min="2" max="2" width="9.44140625" customWidth="1"/>
    <col min="3" max="3" width="8" customWidth="1"/>
    <col min="4" max="7" width="7.77734375" customWidth="1"/>
    <col min="8" max="9" width="7.6640625" customWidth="1"/>
    <col min="10" max="10" width="7.77734375" customWidth="1"/>
    <col min="11" max="11" width="7.88671875" customWidth="1"/>
    <col min="12" max="12" width="7.44140625" customWidth="1"/>
    <col min="13" max="13" width="7.6640625" customWidth="1"/>
    <col min="14" max="14" width="7.5546875" customWidth="1"/>
    <col min="16" max="16" width="11" customWidth="1"/>
    <col min="19" max="19" width="8.88671875" customWidth="1"/>
  </cols>
  <sheetData>
    <row r="1" spans="1:28">
      <c r="A1" s="1" t="s">
        <v>11</v>
      </c>
      <c r="B1">
        <v>32</v>
      </c>
    </row>
    <row r="2" spans="1:28">
      <c r="A2" s="1" t="s">
        <v>12</v>
      </c>
      <c r="B2">
        <v>15072434</v>
      </c>
    </row>
    <row r="3" spans="1:28">
      <c r="A3" s="1" t="s">
        <v>13</v>
      </c>
      <c r="B3">
        <v>0.03</v>
      </c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8"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8">
      <c r="C5" s="13" t="s">
        <v>56</v>
      </c>
      <c r="D5" s="13" t="s">
        <v>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32</v>
      </c>
      <c r="J5" s="13" t="s">
        <v>33</v>
      </c>
      <c r="K5" s="13" t="s">
        <v>34</v>
      </c>
      <c r="L5" s="13" t="s">
        <v>35</v>
      </c>
      <c r="M5" s="13" t="s">
        <v>36</v>
      </c>
      <c r="N5" s="13" t="s">
        <v>37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9"/>
    </row>
    <row r="6" spans="1:28">
      <c r="C6" s="11" t="s">
        <v>11</v>
      </c>
      <c r="D6" s="10">
        <v>30.2134848997284</v>
      </c>
      <c r="E6" s="10">
        <v>31.7748118332788</v>
      </c>
      <c r="F6" s="10">
        <v>31.502978578485799</v>
      </c>
      <c r="G6" s="10">
        <v>31.571596305580801</v>
      </c>
      <c r="H6" s="10">
        <v>31.609585617648399</v>
      </c>
      <c r="I6" s="10">
        <v>31.428635346756199</v>
      </c>
      <c r="J6" s="10">
        <v>31.440778223973499</v>
      </c>
      <c r="K6" s="10">
        <v>31.404694542526201</v>
      </c>
      <c r="L6" s="10">
        <v>31.409733660633599</v>
      </c>
      <c r="M6" s="10">
        <v>31.4017914284867</v>
      </c>
      <c r="N6" s="10">
        <v>31.672830416998099</v>
      </c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28">
      <c r="C7" s="11" t="s">
        <v>14</v>
      </c>
      <c r="D7" s="10">
        <v>2.95584661904333E-2</v>
      </c>
      <c r="E7" s="10">
        <v>2.9722186717720499E-2</v>
      </c>
      <c r="F7" s="10">
        <v>2.9698032341798901E-2</v>
      </c>
      <c r="G7" s="10">
        <v>2.9705147671047E-2</v>
      </c>
      <c r="H7" s="10">
        <v>2.9694049432529498E-2</v>
      </c>
      <c r="I7" s="10">
        <v>2.9695921950646499E-2</v>
      </c>
      <c r="J7" s="10">
        <v>2.9696931130760201E-2</v>
      </c>
      <c r="K7" s="10">
        <v>2.9693235178309699E-2</v>
      </c>
      <c r="L7" s="10">
        <v>2.9693113293631401E-2</v>
      </c>
      <c r="M7" s="10">
        <v>2.9693472663366E-2</v>
      </c>
      <c r="N7" s="10">
        <v>2.9716014276985399E-2</v>
      </c>
    </row>
    <row r="8" spans="1:28">
      <c r="C8" s="11" t="s">
        <v>15</v>
      </c>
      <c r="D8" s="10">
        <v>15963392</v>
      </c>
      <c r="E8" s="10">
        <v>15178995</v>
      </c>
      <c r="F8" s="10">
        <v>15309971</v>
      </c>
      <c r="G8" s="10">
        <v>15276697</v>
      </c>
      <c r="H8" s="10">
        <v>15258337</v>
      </c>
      <c r="I8" s="10">
        <v>15346187</v>
      </c>
      <c r="J8" s="10">
        <v>15340260</v>
      </c>
      <c r="K8" s="10">
        <v>15357885</v>
      </c>
      <c r="L8" s="10">
        <v>15355422</v>
      </c>
      <c r="M8" s="10">
        <v>15359305</v>
      </c>
      <c r="N8" s="10">
        <v>15227869</v>
      </c>
    </row>
    <row r="9" spans="1:28">
      <c r="C9" s="11" t="s">
        <v>17</v>
      </c>
      <c r="D9" s="10"/>
      <c r="E9" s="10">
        <v>0.93077554560417397</v>
      </c>
      <c r="F9" s="10">
        <v>0.91792176564620398</v>
      </c>
      <c r="G9" s="10">
        <v>0.92132043299224597</v>
      </c>
      <c r="H9" s="10">
        <v>0.92390185795938895</v>
      </c>
      <c r="I9" s="10">
        <v>0.91465652592032298</v>
      </c>
      <c r="J9" s="10">
        <v>0.91540510574078504</v>
      </c>
      <c r="K9" s="10">
        <v>0.91394627788448002</v>
      </c>
      <c r="L9" s="10">
        <v>0.91418828625818904</v>
      </c>
      <c r="M9" s="10">
        <v>0.91378042579906305</v>
      </c>
      <c r="N9" s="10">
        <v>0.92750782882278004</v>
      </c>
    </row>
    <row r="10" spans="1:28">
      <c r="C10" s="11" t="s">
        <v>18</v>
      </c>
      <c r="D10" s="10"/>
      <c r="E10" s="9"/>
      <c r="F10" s="10">
        <v>0.57536131606522101</v>
      </c>
      <c r="G10" s="10">
        <v>0.52904878592745996</v>
      </c>
      <c r="H10" s="10">
        <v>0.50792091646169002</v>
      </c>
      <c r="I10" s="10">
        <v>0.61404163089159902</v>
      </c>
      <c r="J10" s="10">
        <v>0.60361279687956604</v>
      </c>
      <c r="K10" s="10">
        <v>0.62527103491193003</v>
      </c>
      <c r="L10" s="10">
        <v>0.62198574927003503</v>
      </c>
      <c r="M10" s="10">
        <v>0.62789785184295199</v>
      </c>
      <c r="N10" s="10">
        <v>0.43912790196442503</v>
      </c>
    </row>
    <row r="11" spans="1:28">
      <c r="C11" s="11" t="s">
        <v>19</v>
      </c>
      <c r="D11" s="10"/>
      <c r="E11" s="9"/>
      <c r="F11" s="9"/>
      <c r="G11" s="10">
        <v>0.39913797377941501</v>
      </c>
      <c r="H11" s="10">
        <v>0.35733269768293502</v>
      </c>
      <c r="I11" s="10">
        <v>0.31445254020999802</v>
      </c>
      <c r="J11" s="10">
        <v>0.34190342877129498</v>
      </c>
      <c r="K11" s="10">
        <v>0.30717549060722799</v>
      </c>
      <c r="L11" s="10">
        <v>0.31421328543826899</v>
      </c>
      <c r="M11" s="10">
        <v>0.30156762434483297</v>
      </c>
      <c r="N11" s="10">
        <v>0.56766580928756105</v>
      </c>
    </row>
    <row r="12" spans="1:28">
      <c r="C12" s="11" t="s">
        <v>20</v>
      </c>
      <c r="D12" s="10"/>
      <c r="E12" s="9"/>
      <c r="F12" s="9"/>
      <c r="G12" s="9"/>
      <c r="H12" s="10">
        <v>0.37924660550859202</v>
      </c>
      <c r="I12" s="10">
        <v>0.26967859590437498</v>
      </c>
      <c r="J12" s="10">
        <v>0.26211424180874998</v>
      </c>
      <c r="K12" s="10">
        <v>0.26067918746753299</v>
      </c>
      <c r="L12" s="10">
        <v>0.25538441852226901</v>
      </c>
      <c r="M12" s="10">
        <v>0.262926190625559</v>
      </c>
      <c r="N12" s="10">
        <v>6.63099053396113E-2</v>
      </c>
    </row>
    <row r="13" spans="1:28">
      <c r="C13" s="11" t="s">
        <v>21</v>
      </c>
      <c r="D13" s="10"/>
      <c r="E13" s="9"/>
      <c r="F13" s="9"/>
      <c r="G13" s="9"/>
      <c r="H13" s="9"/>
      <c r="I13" s="10">
        <v>0.34012705482181999</v>
      </c>
      <c r="J13" s="10">
        <v>0.30514276595290901</v>
      </c>
      <c r="K13" s="10">
        <v>0.33121623982790699</v>
      </c>
      <c r="L13" s="10">
        <v>0.33112611275294801</v>
      </c>
      <c r="M13" s="10">
        <v>0.33408197993411598</v>
      </c>
      <c r="N13" s="10">
        <v>0.32711634515529098</v>
      </c>
    </row>
    <row r="14" spans="1:28">
      <c r="C14" s="11" t="s">
        <v>22</v>
      </c>
      <c r="D14" s="10"/>
      <c r="E14" s="9"/>
      <c r="F14" s="9"/>
      <c r="G14" s="9"/>
      <c r="H14" s="9"/>
      <c r="I14" s="9"/>
      <c r="J14" s="10">
        <v>0.37599558996980897</v>
      </c>
      <c r="K14" s="10">
        <v>0.40959713313304902</v>
      </c>
      <c r="L14" s="10">
        <v>0.41343215667955002</v>
      </c>
      <c r="M14" s="10">
        <v>0.41145597397635097</v>
      </c>
      <c r="N14" s="10">
        <v>0.50933870193723596</v>
      </c>
    </row>
    <row r="15" spans="1:28">
      <c r="C15" s="11" t="s">
        <v>23</v>
      </c>
      <c r="D15" s="10"/>
      <c r="E15" s="9"/>
      <c r="F15" s="9"/>
      <c r="G15" s="9"/>
      <c r="H15" s="9"/>
      <c r="I15" s="9"/>
      <c r="J15" s="9"/>
      <c r="K15" s="10">
        <v>0.46317220140982102</v>
      </c>
      <c r="L15" s="10">
        <v>0.46735888083280502</v>
      </c>
      <c r="M15" s="10">
        <v>0.46397475564417601</v>
      </c>
      <c r="N15" s="10">
        <v>0.63042233318402696</v>
      </c>
    </row>
    <row r="16" spans="1:28">
      <c r="C16" s="11" t="s">
        <v>24</v>
      </c>
      <c r="D16" s="10"/>
      <c r="E16" s="9"/>
      <c r="F16" s="9"/>
      <c r="G16" s="9"/>
      <c r="H16" s="9"/>
      <c r="I16" s="9"/>
      <c r="J16" s="9"/>
      <c r="K16" s="9"/>
      <c r="L16" s="10">
        <v>0.49601460893278798</v>
      </c>
      <c r="M16" s="10">
        <v>0.494107848400404</v>
      </c>
      <c r="N16" s="10">
        <v>0.69749871767600102</v>
      </c>
    </row>
    <row r="17" spans="1:25">
      <c r="C17" s="11" t="s">
        <v>25</v>
      </c>
      <c r="D17" s="10"/>
      <c r="E17" s="9"/>
      <c r="F17" s="9"/>
      <c r="G17" s="9"/>
      <c r="H17" s="9"/>
      <c r="I17" s="9"/>
      <c r="J17" s="9"/>
      <c r="K17" s="9"/>
      <c r="L17" s="9"/>
      <c r="M17" s="10">
        <v>0.50759173433196003</v>
      </c>
      <c r="N17" s="10">
        <v>0.72603251673741698</v>
      </c>
    </row>
    <row r="18" spans="1:25">
      <c r="C18" s="11" t="s">
        <v>26</v>
      </c>
      <c r="D18" s="10"/>
      <c r="E18" s="9"/>
      <c r="F18" s="9"/>
      <c r="G18" s="9"/>
      <c r="H18" s="9"/>
      <c r="I18" s="9"/>
      <c r="J18" s="9"/>
      <c r="K18" s="9"/>
      <c r="L18" s="9"/>
      <c r="M18" s="9"/>
      <c r="N18" s="10">
        <v>0.729065756690637</v>
      </c>
    </row>
    <row r="19" spans="1:25">
      <c r="C19" s="11" t="s">
        <v>16</v>
      </c>
      <c r="D19" s="9">
        <v>0.85503908782272797</v>
      </c>
      <c r="E19" s="10">
        <v>0.41258167020692299</v>
      </c>
      <c r="F19" s="10">
        <v>0.33034751652543498</v>
      </c>
      <c r="G19" s="10">
        <v>0.32234084871799801</v>
      </c>
      <c r="H19" s="10">
        <v>0.37960625059437098</v>
      </c>
      <c r="I19" s="10">
        <v>0.379274471552487</v>
      </c>
      <c r="J19" s="10">
        <v>0.43061020172931902</v>
      </c>
      <c r="K19" s="10">
        <v>0.49841111195239701</v>
      </c>
      <c r="L19" s="10">
        <v>0.51327483623608805</v>
      </c>
      <c r="M19" s="10">
        <v>0.51406204599682503</v>
      </c>
      <c r="N19" s="10">
        <v>0.29505372590165502</v>
      </c>
    </row>
    <row r="20" spans="1:25">
      <c r="C20" s="17"/>
    </row>
    <row r="21" spans="1:25">
      <c r="A21" s="12" t="s">
        <v>54</v>
      </c>
      <c r="B21" s="12" t="s">
        <v>38</v>
      </c>
      <c r="C21" s="12" t="s">
        <v>55</v>
      </c>
      <c r="D21" s="12" t="s">
        <v>27</v>
      </c>
      <c r="E21" s="12" t="s">
        <v>28</v>
      </c>
      <c r="F21" s="12" t="s">
        <v>29</v>
      </c>
      <c r="G21" s="12" t="s">
        <v>30</v>
      </c>
      <c r="H21" s="12" t="s">
        <v>31</v>
      </c>
      <c r="I21" s="12" t="s">
        <v>32</v>
      </c>
      <c r="J21" s="12" t="s">
        <v>33</v>
      </c>
      <c r="K21" s="12" t="s">
        <v>34</v>
      </c>
      <c r="L21" s="12" t="s">
        <v>35</v>
      </c>
      <c r="M21" s="12" t="s">
        <v>36</v>
      </c>
      <c r="N21" s="12" t="s">
        <v>37</v>
      </c>
      <c r="O21" s="7" t="s">
        <v>0</v>
      </c>
      <c r="P21" s="7" t="s">
        <v>1</v>
      </c>
      <c r="Q21" s="7" t="s">
        <v>2</v>
      </c>
      <c r="R21" s="7" t="s">
        <v>3</v>
      </c>
      <c r="S21" s="7" t="s">
        <v>4</v>
      </c>
      <c r="T21" s="7" t="s">
        <v>5</v>
      </c>
      <c r="U21" s="7" t="s">
        <v>6</v>
      </c>
      <c r="V21" s="7" t="s">
        <v>7</v>
      </c>
      <c r="W21" s="7" t="s">
        <v>8</v>
      </c>
      <c r="X21" s="7" t="s">
        <v>9</v>
      </c>
      <c r="Y21" s="7" t="s">
        <v>10</v>
      </c>
    </row>
    <row r="22" spans="1:25">
      <c r="A22" s="14">
        <v>1</v>
      </c>
      <c r="B22" s="14">
        <v>13465552</v>
      </c>
      <c r="C22" s="15">
        <f t="shared" ref="C22:C85" si="0">B22/SUM(B$22:B$254)</f>
        <v>0.96549464317634071</v>
      </c>
      <c r="D22" s="18">
        <f t="shared" ref="D22:D85" si="1">D$19*(1-D$19)^(A22-1)</f>
        <v>0.85503908782272797</v>
      </c>
      <c r="E22" s="18">
        <f t="shared" ref="E22:N22" si="2">E9</f>
        <v>0.93077554560417397</v>
      </c>
      <c r="F22" s="18">
        <f t="shared" si="2"/>
        <v>0.91792176564620398</v>
      </c>
      <c r="G22" s="18">
        <f t="shared" si="2"/>
        <v>0.92132043299224597</v>
      </c>
      <c r="H22" s="18">
        <f t="shared" si="2"/>
        <v>0.92390185795938895</v>
      </c>
      <c r="I22" s="18">
        <f t="shared" si="2"/>
        <v>0.91465652592032298</v>
      </c>
      <c r="J22" s="18">
        <f t="shared" si="2"/>
        <v>0.91540510574078504</v>
      </c>
      <c r="K22" s="18">
        <f t="shared" si="2"/>
        <v>0.91394627788448002</v>
      </c>
      <c r="L22" s="18">
        <f t="shared" si="2"/>
        <v>0.91418828625818904</v>
      </c>
      <c r="M22" s="18">
        <f t="shared" si="2"/>
        <v>0.91378042579906305</v>
      </c>
      <c r="N22" s="18">
        <f t="shared" si="2"/>
        <v>0.92750782882278004</v>
      </c>
      <c r="O22" s="4">
        <v>0.92817962946023502</v>
      </c>
      <c r="P22" s="4">
        <v>0.97622668618067199</v>
      </c>
      <c r="Q22" s="4">
        <v>0.96753969258787298</v>
      </c>
      <c r="R22" s="4">
        <v>0.96782279710304298</v>
      </c>
      <c r="S22" s="4">
        <v>0.96875075973948999</v>
      </c>
      <c r="T22" s="4">
        <v>0.96829355044159704</v>
      </c>
      <c r="U22" s="4">
        <v>0.968503758269187</v>
      </c>
      <c r="V22" s="4">
        <v>0.96827138901292997</v>
      </c>
      <c r="W22" s="4">
        <v>0.967333078733569</v>
      </c>
      <c r="X22">
        <v>0.96557086977001205</v>
      </c>
      <c r="Y22" s="4">
        <v>0.97077792768823901</v>
      </c>
    </row>
    <row r="23" spans="1:25">
      <c r="A23" s="14">
        <v>2</v>
      </c>
      <c r="B23" s="14">
        <v>337100</v>
      </c>
      <c r="C23" s="15">
        <f t="shared" si="0"/>
        <v>2.4170434618257346E-2</v>
      </c>
      <c r="D23" s="18">
        <f t="shared" si="1"/>
        <v>0.12394724611800526</v>
      </c>
      <c r="E23" s="18">
        <f t="shared" ref="E23:E86" si="3">(1-E$9)*E$19*(1-E$19)^(A23-2)</f>
        <v>2.8560741013792874E-2</v>
      </c>
      <c r="F23" s="18">
        <f t="shared" ref="F23:N23" si="4">(1-F9)*F10</f>
        <v>4.7224640938109713E-2</v>
      </c>
      <c r="G23" s="18">
        <f t="shared" si="4"/>
        <v>4.1625329402750502E-2</v>
      </c>
      <c r="H23" s="18">
        <f t="shared" si="4"/>
        <v>3.8651838046299028E-2</v>
      </c>
      <c r="I23" s="18">
        <f t="shared" si="4"/>
        <v>5.2404446009839782E-2</v>
      </c>
      <c r="J23" s="18">
        <f t="shared" si="4"/>
        <v>5.1062560725535888E-2</v>
      </c>
      <c r="K23" s="18">
        <f t="shared" si="4"/>
        <v>5.3806899885194819E-2</v>
      </c>
      <c r="L23" s="18">
        <f t="shared" si="4"/>
        <v>5.337366306784605E-2</v>
      </c>
      <c r="M23" s="18">
        <f t="shared" si="4"/>
        <v>5.4137085427582318E-2</v>
      </c>
      <c r="N23" s="18">
        <f t="shared" si="4"/>
        <v>3.1833335037898564E-2</v>
      </c>
      <c r="O23" s="4">
        <v>6.8861885047368995E-2</v>
      </c>
      <c r="P23" s="4">
        <v>1.37204045880127E-2</v>
      </c>
      <c r="Q23" s="4">
        <v>2.4454132461116499E-2</v>
      </c>
      <c r="R23" s="4">
        <v>2.40004343922131E-2</v>
      </c>
      <c r="S23" s="4">
        <v>2.28829314106191E-2</v>
      </c>
      <c r="T23" s="4">
        <v>2.35297607287316E-2</v>
      </c>
      <c r="U23" s="4">
        <v>2.32602574930851E-2</v>
      </c>
      <c r="V23" s="4">
        <v>2.3545326053434401E-2</v>
      </c>
      <c r="W23" s="4">
        <v>2.4662150960442001E-2</v>
      </c>
      <c r="X23">
        <v>2.4432970154684576E-2</v>
      </c>
      <c r="Y23" s="4">
        <v>2.0098732839430901E-2</v>
      </c>
    </row>
    <row r="24" spans="1:25">
      <c r="A24" s="14">
        <v>3</v>
      </c>
      <c r="B24" s="14">
        <v>63053</v>
      </c>
      <c r="C24" s="15">
        <f t="shared" si="0"/>
        <v>4.5209683001630986E-3</v>
      </c>
      <c r="D24" s="18">
        <f t="shared" si="1"/>
        <v>1.7967505859126879E-2</v>
      </c>
      <c r="E24" s="18">
        <f t="shared" si="3"/>
        <v>1.6777102783974845E-2</v>
      </c>
      <c r="F24" s="18">
        <f t="shared" ref="F24:F39" si="5">(1-F$9) * (1-F$10) * F$19 * (1 - F$19)^(A24-3)</f>
        <v>1.1513798026859224E-2</v>
      </c>
      <c r="G24" s="18">
        <f t="shared" ref="G24:N24" si="6">(1-G9)*(1 - G10)*G11</f>
        <v>1.4789753317602111E-2</v>
      </c>
      <c r="H24" s="18">
        <f t="shared" si="6"/>
        <v>1.3380788824542779E-2</v>
      </c>
      <c r="I24" s="18">
        <f t="shared" si="6"/>
        <v>1.0357761048608747E-2</v>
      </c>
      <c r="J24" s="18">
        <f t="shared" si="6"/>
        <v>1.1464819809867549E-2</v>
      </c>
      <c r="K24" s="18">
        <f t="shared" si="6"/>
        <v>9.905433439124197E-3</v>
      </c>
      <c r="L24" s="18">
        <f t="shared" si="6"/>
        <v>1.019246647547957E-2</v>
      </c>
      <c r="M24" s="18">
        <f t="shared" si="6"/>
        <v>9.675039922450333E-3</v>
      </c>
      <c r="N24" s="18">
        <f t="shared" si="6"/>
        <v>2.3080631121718216E-2</v>
      </c>
      <c r="O24" s="4">
        <v>1.21296615187176E-3</v>
      </c>
      <c r="P24" s="4">
        <v>1.26653826041196E-3</v>
      </c>
      <c r="Q24" s="4">
        <v>7.9887382672383497E-4</v>
      </c>
      <c r="R24" s="4">
        <v>1.0992635040122101E-3</v>
      </c>
      <c r="S24" s="4">
        <v>9.8810414697599893E-4</v>
      </c>
      <c r="T24" s="4">
        <v>9.7638511506299502E-4</v>
      </c>
      <c r="U24" s="4">
        <v>8.6743791307806605E-4</v>
      </c>
      <c r="V24" s="4">
        <v>8.5283731721927196E-4</v>
      </c>
      <c r="W24" s="4">
        <v>9.0268558382569099E-4</v>
      </c>
      <c r="X24">
        <v>4.6198778020967923E-3</v>
      </c>
      <c r="Y24" s="4">
        <v>1.62011796580044E-3</v>
      </c>
    </row>
    <row r="25" spans="1:25">
      <c r="A25" s="14">
        <v>4</v>
      </c>
      <c r="B25" s="14">
        <v>25734</v>
      </c>
      <c r="C25" s="15">
        <f t="shared" si="0"/>
        <v>1.8451556347262965E-3</v>
      </c>
      <c r="D25" s="18">
        <f t="shared" si="1"/>
        <v>2.6045860388895122E-3</v>
      </c>
      <c r="E25" s="18">
        <f t="shared" si="3"/>
        <v>9.8551776961292876E-3</v>
      </c>
      <c r="F25" s="18">
        <f t="shared" si="5"/>
        <v>7.7102434429108246E-3</v>
      </c>
      <c r="G25" s="18">
        <f t="shared" ref="G25:G39" si="7">(1-G$9) * (1-G$10) * (1-G$11) * G$19 * (1-G$19)^(A25 - 4)</f>
        <v>7.1767527614695036E-3</v>
      </c>
      <c r="H25" s="18">
        <f t="shared" ref="H25:N25" si="8">(1-H9)*(1 - H10)*(1 - H11)*H12</f>
        <v>9.1267649379505131E-3</v>
      </c>
      <c r="I25" s="18">
        <f t="shared" si="8"/>
        <v>6.089684384026667E-3</v>
      </c>
      <c r="J25" s="18">
        <f t="shared" si="8"/>
        <v>5.7842096283210421E-3</v>
      </c>
      <c r="K25" s="18">
        <f t="shared" si="8"/>
        <v>5.8239350769865167E-3</v>
      </c>
      <c r="L25" s="18">
        <f t="shared" si="8"/>
        <v>5.6811755852183539E-3</v>
      </c>
      <c r="M25" s="18">
        <f t="shared" si="8"/>
        <v>5.8915051680053284E-3</v>
      </c>
      <c r="N25" s="18">
        <f t="shared" si="8"/>
        <v>1.1656091107575474E-3</v>
      </c>
      <c r="O25" s="4">
        <v>1.0860715267023701E-4</v>
      </c>
      <c r="P25" s="4">
        <v>5.8808785436821197E-4</v>
      </c>
      <c r="Q25" s="4">
        <v>4.46730710384519E-4</v>
      </c>
      <c r="R25" s="4">
        <v>4.0560716883412598E-4</v>
      </c>
      <c r="S25" s="4">
        <v>4.7396057617524098E-4</v>
      </c>
      <c r="T25" s="4">
        <v>4.5748838334698603E-4</v>
      </c>
      <c r="U25" s="4">
        <v>4.52923777929034E-4</v>
      </c>
      <c r="V25" s="4">
        <v>4.4034796361132599E-4</v>
      </c>
      <c r="W25" s="4">
        <v>4.4430431939447898E-4</v>
      </c>
      <c r="X25">
        <v>2.4847308311076403E-3</v>
      </c>
      <c r="Y25" s="4">
        <v>4.7410373172805301E-4</v>
      </c>
    </row>
    <row r="26" spans="1:25">
      <c r="A26" s="14">
        <v>5</v>
      </c>
      <c r="B26" s="14">
        <v>15934</v>
      </c>
      <c r="C26" s="15">
        <f t="shared" si="0"/>
        <v>1.1424850347294944E-3</v>
      </c>
      <c r="D26" s="18">
        <f t="shared" si="1"/>
        <v>3.7756316804161136E-4</v>
      </c>
      <c r="E26" s="18">
        <f t="shared" si="3"/>
        <v>5.7891120220742512E-3</v>
      </c>
      <c r="F26" s="18">
        <f t="shared" si="5"/>
        <v>5.1631836697387141E-3</v>
      </c>
      <c r="G26" s="18">
        <f t="shared" si="7"/>
        <v>4.8633921852981885E-3</v>
      </c>
      <c r="H26" s="18">
        <f t="shared" ref="H26:H39" si="9">(1-H$9) * (1-H$10) * (1-H$11) * (1-H$12)* H$19 * (1-H$19)^(A26 - 5)</f>
        <v>5.6708429640664982E-3</v>
      </c>
      <c r="I26" s="18">
        <f t="shared" ref="I26:N26" si="10">(1-I9)*(1 - I10)*(1 - I11)*(1 - I12)*I13</f>
        <v>5.6092334317421185E-3</v>
      </c>
      <c r="J26" s="18">
        <f t="shared" si="10"/>
        <v>4.9687324505502959E-3</v>
      </c>
      <c r="K26" s="18">
        <f t="shared" si="10"/>
        <v>5.4708489107536057E-3</v>
      </c>
      <c r="L26" s="18">
        <f t="shared" si="10"/>
        <v>5.4849082341625471E-3</v>
      </c>
      <c r="M26" s="18">
        <f t="shared" si="10"/>
        <v>5.5176791660632458E-3</v>
      </c>
      <c r="N26" s="18">
        <f t="shared" si="10"/>
        <v>5.3688283875580325E-3</v>
      </c>
      <c r="O26" s="4">
        <v>1.0350833339181901E-4</v>
      </c>
      <c r="P26" s="4">
        <v>5.9659036854729504E-4</v>
      </c>
      <c r="Q26" s="4">
        <v>4.83458211800669E-4</v>
      </c>
      <c r="R26" s="4">
        <v>4.5829474039102902E-4</v>
      </c>
      <c r="S26" s="4">
        <v>4.7038357015280902E-4</v>
      </c>
      <c r="T26" s="4">
        <v>4.9423035255852005E-4</v>
      </c>
      <c r="U26" s="4">
        <v>5.0188906048363898E-4</v>
      </c>
      <c r="V26" s="4">
        <v>5.0099117467026805E-4</v>
      </c>
      <c r="W26" s="4">
        <v>4.6255759956748398E-4</v>
      </c>
      <c r="X26">
        <v>1.3363745898765471E-3</v>
      </c>
      <c r="Y26" s="4">
        <v>4.9043495017583698E-4</v>
      </c>
    </row>
    <row r="27" spans="1:25">
      <c r="A27" s="14">
        <v>6</v>
      </c>
      <c r="B27" s="14">
        <v>10614</v>
      </c>
      <c r="C27" s="15">
        <f t="shared" si="0"/>
        <v>7.6103528044551606E-4</v>
      </c>
      <c r="D27" s="18">
        <f t="shared" si="1"/>
        <v>5.4731901243852627E-5</v>
      </c>
      <c r="E27" s="18">
        <f t="shared" si="3"/>
        <v>3.4006305149918798E-3</v>
      </c>
      <c r="F27" s="18">
        <f t="shared" si="5"/>
        <v>3.4575387670758477E-3</v>
      </c>
      <c r="G27" s="18">
        <f t="shared" si="7"/>
        <v>3.2957222206406915E-3</v>
      </c>
      <c r="H27" s="18">
        <f t="shared" si="9"/>
        <v>3.518155528767746E-3</v>
      </c>
      <c r="I27" s="18">
        <f t="shared" ref="I27:I39" si="11">(1-I$9) * (1-I$10) * (1-I$11) * (1-I$12)* (1-I$13)*I$19 * (1-I$19)^(A27 - 6)</f>
        <v>4.127397244150355E-3</v>
      </c>
      <c r="J27" s="18">
        <f>(1-J9)*(1 - J10)*(1 - J11)*(1 - J12)*(1-J13)*J14</f>
        <v>4.2542290408949558E-3</v>
      </c>
      <c r="K27" s="18">
        <f>(1-K9)*(1 - K10)*(1 - K11)*(1 - K12)*(1-K13)*K14</f>
        <v>4.5246576583513297E-3</v>
      </c>
      <c r="L27" s="18">
        <f>(1-L9)*(1 - L10)*(1 - L11)*(1 - L12)*(1-L13)*L14</f>
        <v>4.5806217366650397E-3</v>
      </c>
      <c r="M27" s="18">
        <f>(1-M9)*(1 - M10)*(1 - M11)*(1 - M12)*(1-M13)*M14</f>
        <v>4.5253016388241878E-3</v>
      </c>
      <c r="N27" s="18">
        <f>(1-N9)*(1 - N10)*(1 - N11)*(1 - N12)*(1-N13)*N14</f>
        <v>5.6250182127705554E-3</v>
      </c>
      <c r="O27" s="4">
        <v>1.21372185856781E-4</v>
      </c>
      <c r="P27" s="4">
        <v>6.4906656643920198E-4</v>
      </c>
      <c r="Q27" s="4">
        <v>5.3763846597439796E-4</v>
      </c>
      <c r="R27" s="4">
        <v>5.2123917868324404E-4</v>
      </c>
      <c r="S27" s="4">
        <v>5.3759341397733803E-4</v>
      </c>
      <c r="T27" s="4">
        <v>5.1384943979002301E-4</v>
      </c>
      <c r="U27" s="4">
        <v>5.5945718809347598E-4</v>
      </c>
      <c r="V27" s="4">
        <v>5.62103320125097E-4</v>
      </c>
      <c r="W27" s="4">
        <v>5.1922907607027298E-4</v>
      </c>
      <c r="X27">
        <v>7.1874869587849649E-4</v>
      </c>
      <c r="Y27" s="4">
        <v>5.4416937204022301E-4</v>
      </c>
    </row>
    <row r="28" spans="1:25">
      <c r="A28" s="14">
        <v>7</v>
      </c>
      <c r="B28" s="14">
        <v>5515</v>
      </c>
      <c r="C28" s="15">
        <f t="shared" si="0"/>
        <v>3.9543146520228204E-4</v>
      </c>
      <c r="D28" s="18">
        <f t="shared" si="1"/>
        <v>7.9339863295052463E-6</v>
      </c>
      <c r="E28" s="18">
        <f t="shared" si="3"/>
        <v>1.9975926973599015E-3</v>
      </c>
      <c r="F28" s="18">
        <f t="shared" si="5"/>
        <v>2.3153494220819267E-3</v>
      </c>
      <c r="G28" s="18">
        <f t="shared" si="7"/>
        <v>2.233376322900606E-3</v>
      </c>
      <c r="H28" s="18">
        <f t="shared" si="9"/>
        <v>2.1826416994843653E-3</v>
      </c>
      <c r="I28" s="18">
        <f t="shared" si="11"/>
        <v>2.5619808354880383E-3</v>
      </c>
      <c r="J28" s="18">
        <f t="shared" ref="J28:J39" si="12">(1-J$9) * (1-J$10) * (1-J$11) * (1-J$12)* (1-J$13)*(1-J$14)*J$19 * (1-J$19)^(A28 - 7)</f>
        <v>3.0402555530060203E-3</v>
      </c>
      <c r="K28" s="18">
        <f>(1-K9)*(1 - K10)*(1 - K11)*(1 - K12)*(1-K13)*(1-K14)*K15</f>
        <v>3.0207846166788706E-3</v>
      </c>
      <c r="L28" s="18">
        <f>(1-L9)*(1 - L10)*(1 - L11)*(1 - L12)*(1-L13)*(1-L14)*L15</f>
        <v>3.0373086489986962E-3</v>
      </c>
      <c r="M28" s="18">
        <f>(1-M9)*(1 - M10)*(1 - M11)*(1 - M12)*(1-M13)*(1-M14)*M15</f>
        <v>3.0032913696192284E-3</v>
      </c>
      <c r="N28" s="18">
        <f>(1-N9)*(1 - N10)*(1 - N11)*(1 - N12)*(1-N13)*(1-N14)*N15</f>
        <v>3.4161005807538045E-3</v>
      </c>
      <c r="O28" s="4">
        <v>1.4129072592852001E-4</v>
      </c>
      <c r="P28" s="4">
        <v>7.2229756972036995E-4</v>
      </c>
      <c r="Q28" s="4">
        <v>6.0113955258794198E-4</v>
      </c>
      <c r="R28" s="4">
        <v>5.8978132506188696E-4</v>
      </c>
      <c r="S28" s="4">
        <v>6.0976474259641096E-4</v>
      </c>
      <c r="T28" s="4">
        <v>5.8766713582446902E-4</v>
      </c>
      <c r="U28" s="4">
        <v>6.0421100426531901E-4</v>
      </c>
      <c r="V28" s="4">
        <v>6.2164214950570203E-4</v>
      </c>
      <c r="W28" s="4">
        <v>5.8836446394886898E-4</v>
      </c>
      <c r="X28">
        <v>3.8656802646536593E-4</v>
      </c>
      <c r="Y28" s="4">
        <v>6.1359744528610097E-4</v>
      </c>
    </row>
    <row r="29" spans="1:25">
      <c r="A29" s="14">
        <v>8</v>
      </c>
      <c r="B29" s="14">
        <v>3865</v>
      </c>
      <c r="C29" s="15">
        <f t="shared" si="0"/>
        <v>2.7712468050894288E-4</v>
      </c>
      <c r="D29" s="18">
        <f t="shared" si="1"/>
        <v>1.1501178955270868E-6</v>
      </c>
      <c r="E29" s="18">
        <f t="shared" si="3"/>
        <v>1.1734225658900012E-3</v>
      </c>
      <c r="F29" s="18">
        <f t="shared" si="5"/>
        <v>1.5504794906085609E-3</v>
      </c>
      <c r="G29" s="18">
        <f t="shared" si="7"/>
        <v>1.5134679034701432E-3</v>
      </c>
      <c r="H29" s="18">
        <f t="shared" si="9"/>
        <v>1.3540972675521797E-3</v>
      </c>
      <c r="I29" s="18">
        <f t="shared" si="11"/>
        <v>1.5902869079807136E-3</v>
      </c>
      <c r="J29" s="18">
        <f t="shared" si="12"/>
        <v>1.7310904960174157E-3</v>
      </c>
      <c r="K29" s="18">
        <f t="shared" ref="K29:K39" si="13">(1-K$9) * (1-K$10) * (1-K$11) * (1-K$12)* (1-K$13)*(1-K$14)*(1 - K$15)*K$19 * (1-K$19)^(A29 - 8)</f>
        <v>1.7450183089211826E-3</v>
      </c>
      <c r="L29" s="18">
        <f>(1-L9)*(1 - L10)*(1 - L11)*(1 - L12)*(1-L13)*(1-L14)*(1-L15)*L16</f>
        <v>1.7169892865899631E-3</v>
      </c>
      <c r="M29" s="18">
        <f>(1-M9)*(1 - M10)*(1 - M11)*(1 - M12)*(1-M13)*(1-M14)*(1-M15)*M16</f>
        <v>1.7143919236679115E-3</v>
      </c>
      <c r="N29" s="18">
        <f>(1-N9)*(1 - N10)*(1 - N11)*(1 - N12)*(1-N13)*(1-N14)*(1-N15)*N16</f>
        <v>1.3968449181753389E-3</v>
      </c>
      <c r="O29" s="4">
        <v>1.6140300386105699E-4</v>
      </c>
      <c r="P29" s="4">
        <v>8.0602353903666795E-4</v>
      </c>
      <c r="Q29" s="4">
        <v>6.6997527005712104E-4</v>
      </c>
      <c r="R29" s="4">
        <v>6.6159055611447195E-4</v>
      </c>
      <c r="S29" s="4">
        <v>6.8485159892616202E-4</v>
      </c>
      <c r="T29" s="4">
        <v>6.6327449026290595E-4</v>
      </c>
      <c r="U29" s="4">
        <v>6.7923637644391895E-4</v>
      </c>
      <c r="V29" s="4">
        <v>6.7378928410588904E-4</v>
      </c>
      <c r="W29" s="4">
        <v>6.6213870805905404E-4</v>
      </c>
      <c r="X29">
        <v>2.0790971857372189E-4</v>
      </c>
      <c r="Y29" s="4">
        <v>6.9043124319207599E-4</v>
      </c>
    </row>
    <row r="30" spans="1:25">
      <c r="A30" s="14">
        <v>9</v>
      </c>
      <c r="B30" s="14">
        <v>2918</v>
      </c>
      <c r="C30" s="15">
        <f t="shared" si="0"/>
        <v>2.0922375620312944E-4</v>
      </c>
      <c r="D30" s="18">
        <f t="shared" si="1"/>
        <v>1.6672213924701093E-7</v>
      </c>
      <c r="E30" s="18">
        <f t="shared" si="3"/>
        <v>6.892899237966113E-4</v>
      </c>
      <c r="F30" s="18">
        <f t="shared" si="5"/>
        <v>1.0382824414624015E-3</v>
      </c>
      <c r="G30" s="18">
        <f t="shared" si="7"/>
        <v>1.0256153749581285E-3</v>
      </c>
      <c r="H30" s="18">
        <f t="shared" si="9"/>
        <v>8.4007348087661413E-4</v>
      </c>
      <c r="I30" s="18">
        <f t="shared" si="11"/>
        <v>9.8713168133949007E-4</v>
      </c>
      <c r="J30" s="18">
        <f t="shared" si="12"/>
        <v>9.8566526831564958E-4</v>
      </c>
      <c r="K30" s="18">
        <f t="shared" si="13"/>
        <v>8.7528179319448438E-4</v>
      </c>
      <c r="L30" s="18">
        <f t="shared" ref="L30:L39" si="14">(1-L$9) * (1-L$10) * (1-L$11) * (1-L$12)* (1-L$13)*(1-L$14)*(1 - L$15)*(1-L$16)*L$19 * (1-L$19)^(A30 - 9)</f>
        <v>8.9544937660945162E-4</v>
      </c>
      <c r="M30" s="18">
        <f>(1-M9)*(1 - M10)*(1 - M11)*(1 - M12)*(1-M13)*(1-M14)*(1-M15)*(1-M16)*M17</f>
        <v>8.90965408647743E-4</v>
      </c>
      <c r="N30" s="18">
        <f>(1-N9)*(1 - N10)*(1 - N11)*(1 - N12)*(1-N13)*(1-N14)*(1-N15)*(1-N16)*N17</f>
        <v>4.398332630721553E-4</v>
      </c>
      <c r="O30" s="4">
        <v>1.8153428710223501E-4</v>
      </c>
      <c r="P30" s="4">
        <v>8.9535870421199998E-4</v>
      </c>
      <c r="Q30" s="4">
        <v>7.4204103354371797E-4</v>
      </c>
      <c r="R30" s="4">
        <v>7.3541179379417497E-4</v>
      </c>
      <c r="S30" s="4">
        <v>7.6174259688215399E-4</v>
      </c>
      <c r="T30" s="4">
        <v>7.3999343723381999E-4</v>
      </c>
      <c r="U30" s="4">
        <v>7.5599629087239799E-4</v>
      </c>
      <c r="V30" s="4">
        <v>7.4945002465358996E-4</v>
      </c>
      <c r="W30" s="4">
        <v>7.3258639763536205E-4</v>
      </c>
      <c r="X30">
        <v>1.1182107188908202E-4</v>
      </c>
      <c r="Y30" s="4">
        <v>7.7091400765464996E-4</v>
      </c>
    </row>
    <row r="31" spans="1:25">
      <c r="A31" s="14">
        <v>10</v>
      </c>
      <c r="B31" s="14">
        <v>2477</v>
      </c>
      <c r="C31" s="15">
        <f t="shared" si="0"/>
        <v>1.7760357920327334E-4</v>
      </c>
      <c r="D31" s="18">
        <f t="shared" si="1"/>
        <v>2.4168193385392871E-8</v>
      </c>
      <c r="E31" s="18">
        <f t="shared" si="3"/>
        <v>4.0490153577980284E-4</v>
      </c>
      <c r="F31" s="18">
        <f t="shared" si="5"/>
        <v>6.9528841547333159E-4</v>
      </c>
      <c r="G31" s="18">
        <f t="shared" si="7"/>
        <v>6.9501764453589756E-4</v>
      </c>
      <c r="H31" s="18">
        <f t="shared" si="9"/>
        <v>5.2117633657728073E-4</v>
      </c>
      <c r="I31" s="18">
        <f t="shared" si="11"/>
        <v>6.1273783454673697E-4</v>
      </c>
      <c r="J31" s="18">
        <f t="shared" si="12"/>
        <v>5.612277482886644E-4</v>
      </c>
      <c r="K31" s="18">
        <f t="shared" si="13"/>
        <v>4.3903162137673337E-4</v>
      </c>
      <c r="L31" s="18">
        <f t="shared" si="14"/>
        <v>4.3583774447252823E-4</v>
      </c>
      <c r="M31" s="18">
        <f t="shared" ref="M31:M39" si="15">(1-M$9) * (1-M$10) * (1-M$11) * (1-M$12)* (1-M$13)*(1-M$14)*(1 - M$15)*(1-M$16)*(1-M$17)*M$19 * (1-M$19)^(A31 - 10)</f>
        <v>4.4431111373802862E-4</v>
      </c>
      <c r="N31" s="18">
        <f>(1-N9)*(1 - N10)*(1 - N11)*(1 - N12)*(1-N13)*(1-N14)*(1-N15)*(1-N16)*(1-N17)*N18</f>
        <v>1.2100344062573084E-4</v>
      </c>
      <c r="O31" s="4">
        <v>2.0166749111010101E-4</v>
      </c>
      <c r="P31" s="4">
        <v>9.8783207867006602E-4</v>
      </c>
      <c r="Q31" s="4">
        <v>8.1616027083552503E-4</v>
      </c>
      <c r="R31" s="4">
        <v>8.1053087522693504E-4</v>
      </c>
      <c r="S31" s="4">
        <v>8.3980028693595398E-4</v>
      </c>
      <c r="T31" s="4">
        <v>8.1743043334408703E-4</v>
      </c>
      <c r="U31" s="4">
        <v>8.3387712109648496E-4</v>
      </c>
      <c r="V31" s="4">
        <v>8.2652605279642799E-4</v>
      </c>
      <c r="W31" s="4">
        <v>8.0766049656741899E-4</v>
      </c>
      <c r="X31">
        <v>6.0141258447182776E-5</v>
      </c>
      <c r="Y31" s="4">
        <v>8.5356406314520696E-4</v>
      </c>
    </row>
    <row r="32" spans="1:25">
      <c r="A32" s="1">
        <v>11</v>
      </c>
      <c r="B32" s="1">
        <v>1914</v>
      </c>
      <c r="C32" s="1">
        <f t="shared" si="0"/>
        <v>1.3723587024427341E-4</v>
      </c>
      <c r="D32">
        <f t="shared" si="1"/>
        <v>3.5034433588232625E-9</v>
      </c>
      <c r="E32">
        <f t="shared" si="3"/>
        <v>2.3784658387842364E-4</v>
      </c>
      <c r="F32">
        <f t="shared" si="5"/>
        <v>4.6560161415281167E-4</v>
      </c>
      <c r="G32">
        <f t="shared" si="7"/>
        <v>4.7098506712221251E-4</v>
      </c>
      <c r="H32">
        <f t="shared" si="9"/>
        <v>3.2333454155066926E-4</v>
      </c>
      <c r="I32">
        <f t="shared" si="11"/>
        <v>3.8034201614880813E-4</v>
      </c>
      <c r="J32">
        <f t="shared" si="12"/>
        <v>3.1955735438199114E-4</v>
      </c>
      <c r="K32">
        <f t="shared" si="13"/>
        <v>2.2021338278409194E-4</v>
      </c>
      <c r="L32">
        <f t="shared" si="14"/>
        <v>2.121331975528853E-4</v>
      </c>
      <c r="M32">
        <f t="shared" si="15"/>
        <v>2.1590763355072958E-4</v>
      </c>
      <c r="N32">
        <f t="shared" ref="N32:N39" si="16">(1-N$9) * (1-N$10) * (1-N$11) * (1-N$12)* (1-N$13)*(1-N$14)*(1 - N$15)*(1-N$16)*(1-N$17)*(1-N$18)*N$19 * (1-N$19)^(A32 - 11)</f>
        <v>1.3267711545756355E-5</v>
      </c>
      <c r="O32" s="4">
        <v>2.21800893528698E-4</v>
      </c>
      <c r="P32" s="4">
        <v>1.0821294759771501E-3</v>
      </c>
      <c r="Q32" s="4">
        <v>8.91645084169781E-4</v>
      </c>
      <c r="R32" s="4">
        <v>8.8652497344688503E-4</v>
      </c>
      <c r="S32" s="4">
        <v>9.1864519645589002E-4</v>
      </c>
      <c r="T32" s="4">
        <v>8.9534909496080597E-4</v>
      </c>
      <c r="U32" s="4">
        <v>9.1251440405556398E-4</v>
      </c>
      <c r="V32" s="4">
        <v>9.0454742222647005E-4</v>
      </c>
      <c r="W32" s="4">
        <v>8.8350698652511295E-4</v>
      </c>
      <c r="X32">
        <v>3.2346058810799043E-5</v>
      </c>
      <c r="Y32" s="4">
        <v>9.3580705065937403E-4</v>
      </c>
    </row>
    <row r="33" spans="1:25">
      <c r="A33" s="1">
        <v>12</v>
      </c>
      <c r="B33" s="1">
        <v>1143</v>
      </c>
      <c r="C33" s="1">
        <f t="shared" si="0"/>
        <v>8.1954336305749479E-5</v>
      </c>
      <c r="D33">
        <f t="shared" si="1"/>
        <v>5.0786234505642586E-10</v>
      </c>
      <c r="E33">
        <f t="shared" si="3"/>
        <v>1.3971544304885262E-4</v>
      </c>
      <c r="F33">
        <f t="shared" si="5"/>
        <v>3.1179127722719645E-4</v>
      </c>
      <c r="G33">
        <f t="shared" si="7"/>
        <v>3.191673408525353E-4</v>
      </c>
      <c r="H33">
        <f t="shared" si="9"/>
        <v>2.0059472854496986E-4</v>
      </c>
      <c r="I33">
        <f t="shared" si="11"/>
        <v>2.360879989647615E-4</v>
      </c>
      <c r="J33">
        <f t="shared" si="12"/>
        <v>1.8195269754747449E-4</v>
      </c>
      <c r="K33">
        <f t="shared" si="13"/>
        <v>1.1045658580387382E-4</v>
      </c>
      <c r="L33">
        <f t="shared" si="14"/>
        <v>1.0325056531869039E-4</v>
      </c>
      <c r="M33">
        <f t="shared" si="15"/>
        <v>1.049177137013088E-4</v>
      </c>
      <c r="N33">
        <f t="shared" si="16"/>
        <v>9.3530238199925364E-6</v>
      </c>
      <c r="O33" s="4">
        <v>2.4193431675685199E-4</v>
      </c>
      <c r="P33" s="4">
        <v>1.1775207644169801E-3</v>
      </c>
      <c r="Q33" s="4">
        <v>9.6807780421120503E-4</v>
      </c>
      <c r="R33" s="4">
        <v>9.6313638940274005E-4</v>
      </c>
      <c r="S33" s="4">
        <v>9.9804599207934004E-4</v>
      </c>
      <c r="T33" s="4">
        <v>9.7360510636094197E-4</v>
      </c>
      <c r="U33" s="4">
        <v>9.9168598032156889E-4</v>
      </c>
      <c r="V33" s="4">
        <v>9.8322838161910291E-4</v>
      </c>
      <c r="W33" s="4">
        <v>9.5989897872121501E-4</v>
      </c>
      <c r="X33">
        <v>1.7396834512708486E-5</v>
      </c>
      <c r="Y33" s="4">
        <v>1.0199793768043599E-3</v>
      </c>
    </row>
    <row r="34" spans="1:25">
      <c r="A34" s="1">
        <v>13</v>
      </c>
      <c r="B34" s="1">
        <v>1131</v>
      </c>
      <c r="C34" s="1">
        <f t="shared" si="0"/>
        <v>8.1093923326161559E-5</v>
      </c>
      <c r="D34">
        <f t="shared" si="1"/>
        <v>7.3620188799867967E-11</v>
      </c>
      <c r="E34">
        <f t="shared" si="3"/>
        <v>8.2071412202056783E-5</v>
      </c>
      <c r="F34">
        <f t="shared" si="5"/>
        <v>2.087918031208987E-4</v>
      </c>
      <c r="G34">
        <f t="shared" si="7"/>
        <v>2.1628666931906254E-4</v>
      </c>
      <c r="H34">
        <f t="shared" si="9"/>
        <v>1.2444771575301824E-4</v>
      </c>
      <c r="I34">
        <f t="shared" si="11"/>
        <v>1.4654584791751749E-4</v>
      </c>
      <c r="J34">
        <f t="shared" si="12"/>
        <v>1.0360200975136274E-4</v>
      </c>
      <c r="K34">
        <f t="shared" si="13"/>
        <v>5.5403796050899716E-5</v>
      </c>
      <c r="L34">
        <f t="shared" si="14"/>
        <v>5.0254648313456065E-5</v>
      </c>
      <c r="M34">
        <f t="shared" si="15"/>
        <v>5.0983499134704877E-5</v>
      </c>
      <c r="N34">
        <f t="shared" si="16"/>
        <v>6.5933792934568087E-6</v>
      </c>
      <c r="O34" s="4">
        <v>2.6206774218874899E-4</v>
      </c>
      <c r="P34" s="4">
        <v>1.27358432384465E-3</v>
      </c>
      <c r="Q34" s="4">
        <v>1.0451952659310201E-3</v>
      </c>
      <c r="R34" s="4">
        <v>1.0402039769249901E-3</v>
      </c>
      <c r="S34" s="4">
        <v>1.0778591628235201E-3</v>
      </c>
      <c r="T34" s="4">
        <v>1.0521100497221901E-3</v>
      </c>
      <c r="U34" s="4">
        <v>1.0712535547787001E-3</v>
      </c>
      <c r="V34" s="4">
        <v>1.06238895592861E-3</v>
      </c>
      <c r="W34" s="4">
        <v>1.0366954972655599E-3</v>
      </c>
      <c r="X34">
        <v>9.3566221725140311E-6</v>
      </c>
      <c r="Y34" s="4">
        <v>1.10428450796329E-3</v>
      </c>
    </row>
    <row r="35" spans="1:25">
      <c r="A35" s="1">
        <v>14</v>
      </c>
      <c r="B35" s="1">
        <v>967</v>
      </c>
      <c r="C35" s="1">
        <f t="shared" si="0"/>
        <v>6.9334945938459965E-5</v>
      </c>
      <c r="D35">
        <f t="shared" si="1"/>
        <v>1.0672049723091846E-11</v>
      </c>
      <c r="E35">
        <f t="shared" si="3"/>
        <v>4.8210251879491366E-5</v>
      </c>
      <c r="F35">
        <f t="shared" si="5"/>
        <v>1.3981794948904222E-4</v>
      </c>
      <c r="G35">
        <f t="shared" si="7"/>
        <v>1.4656864076436696E-4</v>
      </c>
      <c r="H35">
        <f t="shared" si="9"/>
        <v>7.7206584980980952E-5</v>
      </c>
      <c r="I35">
        <f t="shared" si="11"/>
        <v>9.0964748890389919E-5</v>
      </c>
      <c r="J35">
        <f t="shared" si="12"/>
        <v>5.8989927432765548E-5</v>
      </c>
      <c r="K35">
        <f t="shared" si="13"/>
        <v>2.7789928454786961E-5</v>
      </c>
      <c r="L35">
        <f t="shared" si="14"/>
        <v>2.4460201930264705E-5</v>
      </c>
      <c r="M35">
        <f t="shared" si="15"/>
        <v>2.4774817257441131E-5</v>
      </c>
      <c r="N35">
        <f t="shared" si="16"/>
        <v>4.6479781666395556E-6</v>
      </c>
      <c r="Q35" s="5"/>
    </row>
    <row r="36" spans="1:25">
      <c r="A36" s="1">
        <v>15</v>
      </c>
      <c r="B36" s="1">
        <v>811</v>
      </c>
      <c r="C36" s="1">
        <f t="shared" si="0"/>
        <v>5.8149577203816991E-5</v>
      </c>
      <c r="D36">
        <f t="shared" si="1"/>
        <v>1.5470300626605974E-12</v>
      </c>
      <c r="E36">
        <f t="shared" si="3"/>
        <v>2.8319585637954368E-5</v>
      </c>
      <c r="F36">
        <f t="shared" si="5"/>
        <v>9.3629437109658413E-5</v>
      </c>
      <c r="G36">
        <f t="shared" si="7"/>
        <v>9.9323580704937557E-5</v>
      </c>
      <c r="H36">
        <f t="shared" si="9"/>
        <v>4.7898482735155107E-5</v>
      </c>
      <c r="I36">
        <f t="shared" si="11"/>
        <v>5.6464141825082609E-5</v>
      </c>
      <c r="J36">
        <f t="shared" si="12"/>
        <v>3.3588262880944495E-5</v>
      </c>
      <c r="K36">
        <f t="shared" si="13"/>
        <v>1.3939119312559031E-5</v>
      </c>
      <c r="L36">
        <f t="shared" si="14"/>
        <v>1.1905395790206445E-5</v>
      </c>
      <c r="M36">
        <f t="shared" si="15"/>
        <v>1.2039024008883494E-5</v>
      </c>
      <c r="N36">
        <f t="shared" si="16"/>
        <v>3.2765748906630111E-6</v>
      </c>
      <c r="Q36" s="5"/>
    </row>
    <row r="37" spans="1:25">
      <c r="A37" s="1">
        <v>16</v>
      </c>
      <c r="B37" s="1">
        <v>834</v>
      </c>
      <c r="C37" s="1">
        <f t="shared" si="0"/>
        <v>5.9798702081360509E-5</v>
      </c>
      <c r="D37">
        <f t="shared" si="1"/>
        <v>2.2425888904894251E-13</v>
      </c>
      <c r="E37">
        <f t="shared" si="3"/>
        <v>1.663544369587917E-5</v>
      </c>
      <c r="F37">
        <f t="shared" si="5"/>
        <v>6.2699185086808338E-5</v>
      </c>
      <c r="G37">
        <f t="shared" si="7"/>
        <v>6.730753340279742E-5</v>
      </c>
      <c r="H37">
        <f t="shared" si="9"/>
        <v>2.9715919294903668E-5</v>
      </c>
      <c r="I37">
        <f t="shared" si="11"/>
        <v>3.5048734272709727E-5</v>
      </c>
      <c r="J37">
        <f t="shared" si="12"/>
        <v>1.9124814226043588E-5</v>
      </c>
      <c r="K37">
        <f t="shared" si="13"/>
        <v>6.9917073563493523E-6</v>
      </c>
      <c r="L37">
        <f t="shared" si="14"/>
        <v>5.7946557156624197E-6</v>
      </c>
      <c r="M37">
        <f t="shared" si="15"/>
        <v>5.8502186950719462E-6</v>
      </c>
      <c r="N37">
        <f t="shared" si="16"/>
        <v>2.3098092609770818E-6</v>
      </c>
      <c r="Q37" s="5"/>
    </row>
    <row r="38" spans="1:25">
      <c r="A38" s="1">
        <v>17</v>
      </c>
      <c r="B38" s="1">
        <v>603</v>
      </c>
      <c r="C38" s="1">
        <f t="shared" si="0"/>
        <v>4.3235752224293029E-5</v>
      </c>
      <c r="D38">
        <f t="shared" si="1"/>
        <v>3.2508773120396341E-14</v>
      </c>
      <c r="E38">
        <f t="shared" si="3"/>
        <v>9.7719645512001145E-6</v>
      </c>
      <c r="F38">
        <f t="shared" si="5"/>
        <v>4.198666500521262E-5</v>
      </c>
      <c r="G38">
        <f t="shared" si="7"/>
        <v>4.5611565960624707E-5</v>
      </c>
      <c r="H38">
        <f t="shared" si="9"/>
        <v>1.8435570588400366E-5</v>
      </c>
      <c r="I38">
        <f t="shared" si="11"/>
        <v>2.1755644102844209E-5</v>
      </c>
      <c r="J38">
        <f t="shared" si="12"/>
        <v>1.088947411413121E-5</v>
      </c>
      <c r="K38">
        <f t="shared" si="13"/>
        <v>3.5069627184255164E-6</v>
      </c>
      <c r="L38">
        <f t="shared" si="14"/>
        <v>2.8204047521612797E-6</v>
      </c>
      <c r="M38">
        <f t="shared" si="15"/>
        <v>2.8428433031543859E-6</v>
      </c>
      <c r="N38">
        <f t="shared" si="16"/>
        <v>1.6282914324036457E-6</v>
      </c>
      <c r="Q38" s="5"/>
    </row>
    <row r="39" spans="1:25">
      <c r="A39" s="1">
        <v>18</v>
      </c>
      <c r="B39" s="1">
        <v>569</v>
      </c>
      <c r="C39" s="1">
        <f t="shared" si="0"/>
        <v>4.0797915448793921E-5</v>
      </c>
      <c r="D39">
        <f t="shared" si="1"/>
        <v>4.7125014052966351E-15</v>
      </c>
      <c r="E39">
        <f t="shared" si="3"/>
        <v>5.7402310954631275E-6</v>
      </c>
      <c r="F39">
        <f t="shared" si="5"/>
        <v>2.8116474493555236E-5</v>
      </c>
      <c r="G39">
        <f t="shared" si="7"/>
        <v>3.090909507752E-5</v>
      </c>
      <c r="H39">
        <f t="shared" si="9"/>
        <v>1.1437312759769842E-5</v>
      </c>
      <c r="I39">
        <f t="shared" si="11"/>
        <v>1.3504283682453992E-5</v>
      </c>
      <c r="J39">
        <f t="shared" si="12"/>
        <v>6.2003554691189727E-6</v>
      </c>
      <c r="K39">
        <f t="shared" si="13"/>
        <v>1.7590535303594537E-6</v>
      </c>
      <c r="L39">
        <f t="shared" si="14"/>
        <v>1.3727619648762144E-6</v>
      </c>
      <c r="M39">
        <f t="shared" si="15"/>
        <v>1.3814454582864701E-6</v>
      </c>
      <c r="N39">
        <f t="shared" si="16"/>
        <v>1.1478579784192073E-6</v>
      </c>
      <c r="Q39" s="5"/>
    </row>
    <row r="40" spans="1:25">
      <c r="A40" s="1">
        <v>19</v>
      </c>
      <c r="B40" s="1">
        <v>459</v>
      </c>
      <c r="C40" s="1">
        <f t="shared" si="0"/>
        <v>3.2910796469237976E-5</v>
      </c>
      <c r="D40">
        <f t="shared" si="1"/>
        <v>6.8312850234847658E-16</v>
      </c>
      <c r="E40">
        <f t="shared" ref="E40:N40" si="17">E27</f>
        <v>3.4006305149918798E-3</v>
      </c>
      <c r="F40">
        <f t="shared" si="17"/>
        <v>3.4575387670758477E-3</v>
      </c>
      <c r="G40">
        <f t="shared" si="17"/>
        <v>3.2957222206406915E-3</v>
      </c>
      <c r="H40">
        <f t="shared" si="17"/>
        <v>3.518155528767746E-3</v>
      </c>
      <c r="I40">
        <f t="shared" si="17"/>
        <v>4.127397244150355E-3</v>
      </c>
      <c r="J40">
        <f t="shared" si="17"/>
        <v>4.2542290408949558E-3</v>
      </c>
      <c r="K40">
        <f t="shared" si="17"/>
        <v>4.5246576583513297E-3</v>
      </c>
      <c r="L40">
        <f t="shared" si="17"/>
        <v>4.5806217366650397E-3</v>
      </c>
      <c r="M40">
        <f t="shared" si="17"/>
        <v>4.5253016388241878E-3</v>
      </c>
      <c r="N40">
        <f t="shared" si="17"/>
        <v>5.6250182127705554E-3</v>
      </c>
      <c r="Q40" s="5"/>
    </row>
    <row r="41" spans="1:25">
      <c r="A41" s="1">
        <v>20</v>
      </c>
      <c r="B41" s="1">
        <v>400</v>
      </c>
      <c r="C41" s="1">
        <f t="shared" si="0"/>
        <v>2.86804326529307E-5</v>
      </c>
      <c r="D41">
        <f t="shared" si="1"/>
        <v>9.9026930834728892E-17</v>
      </c>
      <c r="E41">
        <f t="shared" si="3"/>
        <v>1.9807258304438282E-6</v>
      </c>
      <c r="F41">
        <f t="shared" ref="F41:N41" si="18">(1-F27)*F28</f>
        <v>2.3073440116957518E-3</v>
      </c>
      <c r="G41">
        <f t="shared" si="18"/>
        <v>2.2260157349261699E-3</v>
      </c>
      <c r="H41">
        <f t="shared" si="18"/>
        <v>2.1749628265220053E-3</v>
      </c>
      <c r="I41">
        <f t="shared" si="18"/>
        <v>2.5514065228480791E-3</v>
      </c>
      <c r="J41">
        <f t="shared" si="18"/>
        <v>3.0273216095406796E-3</v>
      </c>
      <c r="K41">
        <f t="shared" si="18"/>
        <v>3.0071166004287846E-3</v>
      </c>
      <c r="L41">
        <f t="shared" si="18"/>
        <v>3.023395886980132E-3</v>
      </c>
      <c r="M41">
        <f t="shared" si="18"/>
        <v>2.9897005702624242E-3</v>
      </c>
      <c r="N41">
        <f t="shared" si="18"/>
        <v>3.3968849527704083E-3</v>
      </c>
      <c r="Q41" s="5"/>
    </row>
    <row r="42" spans="1:25">
      <c r="A42" s="1">
        <v>21</v>
      </c>
      <c r="B42" s="1">
        <v>366</v>
      </c>
      <c r="C42" s="1">
        <f t="shared" si="0"/>
        <v>2.6242595877431589E-5</v>
      </c>
      <c r="D42">
        <f t="shared" si="1"/>
        <v>1.4355034223917921E-17</v>
      </c>
      <c r="E42">
        <f t="shared" si="3"/>
        <v>1.1635146590973193E-6</v>
      </c>
      <c r="F42">
        <f t="shared" ref="F42:F105" si="19">(1-F$9) * (1-F$10) * F$19 * (1 - F$19)^(A42-3)</f>
        <v>8.4432435177504018E-6</v>
      </c>
      <c r="G42">
        <f t="shared" ref="G42:N42" si="20">(1-G27)*(1 - G28)*G29</f>
        <v>1.50511093030302E-3</v>
      </c>
      <c r="H42">
        <f t="shared" si="20"/>
        <v>1.3463882315434307E-3</v>
      </c>
      <c r="I42">
        <f t="shared" si="20"/>
        <v>1.5796656937890838E-3</v>
      </c>
      <c r="J42">
        <f t="shared" si="20"/>
        <v>1.7184854728901772E-3</v>
      </c>
      <c r="K42">
        <f t="shared" si="20"/>
        <v>1.7318752249409501E-3</v>
      </c>
      <c r="L42">
        <f t="shared" si="20"/>
        <v>1.703933269795123E-3</v>
      </c>
      <c r="M42">
        <f t="shared" si="20"/>
        <v>1.7015082645743071E-3</v>
      </c>
      <c r="N42">
        <f t="shared" si="20"/>
        <v>1.3842427185862831E-3</v>
      </c>
      <c r="Q42" s="5"/>
    </row>
    <row r="43" spans="1:25">
      <c r="A43" s="1">
        <v>22</v>
      </c>
      <c r="B43" s="1">
        <v>307</v>
      </c>
      <c r="C43" s="1">
        <f t="shared" si="0"/>
        <v>2.2012232061124313E-5</v>
      </c>
      <c r="D43">
        <f t="shared" si="1"/>
        <v>2.0809188554351006E-18</v>
      </c>
      <c r="E43">
        <f t="shared" si="3"/>
        <v>6.8346983773670877E-7</v>
      </c>
      <c r="F43">
        <f t="shared" si="19"/>
        <v>5.6540389902420784E-6</v>
      </c>
      <c r="G43">
        <f t="shared" ref="G43:G106" si="21">(1-G$9) * (1-G$10) * (1-G$11) * G$19 * (1-G$19)^(A43 - 4)</f>
        <v>6.5182576131485545E-6</v>
      </c>
      <c r="H43">
        <f t="shared" ref="H43:N43" si="22">(1-H27)*(1 - H28)*(1 - H29)*H30</f>
        <v>8.3415977807455933E-4</v>
      </c>
      <c r="I43">
        <f t="shared" si="22"/>
        <v>9.7897948449537204E-4</v>
      </c>
      <c r="J43">
        <f t="shared" si="22"/>
        <v>9.7679424529530123E-4</v>
      </c>
      <c r="K43">
        <f t="shared" si="22"/>
        <v>8.6717348946284791E-4</v>
      </c>
      <c r="L43">
        <f t="shared" si="22"/>
        <v>8.8711457778440912E-4</v>
      </c>
      <c r="M43">
        <f t="shared" si="22"/>
        <v>8.8275381662727146E-4</v>
      </c>
      <c r="N43">
        <f t="shared" si="22"/>
        <v>4.3525629397193476E-4</v>
      </c>
      <c r="Q43" s="5"/>
    </row>
    <row r="44" spans="1:25">
      <c r="A44" s="1">
        <v>23</v>
      </c>
      <c r="B44" s="1">
        <v>292</v>
      </c>
      <c r="C44" s="1">
        <f t="shared" si="0"/>
        <v>2.0936715836639409E-5</v>
      </c>
      <c r="D44">
        <f t="shared" si="1"/>
        <v>3.0165189545075698E-19</v>
      </c>
      <c r="E44">
        <f t="shared" si="3"/>
        <v>4.014827105472429E-7</v>
      </c>
      <c r="F44">
        <f t="shared" si="19"/>
        <v>3.7862412514776288E-6</v>
      </c>
      <c r="G44">
        <f t="shared" si="21"/>
        <v>4.4171569219636979E-6</v>
      </c>
      <c r="H44">
        <f t="shared" ref="H44:H107" si="23">(1-H$9) * (1-H$10) * (1-H$11) * (1-H$12)* H$19 * (1-H$19)^(A44 - 5)</f>
        <v>1.0511412151943935E-6</v>
      </c>
      <c r="I44">
        <f t="shared" ref="I44:N44" si="24">(1-I27)*(1 - I28)*(1 - I29)*(1 - I30)*I31</f>
        <v>6.070777000832683E-4</v>
      </c>
      <c r="J44">
        <f t="shared" si="24"/>
        <v>5.5562847424582519E-4</v>
      </c>
      <c r="K44">
        <f t="shared" si="24"/>
        <v>4.3458386974093584E-4</v>
      </c>
      <c r="L44">
        <f t="shared" si="24"/>
        <v>4.3139435013279991E-4</v>
      </c>
      <c r="M44">
        <f t="shared" si="24"/>
        <v>4.3982389837327599E-4</v>
      </c>
      <c r="N44">
        <f t="shared" si="24"/>
        <v>1.1969159366097353E-4</v>
      </c>
      <c r="Q44" s="5"/>
    </row>
    <row r="45" spans="1:25">
      <c r="A45" s="1">
        <v>24</v>
      </c>
      <c r="B45" s="1">
        <v>196</v>
      </c>
      <c r="C45" s="1">
        <f t="shared" si="0"/>
        <v>1.4053411999936043E-5</v>
      </c>
      <c r="D45">
        <f t="shared" si="1"/>
        <v>4.3727733924544831E-20</v>
      </c>
      <c r="E45">
        <f t="shared" si="3"/>
        <v>2.3583830327045885E-7</v>
      </c>
      <c r="F45">
        <f t="shared" si="19"/>
        <v>2.535465857085839E-6</v>
      </c>
      <c r="G45">
        <f t="shared" si="21"/>
        <v>2.99332681081734E-6</v>
      </c>
      <c r="H45">
        <f t="shared" si="23"/>
        <v>6.5212143964923892E-7</v>
      </c>
      <c r="I45">
        <f t="shared" ref="I45:I108" si="25">(1-I$9) * (1-I$10) * (1-I$11) * (1-I$12)* (1-I$13)*I$19 * (1-I$19)^(A45 - 6)</f>
        <v>7.7244789475052084E-7</v>
      </c>
      <c r="J45">
        <f t="shared" ref="J45:N45" si="26">(1-J27)*(1 - J28)*(1 - J29)*(1 - J30)*(1-J31)*J32</f>
        <v>3.1619162969902736E-4</v>
      </c>
      <c r="K45">
        <f t="shared" si="26"/>
        <v>2.1788673880272129E-4</v>
      </c>
      <c r="L45">
        <f t="shared" si="26"/>
        <v>2.0987897265231347E-4</v>
      </c>
      <c r="M45">
        <f t="shared" si="26"/>
        <v>2.1363216396013323E-4</v>
      </c>
      <c r="N45">
        <f t="shared" si="26"/>
        <v>1.3122282915366653E-5</v>
      </c>
      <c r="Q45" s="5"/>
    </row>
    <row r="46" spans="1:25">
      <c r="A46" s="1">
        <v>25</v>
      </c>
      <c r="B46" s="1">
        <v>198</v>
      </c>
      <c r="C46" s="1">
        <f t="shared" si="0"/>
        <v>1.4196814163200697E-5</v>
      </c>
      <c r="D46">
        <f t="shared" si="1"/>
        <v>6.3388121971470611E-21</v>
      </c>
      <c r="E46">
        <f t="shared" si="3"/>
        <v>1.3853574220836609E-7</v>
      </c>
      <c r="F46">
        <f t="shared" si="19"/>
        <v>1.6978810079624987E-6</v>
      </c>
      <c r="G46">
        <f t="shared" si="21"/>
        <v>2.0284553061281409E-6</v>
      </c>
      <c r="H46">
        <f t="shared" si="23"/>
        <v>4.04572065011788E-7</v>
      </c>
      <c r="I46">
        <f t="shared" si="25"/>
        <v>4.7947812766718603E-7</v>
      </c>
      <c r="J46">
        <f t="shared" ref="J46:J109" si="27">(1-J$9) * (1-J$10) * (1-J$11) * (1-J$12)* (1-J$13)*(1-J$14)*J$19 * (1-J$19)^(A46 - 7)</f>
        <v>1.2030518908814735E-7</v>
      </c>
      <c r="K46">
        <f t="shared" ref="K46:N46" si="28">(1-K27)*(1 - K28)*(1 - K29)*(1 - K30)*(1-K31)*(1-K32)*K33</f>
        <v>1.0926550001111538E-4</v>
      </c>
      <c r="L46">
        <f t="shared" si="28"/>
        <v>1.0213170721222402E-4</v>
      </c>
      <c r="M46">
        <f t="shared" si="28"/>
        <v>1.0378956286584221E-4</v>
      </c>
      <c r="N46">
        <f t="shared" si="28"/>
        <v>9.25038171582741E-6</v>
      </c>
      <c r="Q46" s="5"/>
    </row>
    <row r="47" spans="1:25">
      <c r="A47" s="1">
        <v>26</v>
      </c>
      <c r="B47" s="1">
        <v>166</v>
      </c>
      <c r="C47" s="1">
        <f t="shared" si="0"/>
        <v>1.190237955096624E-5</v>
      </c>
      <c r="D47">
        <f t="shared" si="1"/>
        <v>9.1887999821885598E-22</v>
      </c>
      <c r="E47">
        <f t="shared" si="3"/>
        <v>8.1378434304682716E-8</v>
      </c>
      <c r="F47">
        <f t="shared" si="19"/>
        <v>1.1369902336263846E-6</v>
      </c>
      <c r="G47">
        <f t="shared" si="21"/>
        <v>1.3746013011642694E-6</v>
      </c>
      <c r="H47">
        <f t="shared" si="23"/>
        <v>2.5099398031744109E-7</v>
      </c>
      <c r="I47">
        <f t="shared" si="25"/>
        <v>2.9762431417523817E-7</v>
      </c>
      <c r="J47">
        <f t="shared" si="27"/>
        <v>6.8500547345816352E-8</v>
      </c>
      <c r="K47">
        <f t="shared" ref="K47:K110" si="29">(1-K$9) * (1-K$10) * (1-K$11) * (1-K$12)* (1-K$13)*(1-K$14)*(1 - K$15)*K$19 * (1-K$19)^(A47 - 8)</f>
        <v>7.0479418155961547E-9</v>
      </c>
      <c r="L47">
        <f t="shared" ref="L47:N47" si="30">(1-L27)*(1 - L28)*(1 - L29)*(1 - L30)*(1-L31)*(1-L32)*(1-L33)*L34</f>
        <v>4.9704939325330033E-5</v>
      </c>
      <c r="M47">
        <f t="shared" si="30"/>
        <v>5.0429996270822704E-5</v>
      </c>
      <c r="N47">
        <f t="shared" si="30"/>
        <v>6.520961133284727E-6</v>
      </c>
      <c r="Q47" s="5"/>
    </row>
    <row r="48" spans="1:25">
      <c r="A48" s="1">
        <v>27</v>
      </c>
      <c r="B48" s="1">
        <v>271</v>
      </c>
      <c r="C48" s="1">
        <f t="shared" si="0"/>
        <v>1.9430993122360548E-5</v>
      </c>
      <c r="D48">
        <f t="shared" si="1"/>
        <v>1.3320168272325545E-22</v>
      </c>
      <c r="E48">
        <f t="shared" si="3"/>
        <v>4.7803183960432365E-8</v>
      </c>
      <c r="F48">
        <f t="shared" si="19"/>
        <v>7.6138833363423419E-7</v>
      </c>
      <c r="G48">
        <f t="shared" si="21"/>
        <v>9.3151115109811458E-7</v>
      </c>
      <c r="H48">
        <f t="shared" si="23"/>
        <v>1.5571509652737996E-7</v>
      </c>
      <c r="I48">
        <f t="shared" si="25"/>
        <v>1.8474300969525336E-7</v>
      </c>
      <c r="J48">
        <f t="shared" si="27"/>
        <v>3.9003512834665611E-8</v>
      </c>
      <c r="K48">
        <f t="shared" si="29"/>
        <v>3.5351692983090796E-9</v>
      </c>
      <c r="L48">
        <f t="shared" ref="L48:L111" si="31">(1-L$9) * (1-L$10) * (1-L$11) * (1-L$12)* (1-L$13)*(1-L$14)*(1 - L$15)*(1-L$16)*L$19 * (1-L$19)^(A48 - 9)</f>
        <v>2.1045024559023339E-9</v>
      </c>
      <c r="M48">
        <f t="shared" ref="M48:N48" si="32">(1-M27)*(1 - M28)*(1 - M29)*(1 - M30)*(1-M31)*(1-M32)*(1-M33)*(1-M34)*M35</f>
        <v>2.4504599814289428E-5</v>
      </c>
      <c r="N48">
        <f t="shared" si="32"/>
        <v>4.5968969451642162E-6</v>
      </c>
      <c r="Q48" s="5"/>
    </row>
    <row r="49" spans="1:17">
      <c r="A49" s="1">
        <v>28</v>
      </c>
      <c r="B49" s="1">
        <v>166</v>
      </c>
      <c r="C49" s="1">
        <f t="shared" si="0"/>
        <v>1.190237955096624E-5</v>
      </c>
      <c r="D49">
        <f t="shared" si="1"/>
        <v>1.9309037431110682E-23</v>
      </c>
      <c r="E49">
        <f t="shared" si="3"/>
        <v>2.8080466480828397E-8</v>
      </c>
      <c r="F49">
        <f t="shared" si="19"/>
        <v>5.0986558850672558E-7</v>
      </c>
      <c r="G49">
        <f t="shared" si="21"/>
        <v>6.3124705606286912E-7</v>
      </c>
      <c r="H49">
        <f t="shared" si="23"/>
        <v>9.6604672573680696E-8</v>
      </c>
      <c r="I49">
        <f t="shared" si="25"/>
        <v>1.1467470232007018E-7</v>
      </c>
      <c r="J49">
        <f t="shared" si="27"/>
        <v>2.2208202304778168E-8</v>
      </c>
      <c r="K49">
        <f t="shared" si="29"/>
        <v>1.7732016373988757E-9</v>
      </c>
      <c r="L49">
        <f t="shared" si="31"/>
        <v>1.0243143024906186E-9</v>
      </c>
      <c r="M49">
        <f t="shared" ref="M49:M111" si="33">(1-M$9) * (1-M$10) * (1-M$11) * (1-M$12)* (1-M$13)*(1-M$14)*(1 - M$15)*(1-M$16)*(1-M$17)*M$19 * (1-M$19)^(A49 - 10)</f>
        <v>1.0142428409349507E-9</v>
      </c>
      <c r="N49">
        <f t="shared" ref="N49" si="34">(1-N27)*(1 - N28)*(1 - N29)*(1 - N30)*(1-N31)*(1-N32)*(1-N33)*(1-N34)*(1-N35)*N36</f>
        <v>3.2405503118304728E-6</v>
      </c>
      <c r="Q49" s="5"/>
    </row>
    <row r="50" spans="1:17">
      <c r="A50" s="1">
        <v>29</v>
      </c>
      <c r="B50" s="1">
        <v>159</v>
      </c>
      <c r="C50" s="1">
        <f t="shared" si="0"/>
        <v>1.1400471979539953E-5</v>
      </c>
      <c r="D50">
        <f t="shared" si="1"/>
        <v>2.799055679278894E-24</v>
      </c>
      <c r="E50">
        <f t="shared" si="3"/>
        <v>1.64949807199787E-8</v>
      </c>
      <c r="F50">
        <f t="shared" si="19"/>
        <v>3.4143275758174943E-7</v>
      </c>
      <c r="G50">
        <f t="shared" si="21"/>
        <v>4.2777034426082622E-7</v>
      </c>
      <c r="H50">
        <f t="shared" si="23"/>
        <v>5.9932935028088923E-8</v>
      </c>
      <c r="I50">
        <f t="shared" si="25"/>
        <v>7.1181515197186818E-8</v>
      </c>
      <c r="J50">
        <f t="shared" si="27"/>
        <v>1.2645123830272115E-8</v>
      </c>
      <c r="K50">
        <f t="shared" si="29"/>
        <v>8.8941823758709103E-10</v>
      </c>
      <c r="L50">
        <f t="shared" si="31"/>
        <v>4.9855954662546349E-10</v>
      </c>
      <c r="M50">
        <f t="shared" si="33"/>
        <v>4.9285909098629756E-10</v>
      </c>
      <c r="N50">
        <f t="shared" ref="N50:N111" si="35">(1-N$9) * (1-N$10) * (1-N$11) * (1-N$12)* (1-N$13)*(1-N$14)*(1 - N$15)*(1-N$16)*(1-N$17)*(1-N$18)*N$19 * (1-N$19)^(A50 - 11)</f>
        <v>2.4524737714021512E-8</v>
      </c>
      <c r="Q50" s="5"/>
    </row>
    <row r="51" spans="1:17">
      <c r="A51" s="1">
        <v>30</v>
      </c>
      <c r="B51" s="1">
        <v>132</v>
      </c>
      <c r="C51" s="1">
        <f t="shared" si="0"/>
        <v>9.4645427754671307E-6</v>
      </c>
      <c r="D51">
        <f t="shared" si="1"/>
        <v>4.0575366450324224E-25</v>
      </c>
      <c r="E51">
        <f t="shared" si="3"/>
        <v>9.6894540244988968E-9</v>
      </c>
      <c r="F51">
        <f t="shared" si="19"/>
        <v>2.2864129405418761E-7</v>
      </c>
      <c r="G51">
        <f t="shared" si="21"/>
        <v>2.8988248843540132E-7</v>
      </c>
      <c r="H51">
        <f t="shared" si="23"/>
        <v>3.7182018274960044E-8</v>
      </c>
      <c r="I51">
        <f t="shared" si="25"/>
        <v>4.418418363646846E-8</v>
      </c>
      <c r="J51">
        <f t="shared" si="27"/>
        <v>7.2000045068264211E-9</v>
      </c>
      <c r="K51">
        <f t="shared" si="29"/>
        <v>4.4612230480056762E-10</v>
      </c>
      <c r="L51">
        <f t="shared" si="31"/>
        <v>2.4266147697734038E-10</v>
      </c>
      <c r="M51">
        <f t="shared" si="33"/>
        <v>2.3949893828574613E-10</v>
      </c>
      <c r="N51">
        <f t="shared" si="35"/>
        <v>1.7288622474738626E-8</v>
      </c>
      <c r="Q51" s="5"/>
    </row>
    <row r="52" spans="1:17">
      <c r="A52" s="1">
        <v>31</v>
      </c>
      <c r="B52" s="1">
        <v>182</v>
      </c>
      <c r="C52" s="1">
        <f t="shared" si="0"/>
        <v>1.3049596857083468E-5</v>
      </c>
      <c r="D52">
        <f t="shared" si="1"/>
        <v>5.8818421325660798E-26</v>
      </c>
      <c r="E52">
        <f t="shared" si="3"/>
        <v>5.6917628996779499E-9</v>
      </c>
      <c r="F52">
        <f t="shared" si="19"/>
        <v>1.5311021038822502E-7</v>
      </c>
      <c r="G52">
        <f t="shared" si="21"/>
        <v>1.9644152108464886E-7</v>
      </c>
      <c r="H52">
        <f t="shared" si="23"/>
        <v>2.3067491728071086E-8</v>
      </c>
      <c r="I52">
        <f t="shared" si="25"/>
        <v>2.7426250736768846E-8</v>
      </c>
      <c r="J52">
        <f t="shared" si="27"/>
        <v>4.0996091136898902E-9</v>
      </c>
      <c r="K52">
        <f t="shared" si="29"/>
        <v>2.237699907981505E-10</v>
      </c>
      <c r="L52">
        <f t="shared" si="31"/>
        <v>1.1810944712098878E-10</v>
      </c>
      <c r="M52">
        <f t="shared" si="33"/>
        <v>1.1638162405650814E-10</v>
      </c>
      <c r="N52">
        <f t="shared" si="35"/>
        <v>1.2187549997859904E-8</v>
      </c>
      <c r="Q52" s="5"/>
    </row>
    <row r="53" spans="1:17">
      <c r="A53" s="1">
        <v>32</v>
      </c>
      <c r="B53" s="1">
        <v>120</v>
      </c>
      <c r="C53" s="1">
        <f t="shared" si="0"/>
        <v>8.6041297958792101E-6</v>
      </c>
      <c r="D53">
        <f t="shared" si="1"/>
        <v>8.5263720081948991E-27</v>
      </c>
      <c r="E53">
        <f t="shared" si="3"/>
        <v>3.3434458561070223E-9</v>
      </c>
      <c r="F53">
        <f t="shared" si="19"/>
        <v>1.02530632631788E-7</v>
      </c>
      <c r="G53">
        <f t="shared" si="21"/>
        <v>1.3312039445476867E-7</v>
      </c>
      <c r="H53">
        <f t="shared" si="23"/>
        <v>1.4310927682561355E-8</v>
      </c>
      <c r="I53">
        <f t="shared" si="25"/>
        <v>1.7024173981914837E-8</v>
      </c>
      <c r="J53">
        <f t="shared" si="27"/>
        <v>2.3342756062325323E-9</v>
      </c>
      <c r="K53">
        <f t="shared" si="29"/>
        <v>1.1224054086286664E-10</v>
      </c>
      <c r="L53">
        <f t="shared" si="31"/>
        <v>5.7486839992028355E-11</v>
      </c>
      <c r="M53">
        <f t="shared" si="33"/>
        <v>5.6554248277586256E-11</v>
      </c>
      <c r="N53">
        <f t="shared" si="35"/>
        <v>8.5915679613786325E-9</v>
      </c>
      <c r="Q53" s="5"/>
    </row>
    <row r="54" spans="1:17">
      <c r="A54" s="1">
        <v>33</v>
      </c>
      <c r="B54" s="1">
        <v>107</v>
      </c>
      <c r="C54" s="1">
        <f t="shared" si="0"/>
        <v>7.6720157346589612E-6</v>
      </c>
      <c r="D54">
        <f t="shared" si="1"/>
        <v>1.2359906638706911E-27</v>
      </c>
      <c r="E54">
        <f t="shared" si="3"/>
        <v>1.9640013805479718E-9</v>
      </c>
      <c r="F54">
        <f t="shared" si="19"/>
        <v>6.8659892774095112E-8</v>
      </c>
      <c r="G54">
        <f t="shared" si="21"/>
        <v>9.0210253524543857E-8</v>
      </c>
      <c r="H54">
        <f t="shared" si="23"/>
        <v>8.8784100824570495E-9</v>
      </c>
      <c r="I54">
        <f t="shared" si="25"/>
        <v>1.0567339391306489E-8</v>
      </c>
      <c r="J54">
        <f t="shared" si="27"/>
        <v>1.3291127165409132E-9</v>
      </c>
      <c r="K54">
        <f t="shared" si="29"/>
        <v>5.6298608085266818E-11</v>
      </c>
      <c r="L54">
        <f t="shared" si="31"/>
        <v>2.7980291609389806E-11</v>
      </c>
      <c r="M54">
        <f t="shared" si="33"/>
        <v>2.7481855698197848E-11</v>
      </c>
      <c r="N54">
        <f t="shared" si="35"/>
        <v>6.0565938230365802E-9</v>
      </c>
      <c r="Q54" s="5"/>
    </row>
    <row r="55" spans="1:17">
      <c r="A55" s="1">
        <v>34</v>
      </c>
      <c r="B55" s="1">
        <v>94</v>
      </c>
      <c r="C55" s="1">
        <f t="shared" si="0"/>
        <v>6.739901673438714E-6</v>
      </c>
      <c r="D55">
        <f t="shared" si="1"/>
        <v>1.7917033407728741E-28</v>
      </c>
      <c r="E55">
        <f t="shared" si="3"/>
        <v>1.1536904106727873E-9</v>
      </c>
      <c r="F55">
        <f t="shared" si="19"/>
        <v>4.5978267711270122E-8</v>
      </c>
      <c r="G55">
        <f t="shared" si="21"/>
        <v>6.1131803840376626E-8</v>
      </c>
      <c r="H55">
        <f t="shared" si="23"/>
        <v>5.5081101198162687E-9</v>
      </c>
      <c r="I55">
        <f t="shared" si="25"/>
        <v>6.5594173279529418E-9</v>
      </c>
      <c r="J55">
        <f t="shared" si="27"/>
        <v>7.5678322155022748E-10</v>
      </c>
      <c r="K55">
        <f t="shared" si="29"/>
        <v>2.8238756228116771E-11</v>
      </c>
      <c r="L55">
        <f t="shared" si="31"/>
        <v>1.3618712015742265E-11</v>
      </c>
      <c r="M55">
        <f t="shared" si="33"/>
        <v>1.335447673019276E-11</v>
      </c>
      <c r="N55">
        <f t="shared" si="35"/>
        <v>4.2695732492766884E-9</v>
      </c>
      <c r="Q55" s="5"/>
    </row>
    <row r="56" spans="1:17">
      <c r="A56" s="1">
        <v>35</v>
      </c>
      <c r="B56" s="1">
        <v>103</v>
      </c>
      <c r="C56" s="1">
        <f t="shared" si="0"/>
        <v>7.3852114081296552E-6</v>
      </c>
      <c r="D56">
        <f t="shared" si="1"/>
        <v>2.5972695062950146E-29</v>
      </c>
      <c r="E56">
        <f t="shared" si="3"/>
        <v>6.7769889413569789E-10</v>
      </c>
      <c r="F56">
        <f t="shared" si="19"/>
        <v>3.0789461158710439E-8</v>
      </c>
      <c r="G56">
        <f t="shared" si="21"/>
        <v>4.1426526306807455E-8</v>
      </c>
      <c r="H56">
        <f t="shared" si="23"/>
        <v>3.4171970893719038E-9</v>
      </c>
      <c r="I56">
        <f t="shared" si="25"/>
        <v>4.0715977872013628E-9</v>
      </c>
      <c r="J56">
        <f t="shared" si="27"/>
        <v>4.3090464585312006E-10</v>
      </c>
      <c r="K56">
        <f t="shared" si="29"/>
        <v>1.4164246336308416E-11</v>
      </c>
      <c r="L56">
        <f t="shared" si="31"/>
        <v>6.6285698361157094E-12</v>
      </c>
      <c r="M56">
        <f t="shared" si="33"/>
        <v>6.4894470990528797E-12</v>
      </c>
      <c r="N56">
        <f t="shared" si="35"/>
        <v>3.0098197540675657E-9</v>
      </c>
      <c r="Q56" s="5"/>
    </row>
    <row r="57" spans="1:17">
      <c r="A57" s="1">
        <v>36</v>
      </c>
      <c r="B57" s="1">
        <v>74</v>
      </c>
      <c r="C57" s="1">
        <f t="shared" si="0"/>
        <v>5.305880040792179E-6</v>
      </c>
      <c r="D57">
        <f t="shared" si="1"/>
        <v>3.7650255680273834E-30</v>
      </c>
      <c r="E57">
        <f t="shared" si="3"/>
        <v>3.9809275249580705E-10</v>
      </c>
      <c r="F57">
        <f t="shared" si="19"/>
        <v>2.0618239129774106E-8</v>
      </c>
      <c r="G57">
        <f t="shared" si="21"/>
        <v>2.8073064657632674E-8</v>
      </c>
      <c r="H57">
        <f t="shared" si="23"/>
        <v>2.1200077147334384E-9</v>
      </c>
      <c r="I57">
        <f t="shared" si="25"/>
        <v>2.5273446880862917E-9</v>
      </c>
      <c r="J57">
        <f t="shared" si="27"/>
        <v>2.4535270937620734E-10</v>
      </c>
      <c r="K57">
        <f t="shared" si="29"/>
        <v>7.1046285698612719E-12</v>
      </c>
      <c r="L57">
        <f t="shared" si="31"/>
        <v>3.2262917390039454E-12</v>
      </c>
      <c r="M57">
        <f t="shared" si="33"/>
        <v>3.1534686459255954E-12</v>
      </c>
      <c r="N57">
        <f t="shared" si="35"/>
        <v>2.1217612213375275E-9</v>
      </c>
      <c r="Q57" s="5"/>
    </row>
    <row r="58" spans="1:17">
      <c r="A58" s="1">
        <v>37</v>
      </c>
      <c r="B58" s="1">
        <v>99</v>
      </c>
      <c r="C58" s="1">
        <f t="shared" si="0"/>
        <v>7.0984070816003484E-6</v>
      </c>
      <c r="D58">
        <f t="shared" si="1"/>
        <v>5.4578154071200112E-31</v>
      </c>
      <c r="E58">
        <f t="shared" ref="E58:N58" si="36">E45</f>
        <v>2.3583830327045885E-7</v>
      </c>
      <c r="F58">
        <f t="shared" si="36"/>
        <v>2.535465857085839E-6</v>
      </c>
      <c r="G58">
        <f t="shared" si="36"/>
        <v>2.99332681081734E-6</v>
      </c>
      <c r="H58">
        <f t="shared" si="36"/>
        <v>6.5212143964923892E-7</v>
      </c>
      <c r="I58">
        <f t="shared" si="36"/>
        <v>7.7244789475052084E-7</v>
      </c>
      <c r="J58">
        <f t="shared" si="36"/>
        <v>3.1619162969902736E-4</v>
      </c>
      <c r="K58">
        <f t="shared" si="36"/>
        <v>2.1788673880272129E-4</v>
      </c>
      <c r="L58">
        <f t="shared" si="36"/>
        <v>2.0987897265231347E-4</v>
      </c>
      <c r="M58">
        <f t="shared" si="36"/>
        <v>2.1363216396013323E-4</v>
      </c>
      <c r="N58">
        <f t="shared" si="36"/>
        <v>1.3122282915366653E-5</v>
      </c>
      <c r="Q58" s="5"/>
    </row>
    <row r="59" spans="1:17">
      <c r="A59" s="1">
        <v>38</v>
      </c>
      <c r="B59" s="1">
        <v>69</v>
      </c>
      <c r="C59" s="1">
        <f t="shared" si="0"/>
        <v>4.9473746326305455E-6</v>
      </c>
      <c r="D59">
        <f t="shared" si="1"/>
        <v>7.911698999112862E-32</v>
      </c>
      <c r="E59">
        <f t="shared" si="3"/>
        <v>1.3736600228589034E-10</v>
      </c>
      <c r="F59">
        <f t="shared" ref="F59:N59" si="37">(1-F45)*F46</f>
        <v>1.6978767030431737E-6</v>
      </c>
      <c r="G59">
        <f t="shared" si="37"/>
        <v>2.0284492342984885E-6</v>
      </c>
      <c r="H59">
        <f t="shared" si="37"/>
        <v>4.0457180118167051E-7</v>
      </c>
      <c r="I59">
        <f t="shared" si="37"/>
        <v>4.7947775729531573E-7</v>
      </c>
      <c r="J59">
        <f t="shared" si="37"/>
        <v>1.2026714959434831E-7</v>
      </c>
      <c r="K59">
        <f t="shared" si="37"/>
        <v>1.0924169250765431E-4</v>
      </c>
      <c r="L59">
        <f t="shared" si="37"/>
        <v>1.0211027191443908E-4</v>
      </c>
      <c r="M59">
        <f t="shared" si="37"/>
        <v>1.0376739007693071E-4</v>
      </c>
      <c r="N59">
        <f t="shared" si="37"/>
        <v>9.2502603297014599E-6</v>
      </c>
      <c r="Q59" s="5"/>
    </row>
    <row r="60" spans="1:17">
      <c r="A60" s="1">
        <v>39</v>
      </c>
      <c r="B60" s="1">
        <v>64</v>
      </c>
      <c r="C60" s="1">
        <f t="shared" si="0"/>
        <v>4.5888692244689119E-6</v>
      </c>
      <c r="D60">
        <f t="shared" si="1"/>
        <v>1.1468871037834103E-32</v>
      </c>
      <c r="E60">
        <f t="shared" si="3"/>
        <v>8.0691307633129721E-11</v>
      </c>
      <c r="F60">
        <f t="shared" si="19"/>
        <v>6.1915591131383134E-9</v>
      </c>
      <c r="G60">
        <f t="shared" ref="G60:N60" si="38">(1-G45)*(1 - G46)*G47</f>
        <v>1.3745943982243834E-6</v>
      </c>
      <c r="H60">
        <f t="shared" si="38"/>
        <v>2.509937150937986E-7</v>
      </c>
      <c r="I60">
        <f t="shared" si="38"/>
        <v>2.9762394157172457E-7</v>
      </c>
      <c r="J60">
        <f t="shared" si="38"/>
        <v>6.8478879807750231E-8</v>
      </c>
      <c r="K60">
        <f t="shared" si="38"/>
        <v>7.0456362334460518E-9</v>
      </c>
      <c r="L60">
        <f t="shared" si="38"/>
        <v>4.9689431918858689E-5</v>
      </c>
      <c r="M60">
        <f t="shared" si="38"/>
        <v>5.0413989812496255E-5</v>
      </c>
      <c r="N60">
        <f t="shared" si="38"/>
        <v>6.5208152427997731E-6</v>
      </c>
      <c r="Q60" s="5"/>
    </row>
    <row r="61" spans="1:17">
      <c r="A61" s="1">
        <v>40</v>
      </c>
      <c r="B61" s="1">
        <v>73</v>
      </c>
      <c r="C61" s="1">
        <f t="shared" si="0"/>
        <v>5.2341789591598523E-6</v>
      </c>
      <c r="D61">
        <f t="shared" si="1"/>
        <v>1.6625380072879281E-33</v>
      </c>
      <c r="E61">
        <f t="shared" si="3"/>
        <v>4.7399553158672428E-11</v>
      </c>
      <c r="F61">
        <f t="shared" si="19"/>
        <v>4.1461929366926457E-9</v>
      </c>
      <c r="G61">
        <f t="shared" si="21"/>
        <v>5.9201819713612887E-9</v>
      </c>
      <c r="H61">
        <f t="shared" ref="H61:N61" si="39">(1-H45)*(1 - H46)*(1 - H47)*H48</f>
        <v>1.557148929007794E-7</v>
      </c>
      <c r="I61">
        <f t="shared" si="39"/>
        <v>1.8474272342679775E-7</v>
      </c>
      <c r="J61">
        <f t="shared" si="39"/>
        <v>3.8991172888620257E-8</v>
      </c>
      <c r="K61">
        <f t="shared" si="39"/>
        <v>3.5340128190145901E-9</v>
      </c>
      <c r="L61">
        <f t="shared" si="39"/>
        <v>2.1037413022394224E-9</v>
      </c>
      <c r="M61">
        <f t="shared" si="39"/>
        <v>2.4495586690591123E-5</v>
      </c>
      <c r="N61">
        <f t="shared" si="39"/>
        <v>4.5967641253728478E-6</v>
      </c>
      <c r="Q61" s="5"/>
    </row>
    <row r="62" spans="1:17">
      <c r="A62" s="1">
        <v>41</v>
      </c>
      <c r="B62" s="1">
        <v>66</v>
      </c>
      <c r="C62" s="1">
        <f t="shared" si="0"/>
        <v>4.7322713877335653E-6</v>
      </c>
      <c r="D62">
        <f t="shared" si="1"/>
        <v>2.4100302606584223E-34</v>
      </c>
      <c r="E62">
        <f t="shared" si="3"/>
        <v>2.7843366349405529E-11</v>
      </c>
      <c r="F62">
        <f t="shared" si="19"/>
        <v>2.7765083970209304E-9</v>
      </c>
      <c r="G62">
        <f t="shared" si="21"/>
        <v>4.0118654901477006E-9</v>
      </c>
      <c r="H62">
        <f t="shared" si="23"/>
        <v>1.9483837963448669E-10</v>
      </c>
      <c r="I62">
        <f t="shared" ref="I62:N62" si="40">(1-I45)*(1 - I46)*(1 - I47)*(1 - I48)*I49</f>
        <v>1.1467450344061498E-7</v>
      </c>
      <c r="J62">
        <f t="shared" si="40"/>
        <v>2.2201175199464875E-8</v>
      </c>
      <c r="K62">
        <f t="shared" si="40"/>
        <v>1.7726215539689854E-9</v>
      </c>
      <c r="L62">
        <f t="shared" si="40"/>
        <v>1.0239438276944962E-9</v>
      </c>
      <c r="M62">
        <f t="shared" si="40"/>
        <v>1.0138449442078671E-9</v>
      </c>
      <c r="N62">
        <f t="shared" si="40"/>
        <v>3.2404417854031951E-6</v>
      </c>
      <c r="Q62" s="5"/>
    </row>
    <row r="63" spans="1:17">
      <c r="A63" s="1">
        <v>42</v>
      </c>
      <c r="B63" s="1">
        <v>79</v>
      </c>
      <c r="C63" s="1">
        <f t="shared" si="0"/>
        <v>5.6643854489538134E-6</v>
      </c>
      <c r="D63">
        <f t="shared" si="1"/>
        <v>3.4936018495987354E-35</v>
      </c>
      <c r="E63">
        <f t="shared" si="3"/>
        <v>1.6355703756784563E-11</v>
      </c>
      <c r="F63">
        <f t="shared" si="19"/>
        <v>1.8592957434530494E-9</v>
      </c>
      <c r="G63">
        <f t="shared" si="21"/>
        <v>2.7186773631110439E-9</v>
      </c>
      <c r="H63">
        <f t="shared" si="23"/>
        <v>1.2087651286955656E-10</v>
      </c>
      <c r="I63">
        <f t="shared" si="25"/>
        <v>1.4456465292992178E-10</v>
      </c>
      <c r="J63">
        <f t="shared" ref="J63:N63" si="41">(1-J45)*(1 - J46)*(1 - J47)*(1 - J48)*(1-J49)*J50</f>
        <v>1.2641122387458744E-8</v>
      </c>
      <c r="K63">
        <f t="shared" si="41"/>
        <v>8.8912727260791565E-10</v>
      </c>
      <c r="L63">
        <f t="shared" si="41"/>
        <v>4.9837922670915341E-10</v>
      </c>
      <c r="M63">
        <f t="shared" si="41"/>
        <v>4.9266573736515136E-10</v>
      </c>
      <c r="N63">
        <f t="shared" si="41"/>
        <v>2.4523836906563544E-8</v>
      </c>
      <c r="Q63" s="5"/>
    </row>
    <row r="64" spans="1:17">
      <c r="A64" s="1">
        <v>43</v>
      </c>
      <c r="B64" s="1">
        <v>52</v>
      </c>
      <c r="C64" s="1">
        <f t="shared" si="0"/>
        <v>3.728456244880991E-6</v>
      </c>
      <c r="D64">
        <f t="shared" si="1"/>
        <v>5.0643571090203735E-36</v>
      </c>
      <c r="E64">
        <f t="shared" si="3"/>
        <v>9.607640183400743E-12</v>
      </c>
      <c r="F64">
        <f t="shared" si="19"/>
        <v>1.245082012117022E-9</v>
      </c>
      <c r="G64">
        <f t="shared" si="21"/>
        <v>1.8423365944954212E-9</v>
      </c>
      <c r="H64">
        <f t="shared" si="23"/>
        <v>7.4991033034221974E-11</v>
      </c>
      <c r="I64">
        <f t="shared" si="25"/>
        <v>8.9734970584757016E-11</v>
      </c>
      <c r="J64">
        <f t="shared" si="27"/>
        <v>4.7605664291031484E-12</v>
      </c>
      <c r="K64">
        <f t="shared" ref="K64:N64" si="42">(1-K45)*(1 - K46)*(1 - K47)*(1 - K48)*(1-K49)*(1-K50)*K51</f>
        <v>4.4597635960354279E-10</v>
      </c>
      <c r="L64">
        <f t="shared" si="42"/>
        <v>2.4257371061560705E-10</v>
      </c>
      <c r="M64">
        <f t="shared" si="42"/>
        <v>2.3940498030469428E-10</v>
      </c>
      <c r="N64">
        <f t="shared" si="42"/>
        <v>1.7287987029894094E-8</v>
      </c>
      <c r="Q64" s="5"/>
    </row>
    <row r="65" spans="1:17">
      <c r="A65" s="1">
        <v>44</v>
      </c>
      <c r="B65" s="1">
        <v>47</v>
      </c>
      <c r="C65" s="1">
        <f t="shared" si="0"/>
        <v>3.369950836719357E-6</v>
      </c>
      <c r="D65">
        <f t="shared" si="1"/>
        <v>7.341338261150456E-37</v>
      </c>
      <c r="E65">
        <f t="shared" si="3"/>
        <v>5.6437039497861174E-12</v>
      </c>
      <c r="F65">
        <f t="shared" si="19"/>
        <v>8.337722615436722E-10</v>
      </c>
      <c r="G65">
        <f t="shared" si="21"/>
        <v>1.2484762530015413E-9</v>
      </c>
      <c r="H65">
        <f t="shared" si="23"/>
        <v>4.6523968155902356E-11</v>
      </c>
      <c r="I65">
        <f t="shared" si="25"/>
        <v>5.5700787036445346E-11</v>
      </c>
      <c r="J65">
        <f t="shared" si="27"/>
        <v>2.7106179587212181E-12</v>
      </c>
      <c r="K65">
        <f t="shared" si="29"/>
        <v>2.846588117848363E-14</v>
      </c>
      <c r="L65">
        <f t="shared" ref="L65:N65" si="43">(1-L45)*(1 - L46)*(1 - L47)*(1 - L48)*(1-L49)*(1-L50)*(1-L51)*L52</f>
        <v>1.1806672899555091E-10</v>
      </c>
      <c r="M65">
        <f t="shared" si="43"/>
        <v>1.1633596627957121E-10</v>
      </c>
      <c r="N65">
        <f t="shared" si="43"/>
        <v>1.2187101832686151E-8</v>
      </c>
      <c r="Q65" s="5"/>
    </row>
    <row r="66" spans="1:17">
      <c r="A66" s="1">
        <v>45</v>
      </c>
      <c r="B66" s="1">
        <v>37</v>
      </c>
      <c r="C66" s="1">
        <f t="shared" si="0"/>
        <v>2.6529400203960895E-6</v>
      </c>
      <c r="D66">
        <f t="shared" si="1"/>
        <v>1.064207090938278E-37</v>
      </c>
      <c r="E66">
        <f t="shared" si="3"/>
        <v>3.3152151480299532E-12</v>
      </c>
      <c r="F66">
        <f t="shared" si="19"/>
        <v>5.5833766559492463E-10</v>
      </c>
      <c r="G66">
        <f t="shared" si="21"/>
        <v>8.4604135800475854E-10</v>
      </c>
      <c r="H66">
        <f t="shared" si="23"/>
        <v>2.8863179041468361E-11</v>
      </c>
      <c r="I66">
        <f t="shared" si="25"/>
        <v>3.4574900468139916E-11</v>
      </c>
      <c r="J66">
        <f t="shared" si="27"/>
        <v>1.5433982127051594E-12</v>
      </c>
      <c r="K66">
        <f t="shared" si="29"/>
        <v>1.4278169687610796E-14</v>
      </c>
      <c r="L66">
        <f t="shared" si="31"/>
        <v>4.9460424035010788E-15</v>
      </c>
      <c r="M66">
        <f t="shared" ref="M66:N66" si="44">(1-M45)*(1 - M46)*(1 - M47)*(1 - M48)*(1-M49)*(1-M50)*(1-M51)*(1-M52)*M53</f>
        <v>5.6532061424297893E-11</v>
      </c>
      <c r="N66">
        <f t="shared" si="44"/>
        <v>8.5912519243029021E-9</v>
      </c>
      <c r="Q66" s="5"/>
    </row>
    <row r="67" spans="1:17">
      <c r="A67" s="1">
        <v>46</v>
      </c>
      <c r="B67" s="1">
        <v>27</v>
      </c>
      <c r="C67" s="1">
        <f t="shared" si="0"/>
        <v>1.9359292040728224E-6</v>
      </c>
      <c r="D67">
        <f t="shared" si="1"/>
        <v>1.542684306479339E-38</v>
      </c>
      <c r="E67">
        <f t="shared" si="3"/>
        <v>1.9474181451604638E-12</v>
      </c>
      <c r="F67">
        <f t="shared" si="19"/>
        <v>3.7389220438303239E-10</v>
      </c>
      <c r="G67">
        <f t="shared" si="21"/>
        <v>5.7332766861497714E-10</v>
      </c>
      <c r="H67">
        <f t="shared" si="23"/>
        <v>1.7906535865302526E-11</v>
      </c>
      <c r="I67">
        <f t="shared" si="25"/>
        <v>2.1461523364106316E-11</v>
      </c>
      <c r="J67">
        <f t="shared" si="27"/>
        <v>8.7879519698352041E-13</v>
      </c>
      <c r="K67">
        <f t="shared" si="29"/>
        <v>7.161771256963688E-15</v>
      </c>
      <c r="L67">
        <f t="shared" si="31"/>
        <v>2.4073632988273148E-15</v>
      </c>
      <c r="M67">
        <f t="shared" si="33"/>
        <v>2.3152437753207483E-15</v>
      </c>
      <c r="N67">
        <f t="shared" ref="N67" si="45">(1-N45)*(1 - N46)*(1 - N47)*(1 - N48)*(1-N49)*(1-N50)*(1-N51)*(1-N52)*(1-N53)*N54</f>
        <v>6.0563709818438436E-9</v>
      </c>
      <c r="Q67" s="5"/>
    </row>
    <row r="68" spans="1:17">
      <c r="A68" s="1">
        <v>47</v>
      </c>
      <c r="B68" s="1">
        <v>47</v>
      </c>
      <c r="C68" s="1">
        <f t="shared" si="0"/>
        <v>3.369950836719357E-6</v>
      </c>
      <c r="D68">
        <f t="shared" si="1"/>
        <v>2.2362892426880724E-39</v>
      </c>
      <c r="E68">
        <f t="shared" si="3"/>
        <v>1.1439491142388919E-12</v>
      </c>
      <c r="F68">
        <f t="shared" si="19"/>
        <v>2.5037784321687729E-10</v>
      </c>
      <c r="G68">
        <f t="shared" si="21"/>
        <v>3.885207413201143E-10</v>
      </c>
      <c r="H68">
        <f t="shared" si="23"/>
        <v>1.1109102924341407E-11</v>
      </c>
      <c r="I68">
        <f t="shared" si="25"/>
        <v>1.3321715431473543E-11</v>
      </c>
      <c r="J68">
        <f t="shared" si="27"/>
        <v>5.0037701993169014E-13</v>
      </c>
      <c r="K68">
        <f t="shared" si="29"/>
        <v>3.5922648812317002E-15</v>
      </c>
      <c r="L68">
        <f t="shared" si="31"/>
        <v>1.1717242958609563E-15</v>
      </c>
      <c r="M68">
        <f t="shared" si="33"/>
        <v>1.1250648231979509E-15</v>
      </c>
      <c r="N68">
        <f t="shared" si="35"/>
        <v>4.5332818539752286E-11</v>
      </c>
    </row>
    <row r="69" spans="1:17">
      <c r="A69" s="1">
        <v>48</v>
      </c>
      <c r="B69" s="1">
        <v>65</v>
      </c>
      <c r="C69" s="1">
        <f t="shared" si="0"/>
        <v>4.6605703061012386E-6</v>
      </c>
      <c r="D69">
        <f t="shared" si="1"/>
        <v>3.2417452851228384E-40</v>
      </c>
      <c r="E69">
        <f t="shared" si="3"/>
        <v>6.7197667805447975E-13</v>
      </c>
      <c r="F69">
        <f t="shared" si="19"/>
        <v>1.6766614451718713E-10</v>
      </c>
      <c r="G69">
        <f t="shared" si="21"/>
        <v>2.6328463581844296E-10</v>
      </c>
      <c r="H69">
        <f t="shared" si="23"/>
        <v>6.892018015765203E-12</v>
      </c>
      <c r="I69">
        <f t="shared" si="25"/>
        <v>8.2691288510288031E-12</v>
      </c>
      <c r="J69">
        <f t="shared" si="27"/>
        <v>2.849095704381896E-13</v>
      </c>
      <c r="K69">
        <f t="shared" si="29"/>
        <v>1.8018401473494629E-15</v>
      </c>
      <c r="L69">
        <f t="shared" si="31"/>
        <v>5.7030769978907843E-16</v>
      </c>
      <c r="M69">
        <f t="shared" si="33"/>
        <v>5.4671169830575599E-16</v>
      </c>
      <c r="N69">
        <f t="shared" si="35"/>
        <v>3.1957201523974746E-11</v>
      </c>
    </row>
    <row r="70" spans="1:17">
      <c r="A70" s="1">
        <v>49</v>
      </c>
      <c r="B70" s="1">
        <v>46</v>
      </c>
      <c r="C70" s="1">
        <f t="shared" si="0"/>
        <v>3.2982497550870303E-6</v>
      </c>
      <c r="D70">
        <f t="shared" si="1"/>
        <v>4.6992635357777742E-41</v>
      </c>
      <c r="E70">
        <f t="shared" si="3"/>
        <v>3.9473141788266279E-13</v>
      </c>
      <c r="F70">
        <f t="shared" si="19"/>
        <v>1.1227805007053969E-10</v>
      </c>
      <c r="G70">
        <f t="shared" si="21"/>
        <v>1.7841724285431704E-10</v>
      </c>
      <c r="H70">
        <f t="shared" si="23"/>
        <v>4.2757648977717184E-12</v>
      </c>
      <c r="I70">
        <f t="shared" si="25"/>
        <v>5.1328593758554304E-12</v>
      </c>
      <c r="J70">
        <f t="shared" si="27"/>
        <v>1.6222460283718716E-13</v>
      </c>
      <c r="K70">
        <f t="shared" si="29"/>
        <v>9.0378299594854599E-16</v>
      </c>
      <c r="L70">
        <f t="shared" si="31"/>
        <v>2.7758310857565913E-16</v>
      </c>
      <c r="M70">
        <f t="shared" si="33"/>
        <v>2.6566796410430022E-16</v>
      </c>
      <c r="N70">
        <f t="shared" si="35"/>
        <v>2.252811014493595E-11</v>
      </c>
    </row>
    <row r="71" spans="1:17">
      <c r="A71" s="1">
        <v>50</v>
      </c>
      <c r="B71" s="1">
        <v>65</v>
      </c>
      <c r="C71" s="1">
        <f t="shared" si="0"/>
        <v>4.6605703061012386E-6</v>
      </c>
      <c r="D71">
        <f t="shared" si="1"/>
        <v>6.8120952870773871E-42</v>
      </c>
      <c r="E71">
        <f t="shared" si="3"/>
        <v>2.318724702094869E-13</v>
      </c>
      <c r="F71">
        <f t="shared" si="19"/>
        <v>7.5187275069418443E-11</v>
      </c>
      <c r="G71">
        <f t="shared" si="21"/>
        <v>1.2090607736673135E-10</v>
      </c>
      <c r="H71">
        <f t="shared" si="23"/>
        <v>2.6526578165055729E-12</v>
      </c>
      <c r="I71">
        <f t="shared" si="25"/>
        <v>3.1860968485246338E-12</v>
      </c>
      <c r="J71">
        <f t="shared" si="27"/>
        <v>9.2369033884007356E-14</v>
      </c>
      <c r="K71">
        <f t="shared" si="29"/>
        <v>4.5332750797416247E-16</v>
      </c>
      <c r="L71">
        <f t="shared" si="31"/>
        <v>1.3510668397958344E-16</v>
      </c>
      <c r="M71">
        <f t="shared" si="33"/>
        <v>1.2909814692103255E-16</v>
      </c>
      <c r="N71">
        <f t="shared" si="35"/>
        <v>1.5881107309149726E-11</v>
      </c>
    </row>
    <row r="72" spans="1:17">
      <c r="A72" s="1">
        <v>51</v>
      </c>
      <c r="B72" s="1">
        <v>59</v>
      </c>
      <c r="C72" s="1">
        <f t="shared" si="0"/>
        <v>4.2303638163072784E-6</v>
      </c>
      <c r="D72">
        <f t="shared" si="1"/>
        <v>9.8748754665323368E-43</v>
      </c>
      <c r="E72">
        <f t="shared" si="3"/>
        <v>1.3620613917545183E-13</v>
      </c>
      <c r="F72">
        <f t="shared" si="19"/>
        <v>5.0349345475921295E-11</v>
      </c>
      <c r="G72">
        <f t="shared" si="21"/>
        <v>8.1933109773175231E-11</v>
      </c>
      <c r="H72">
        <f t="shared" si="23"/>
        <v>1.6456923286720415E-12</v>
      </c>
      <c r="I72">
        <f t="shared" si="25"/>
        <v>1.9776916499854096E-12</v>
      </c>
      <c r="J72">
        <f t="shared" si="27"/>
        <v>5.2593985569672642E-14</v>
      </c>
      <c r="K72">
        <f t="shared" si="29"/>
        <v>2.2738404064615101E-16</v>
      </c>
      <c r="L72">
        <f t="shared" si="31"/>
        <v>6.5759822885561859E-17</v>
      </c>
      <c r="M72">
        <f t="shared" si="33"/>
        <v>6.2733689380407863E-17</v>
      </c>
      <c r="N72">
        <f t="shared" si="35"/>
        <v>1.1195327426141093E-11</v>
      </c>
    </row>
    <row r="73" spans="1:17">
      <c r="A73" s="1">
        <v>52</v>
      </c>
      <c r="B73" s="1">
        <v>41</v>
      </c>
      <c r="C73" s="1">
        <f t="shared" si="0"/>
        <v>2.9397443469253968E-6</v>
      </c>
      <c r="D73">
        <f t="shared" si="1"/>
        <v>1.4314709552654925E-43</v>
      </c>
      <c r="E73">
        <f t="shared" si="3"/>
        <v>8.0009982782007327E-14</v>
      </c>
      <c r="F73">
        <f t="shared" si="19"/>
        <v>3.3716564239269554E-11</v>
      </c>
      <c r="G73">
        <f t="shared" si="21"/>
        <v>5.5522721630785032E-11</v>
      </c>
      <c r="H73">
        <f t="shared" si="23"/>
        <v>1.0209772341529287E-12</v>
      </c>
      <c r="I73">
        <f t="shared" si="25"/>
        <v>1.2276036945434274E-12</v>
      </c>
      <c r="J73">
        <f t="shared" si="27"/>
        <v>2.9946478833767018E-14</v>
      </c>
      <c r="K73">
        <f t="shared" si="29"/>
        <v>1.1405330810747385E-16</v>
      </c>
      <c r="L73">
        <f t="shared" si="31"/>
        <v>3.2006960563060941E-17</v>
      </c>
      <c r="M73">
        <f t="shared" si="33"/>
        <v>3.0484680664586094E-17</v>
      </c>
      <c r="N73">
        <f t="shared" si="35"/>
        <v>7.8921043563691788E-12</v>
      </c>
    </row>
    <row r="74" spans="1:17">
      <c r="A74" s="1">
        <v>53</v>
      </c>
      <c r="B74" s="1">
        <v>46</v>
      </c>
      <c r="C74" s="1">
        <f t="shared" si="0"/>
        <v>3.2982497550870303E-6</v>
      </c>
      <c r="D74">
        <f t="shared" si="1"/>
        <v>2.0750733543055671E-44</v>
      </c>
      <c r="E74">
        <f t="shared" si="3"/>
        <v>4.6999330452579595E-14</v>
      </c>
      <c r="F74">
        <f t="shared" si="19"/>
        <v>2.2578380977056566E-11</v>
      </c>
      <c r="G74">
        <f t="shared" si="21"/>
        <v>3.7625480417184644E-11</v>
      </c>
      <c r="H74">
        <f t="shared" si="23"/>
        <v>6.3340789435392446E-13</v>
      </c>
      <c r="I74">
        <f t="shared" si="25"/>
        <v>7.6200495201958834E-13</v>
      </c>
      <c r="J74">
        <f t="shared" si="27"/>
        <v>1.705121954207582E-14</v>
      </c>
      <c r="K74">
        <f t="shared" si="29"/>
        <v>5.7207871991778455E-17</v>
      </c>
      <c r="L74">
        <f t="shared" si="31"/>
        <v>1.5578593121640906E-17</v>
      </c>
      <c r="M74">
        <f t="shared" si="33"/>
        <v>1.4813663350589118E-17</v>
      </c>
      <c r="N74">
        <f t="shared" si="35"/>
        <v>5.5635095608177692E-12</v>
      </c>
    </row>
    <row r="75" spans="1:17">
      <c r="A75" s="1">
        <v>54</v>
      </c>
      <c r="B75" s="1">
        <v>32</v>
      </c>
      <c r="C75" s="1">
        <f t="shared" si="0"/>
        <v>2.294434612234456E-6</v>
      </c>
      <c r="D75">
        <f t="shared" si="1"/>
        <v>3.0080452627488665E-45</v>
      </c>
      <c r="E75">
        <f t="shared" si="3"/>
        <v>2.7608268195847213E-14</v>
      </c>
      <c r="F75">
        <f t="shared" si="19"/>
        <v>1.5119668894120802E-11</v>
      </c>
      <c r="G75">
        <f t="shared" si="21"/>
        <v>2.5497251126086933E-11</v>
      </c>
      <c r="H75">
        <f t="shared" si="23"/>
        <v>3.9296229848135576E-13</v>
      </c>
      <c r="I75">
        <f t="shared" si="25"/>
        <v>4.729959265219808E-13</v>
      </c>
      <c r="J75">
        <f t="shared" si="27"/>
        <v>9.7087904553316447E-15</v>
      </c>
      <c r="K75">
        <f t="shared" si="29"/>
        <v>2.8694832899925759E-17</v>
      </c>
      <c r="L75">
        <f t="shared" si="31"/>
        <v>7.582493288342022E-18</v>
      </c>
      <c r="M75">
        <f t="shared" si="33"/>
        <v>7.1985212598770931E-18</v>
      </c>
      <c r="N75">
        <f t="shared" si="35"/>
        <v>3.9219753358090065E-12</v>
      </c>
    </row>
    <row r="76" spans="1:17">
      <c r="A76" s="1">
        <v>55</v>
      </c>
      <c r="B76" s="1">
        <v>23</v>
      </c>
      <c r="C76" s="1">
        <f t="shared" si="0"/>
        <v>1.6491248775435152E-6</v>
      </c>
      <c r="D76">
        <f t="shared" si="1"/>
        <v>4.3604898515859749E-46</v>
      </c>
      <c r="E76">
        <f t="shared" ref="E76:N76" si="46">E63</f>
        <v>1.6355703756784563E-11</v>
      </c>
      <c r="F76">
        <f t="shared" si="46"/>
        <v>1.8592957434530494E-9</v>
      </c>
      <c r="G76">
        <f t="shared" si="46"/>
        <v>2.7186773631110439E-9</v>
      </c>
      <c r="H76">
        <f t="shared" si="46"/>
        <v>1.2087651286955656E-10</v>
      </c>
      <c r="I76">
        <f t="shared" si="46"/>
        <v>1.4456465292992178E-10</v>
      </c>
      <c r="J76">
        <f t="shared" si="46"/>
        <v>1.2641122387458744E-8</v>
      </c>
      <c r="K76">
        <f t="shared" si="46"/>
        <v>8.8912727260791565E-10</v>
      </c>
      <c r="L76">
        <f t="shared" si="46"/>
        <v>4.9837922670915341E-10</v>
      </c>
      <c r="M76">
        <f t="shared" si="46"/>
        <v>4.9266573736515136E-10</v>
      </c>
      <c r="N76">
        <f t="shared" si="46"/>
        <v>2.4523836906563544E-8</v>
      </c>
    </row>
    <row r="77" spans="1:17">
      <c r="A77" s="1">
        <v>56</v>
      </c>
      <c r="B77" s="1">
        <v>25</v>
      </c>
      <c r="C77" s="1">
        <f t="shared" si="0"/>
        <v>1.7925270408081688E-6</v>
      </c>
      <c r="D77">
        <f t="shared" si="1"/>
        <v>6.3210058642564046E-47</v>
      </c>
      <c r="E77">
        <f t="shared" si="3"/>
        <v>9.5265171453734686E-15</v>
      </c>
      <c r="F77">
        <f t="shared" ref="F77:N77" si="47">(1-F63)*F64</f>
        <v>1.2450820098020464E-9</v>
      </c>
      <c r="G77">
        <f t="shared" si="47"/>
        <v>1.8423365894867024E-9</v>
      </c>
      <c r="H77">
        <f t="shared" si="47"/>
        <v>7.4991033025157315E-11</v>
      </c>
      <c r="I77">
        <f t="shared" si="47"/>
        <v>8.9734970571784511E-11</v>
      </c>
      <c r="J77">
        <f t="shared" si="47"/>
        <v>4.7605663689242458E-12</v>
      </c>
      <c r="K77">
        <f t="shared" si="47"/>
        <v>4.4597635920701303E-10</v>
      </c>
      <c r="L77">
        <f t="shared" si="47"/>
        <v>2.4257371049471336E-10</v>
      </c>
      <c r="M77">
        <f t="shared" si="47"/>
        <v>2.3940498018674768E-10</v>
      </c>
      <c r="N77">
        <f t="shared" si="47"/>
        <v>1.7287986605926317E-8</v>
      </c>
    </row>
    <row r="78" spans="1:17">
      <c r="A78" s="1">
        <v>57</v>
      </c>
      <c r="B78" s="1">
        <v>20</v>
      </c>
      <c r="C78" s="1">
        <f t="shared" si="0"/>
        <v>1.434021632646535E-6</v>
      </c>
      <c r="D78">
        <f t="shared" si="1"/>
        <v>9.1629877596049398E-48</v>
      </c>
      <c r="E78">
        <f t="shared" si="3"/>
        <v>5.596050790280394E-15</v>
      </c>
      <c r="F78">
        <f t="shared" si="19"/>
        <v>4.5403646324890211E-12</v>
      </c>
      <c r="G78">
        <f t="shared" ref="G78:N78" si="48">(1-G63)*(1 - G64)*G65</f>
        <v>1.2484762473072236E-9</v>
      </c>
      <c r="H78">
        <f t="shared" si="48"/>
        <v>4.6523968146789818E-11</v>
      </c>
      <c r="I78">
        <f t="shared" si="48"/>
        <v>5.5700787023394672E-11</v>
      </c>
      <c r="J78">
        <f t="shared" si="48"/>
        <v>2.7106179244430607E-12</v>
      </c>
      <c r="K78">
        <f t="shared" si="48"/>
        <v>2.8465881140478729E-14</v>
      </c>
      <c r="L78">
        <f t="shared" si="48"/>
        <v>1.1806672890806901E-10</v>
      </c>
      <c r="M78">
        <f t="shared" si="48"/>
        <v>1.1633596619440507E-10</v>
      </c>
      <c r="N78">
        <f t="shared" si="48"/>
        <v>1.21871013231212E-8</v>
      </c>
    </row>
    <row r="79" spans="1:17">
      <c r="A79" s="1">
        <v>58</v>
      </c>
      <c r="B79" s="1">
        <v>34</v>
      </c>
      <c r="C79" s="1">
        <f t="shared" si="0"/>
        <v>2.4378367754991094E-6</v>
      </c>
      <c r="D79">
        <f t="shared" si="1"/>
        <v>1.3282750639015105E-48</v>
      </c>
      <c r="E79">
        <f t="shared" si="3"/>
        <v>3.2872228086637387E-15</v>
      </c>
      <c r="F79">
        <f t="shared" si="19"/>
        <v>3.0404664520263524E-12</v>
      </c>
      <c r="G79">
        <f t="shared" si="21"/>
        <v>5.3769821099632043E-12</v>
      </c>
      <c r="H79">
        <f t="shared" ref="H79:N79" si="49">(1-H63)*(1 - H64)*(1 - H65)*H66</f>
        <v>2.8863179034472171E-11</v>
      </c>
      <c r="I79">
        <f t="shared" si="49"/>
        <v>3.4574900458113181E-11</v>
      </c>
      <c r="J79">
        <f t="shared" si="49"/>
        <v>1.5433981931833427E-12</v>
      </c>
      <c r="K79">
        <f t="shared" si="49"/>
        <v>1.4278169668547552E-14</v>
      </c>
      <c r="L79">
        <f t="shared" si="49"/>
        <v>4.9460423992523308E-15</v>
      </c>
      <c r="M79">
        <f t="shared" si="49"/>
        <v>5.6532061376335718E-11</v>
      </c>
      <c r="N79">
        <f t="shared" si="49"/>
        <v>8.5912514603845351E-9</v>
      </c>
    </row>
    <row r="80" spans="1:17">
      <c r="A80" s="1">
        <v>59</v>
      </c>
      <c r="B80" s="1">
        <v>24</v>
      </c>
      <c r="C80" s="1">
        <f t="shared" si="0"/>
        <v>1.7208259591758419E-6</v>
      </c>
      <c r="D80">
        <f t="shared" si="1"/>
        <v>1.9254796488548724E-49</v>
      </c>
      <c r="E80">
        <f t="shared" si="3"/>
        <v>1.9309749319229611E-15</v>
      </c>
      <c r="F80">
        <f t="shared" si="19"/>
        <v>2.0360559105205461E-12</v>
      </c>
      <c r="G80">
        <f t="shared" si="21"/>
        <v>3.6437611330961737E-12</v>
      </c>
      <c r="H80">
        <f t="shared" si="23"/>
        <v>3.6115027771574761E-14</v>
      </c>
      <c r="I80">
        <f t="shared" ref="I80:N80" si="50">(1-I63)*(1 - I64)*(1 - I65)*(1 - I66)*I67</f>
        <v>2.1461523357140435E-11</v>
      </c>
      <c r="J80">
        <f t="shared" si="50"/>
        <v>8.787951858666408E-13</v>
      </c>
      <c r="K80">
        <f t="shared" si="50"/>
        <v>7.1617712474016746E-15</v>
      </c>
      <c r="L80">
        <f t="shared" si="50"/>
        <v>2.4073632967593301E-15</v>
      </c>
      <c r="M80">
        <f t="shared" si="50"/>
        <v>2.3152437732255945E-15</v>
      </c>
      <c r="N80">
        <f t="shared" si="50"/>
        <v>6.0563706027745156E-9</v>
      </c>
    </row>
    <row r="81" spans="1:14">
      <c r="A81" s="1">
        <v>60</v>
      </c>
      <c r="B81" s="1">
        <v>24</v>
      </c>
      <c r="C81" s="1">
        <f t="shared" si="0"/>
        <v>1.7208259591758419E-6</v>
      </c>
      <c r="D81">
        <f t="shared" si="1"/>
        <v>2.7911928627677566E-50</v>
      </c>
      <c r="E81">
        <f t="shared" si="3"/>
        <v>1.1342900693824867E-15</v>
      </c>
      <c r="F81">
        <f t="shared" si="19"/>
        <v>1.3634498969731502E-12</v>
      </c>
      <c r="G81">
        <f t="shared" si="21"/>
        <v>2.4692280769282986E-12</v>
      </c>
      <c r="H81">
        <f t="shared" si="23"/>
        <v>2.2405537489095687E-14</v>
      </c>
      <c r="I81">
        <f t="shared" si="25"/>
        <v>2.7055467454537525E-14</v>
      </c>
      <c r="J81">
        <f t="shared" ref="J81:N81" si="51">(1-J63)*(1 - J64)*(1 - J65)*(1 - J66)*(1-J67)*J68</f>
        <v>5.0037701360141262E-13</v>
      </c>
      <c r="K81">
        <f t="shared" si="51"/>
        <v>3.5922648764354748E-15</v>
      </c>
      <c r="L81">
        <f t="shared" si="51"/>
        <v>1.1717242948544134E-15</v>
      </c>
      <c r="M81">
        <f t="shared" si="51"/>
        <v>1.1250648221798336E-15</v>
      </c>
      <c r="N81">
        <f t="shared" si="51"/>
        <v>4.533281542781083E-11</v>
      </c>
    </row>
    <row r="82" spans="1:14">
      <c r="A82" s="1">
        <v>61</v>
      </c>
      <c r="B82" s="1">
        <v>26</v>
      </c>
      <c r="C82" s="1">
        <f t="shared" si="0"/>
        <v>1.8642281224404955E-6</v>
      </c>
      <c r="D82">
        <f t="shared" si="1"/>
        <v>4.0461386344950527E-51</v>
      </c>
      <c r="E82">
        <f t="shared" si="3"/>
        <v>6.6630277805753385E-16</v>
      </c>
      <c r="F82">
        <f t="shared" si="19"/>
        <v>9.1303760960120991E-13</v>
      </c>
      <c r="G82">
        <f t="shared" si="21"/>
        <v>1.6732950029329212E-12</v>
      </c>
      <c r="H82">
        <f t="shared" si="23"/>
        <v>1.390025541030846E-14</v>
      </c>
      <c r="I82">
        <f t="shared" si="25"/>
        <v>1.6794019333112297E-14</v>
      </c>
      <c r="J82">
        <f t="shared" si="27"/>
        <v>1.8837917880083108E-16</v>
      </c>
      <c r="K82">
        <f t="shared" ref="K82:N82" si="52">(1-K63)*(1 - K64)*(1 - K65)*(1 - K66)*(1-K67)*(1-K68)*K69</f>
        <v>1.8018401449437231E-15</v>
      </c>
      <c r="L82">
        <f t="shared" si="52"/>
        <v>5.703076992991679E-16</v>
      </c>
      <c r="M82">
        <f t="shared" si="52"/>
        <v>5.4671169781101359E-16</v>
      </c>
      <c r="N82">
        <f t="shared" si="52"/>
        <v>3.1957199328774499E-11</v>
      </c>
    </row>
    <row r="83" spans="1:14">
      <c r="A83" s="1">
        <v>62</v>
      </c>
      <c r="B83" s="1">
        <v>20</v>
      </c>
      <c r="C83" s="1">
        <f t="shared" si="0"/>
        <v>1.434021632646535E-6</v>
      </c>
      <c r="D83">
        <f t="shared" si="1"/>
        <v>5.8653194725210481E-52</v>
      </c>
      <c r="E83">
        <f t="shared" si="3"/>
        <v>3.913984650230438E-16</v>
      </c>
      <c r="F83">
        <f t="shared" si="19"/>
        <v>6.114179027751304E-13</v>
      </c>
      <c r="G83">
        <f t="shared" si="21"/>
        <v>1.1339236715319384E-12</v>
      </c>
      <c r="H83">
        <f t="shared" si="23"/>
        <v>8.6236315716971457E-15</v>
      </c>
      <c r="I83">
        <f t="shared" si="25"/>
        <v>1.0424476525303881E-14</v>
      </c>
      <c r="J83">
        <f t="shared" si="27"/>
        <v>1.0726118261580177E-16</v>
      </c>
      <c r="K83">
        <f t="shared" si="29"/>
        <v>1.1497064142533764E-19</v>
      </c>
      <c r="L83">
        <f t="shared" ref="L83:N83" si="53">(1-L63)*(1 - L64)*(1 - L65)*(1 - L66)*(1-L67)*(1-L68)*(1-L69)*L70</f>
        <v>2.7758310833720718E-16</v>
      </c>
      <c r="M83">
        <f t="shared" si="53"/>
        <v>2.6566796386388593E-16</v>
      </c>
      <c r="N83">
        <f t="shared" si="53"/>
        <v>2.2528108596717779E-11</v>
      </c>
    </row>
    <row r="84" spans="1:14">
      <c r="A84" s="1">
        <v>63</v>
      </c>
      <c r="B84" s="1">
        <v>27</v>
      </c>
      <c r="C84" s="1">
        <f t="shared" si="0"/>
        <v>1.9359292040728224E-6</v>
      </c>
      <c r="D84">
        <f t="shared" si="1"/>
        <v>8.5024206094776711E-53</v>
      </c>
      <c r="E84">
        <f t="shared" si="3"/>
        <v>2.2991463260741044E-16</v>
      </c>
      <c r="F84">
        <f t="shared" si="19"/>
        <v>4.0943751703417629E-13</v>
      </c>
      <c r="G84">
        <f t="shared" si="21"/>
        <v>7.684137528689051E-13</v>
      </c>
      <c r="H84">
        <f t="shared" si="23"/>
        <v>5.3500471242579501E-15</v>
      </c>
      <c r="I84">
        <f t="shared" si="25"/>
        <v>6.4707386999579452E-15</v>
      </c>
      <c r="J84">
        <f t="shared" si="27"/>
        <v>6.107342313188604E-17</v>
      </c>
      <c r="K84">
        <f t="shared" si="29"/>
        <v>5.7667996190654786E-20</v>
      </c>
      <c r="L84">
        <f t="shared" si="31"/>
        <v>1.1624284584995528E-20</v>
      </c>
      <c r="M84">
        <f t="shared" ref="M84:N84" si="54">(1-M63)*(1 - M64)*(1 - M65)*(1 - M66)*(1-M67)*(1-M68)*(1-M69)*(1-M70)*M71</f>
        <v>1.290981468042061E-16</v>
      </c>
      <c r="N84">
        <f t="shared" si="54"/>
        <v>1.5881106217381323E-11</v>
      </c>
    </row>
    <row r="85" spans="1:14">
      <c r="A85" s="1">
        <v>64</v>
      </c>
      <c r="B85" s="1">
        <v>38</v>
      </c>
      <c r="C85" s="1">
        <f t="shared" si="0"/>
        <v>2.7246411020284166E-6</v>
      </c>
      <c r="D85">
        <f t="shared" si="1"/>
        <v>1.2325186472647201E-53</v>
      </c>
      <c r="E85">
        <f t="shared" si="3"/>
        <v>1.3505606948123399E-16</v>
      </c>
      <c r="F85">
        <f t="shared" si="19"/>
        <v>2.7418085010959556E-13</v>
      </c>
      <c r="G85">
        <f t="shared" si="21"/>
        <v>5.2072261160256035E-13</v>
      </c>
      <c r="H85">
        <f t="shared" si="23"/>
        <v>3.3191357949151936E-15</v>
      </c>
      <c r="I85">
        <f t="shared" si="25"/>
        <v>4.0165526989771697E-15</v>
      </c>
      <c r="J85">
        <f t="shared" si="27"/>
        <v>3.4774584076764543E-17</v>
      </c>
      <c r="K85">
        <f t="shared" si="29"/>
        <v>2.8925626085203925E-20</v>
      </c>
      <c r="L85">
        <f t="shared" si="31"/>
        <v>5.657831818270266E-21</v>
      </c>
      <c r="M85">
        <f t="shared" si="33"/>
        <v>5.2850791968323714E-21</v>
      </c>
      <c r="N85">
        <f t="shared" ref="N85" si="55">(1-N63)*(1 - N64)*(1 - N65)*(1 - N66)*(1-N67)*(1-N68)*(1-N69)*(1-N70)*(1-N71)*N72</f>
        <v>1.1195326656325231E-11</v>
      </c>
    </row>
    <row r="86" spans="1:14">
      <c r="A86" s="1">
        <v>65</v>
      </c>
      <c r="B86" s="1">
        <v>26</v>
      </c>
      <c r="C86" s="1">
        <f t="shared" ref="C86:C149" si="56">B86/SUM(B$22:B$254)</f>
        <v>1.8642281224404955E-6</v>
      </c>
      <c r="D86">
        <f t="shared" ref="D86:D149" si="57">D$19*(1-D$19)^(A86-1)</f>
        <v>1.7866702738299121E-54</v>
      </c>
      <c r="E86">
        <f t="shared" si="3"/>
        <v>7.9334410763084253E-17</v>
      </c>
      <c r="F86">
        <f t="shared" si="19"/>
        <v>1.8360588719705814E-13</v>
      </c>
      <c r="G86">
        <f t="shared" si="21"/>
        <v>3.5287244303193865E-13</v>
      </c>
      <c r="H86">
        <f t="shared" si="23"/>
        <v>2.0591711005938704E-15</v>
      </c>
      <c r="I86">
        <f t="shared" si="25"/>
        <v>2.4931767966098882E-15</v>
      </c>
      <c r="J86">
        <f t="shared" si="27"/>
        <v>1.98002934124158E-17</v>
      </c>
      <c r="K86">
        <f t="shared" si="29"/>
        <v>1.4508772624158177E-20</v>
      </c>
      <c r="L86">
        <f t="shared" si="31"/>
        <v>2.7538091182962668E-21</v>
      </c>
      <c r="M86">
        <f t="shared" si="33"/>
        <v>2.5682205716534656E-21</v>
      </c>
      <c r="N86">
        <f t="shared" si="35"/>
        <v>8.3795572483662797E-14</v>
      </c>
    </row>
    <row r="87" spans="1:14">
      <c r="A87" s="1">
        <v>66</v>
      </c>
      <c r="B87" s="1">
        <v>32</v>
      </c>
      <c r="C87" s="1">
        <f t="shared" si="56"/>
        <v>2.294434612234456E-6</v>
      </c>
      <c r="D87">
        <f t="shared" si="57"/>
        <v>2.5899735265440047E-55</v>
      </c>
      <c r="E87">
        <f t="shared" ref="E87:E150" si="58">(1-E$9)*E$19*(1-E$19)^(A87-2)</f>
        <v>4.6602487065568867E-17</v>
      </c>
      <c r="F87">
        <f t="shared" si="19"/>
        <v>1.2295213834206079E-13</v>
      </c>
      <c r="G87">
        <f t="shared" si="21"/>
        <v>2.391272402558302E-13</v>
      </c>
      <c r="H87">
        <f t="shared" si="23"/>
        <v>1.2774968797651468E-15</v>
      </c>
      <c r="I87">
        <f t="shared" si="25"/>
        <v>1.5475784845887507E-15</v>
      </c>
      <c r="J87">
        <f t="shared" si="27"/>
        <v>1.1274085071795727E-17</v>
      </c>
      <c r="K87">
        <f t="shared" si="29"/>
        <v>7.2774391274870031E-21</v>
      </c>
      <c r="L87">
        <f t="shared" si="31"/>
        <v>1.3403481940773044E-21</v>
      </c>
      <c r="M87">
        <f t="shared" si="33"/>
        <v>1.2479958500181496E-21</v>
      </c>
      <c r="N87">
        <f t="shared" si="35"/>
        <v>5.9071376608295881E-14</v>
      </c>
    </row>
    <row r="88" spans="1:14">
      <c r="A88" s="1">
        <v>67</v>
      </c>
      <c r="B88" s="1">
        <v>29</v>
      </c>
      <c r="C88" s="1">
        <f t="shared" si="56"/>
        <v>2.0793313673374758E-6</v>
      </c>
      <c r="D88">
        <f t="shared" si="57"/>
        <v>3.75444924922805E-56</v>
      </c>
      <c r="E88">
        <f t="shared" si="58"/>
        <v>2.7375155116259939E-17</v>
      </c>
      <c r="F88">
        <f t="shared" si="19"/>
        <v>8.2335204789269294E-14</v>
      </c>
      <c r="G88">
        <f t="shared" si="21"/>
        <v>1.6204676268017326E-13</v>
      </c>
      <c r="H88">
        <f t="shared" si="23"/>
        <v>7.9255107909149151E-16</v>
      </c>
      <c r="I88">
        <f t="shared" si="25"/>
        <v>9.6062147266035368E-16</v>
      </c>
      <c r="J88">
        <f t="shared" si="27"/>
        <v>6.4193490247162642E-18</v>
      </c>
      <c r="K88">
        <f t="shared" si="29"/>
        <v>3.6502825997903236E-21</v>
      </c>
      <c r="L88">
        <f t="shared" si="31"/>
        <v>6.5238119426293965E-22</v>
      </c>
      <c r="M88">
        <f t="shared" si="33"/>
        <v>6.0644854996227286E-22</v>
      </c>
      <c r="N88">
        <f t="shared" si="35"/>
        <v>4.1642146845878312E-14</v>
      </c>
    </row>
    <row r="89" spans="1:14">
      <c r="A89" s="1">
        <v>68</v>
      </c>
      <c r="B89" s="1">
        <v>19</v>
      </c>
      <c r="C89" s="1">
        <f t="shared" si="56"/>
        <v>1.3623205510142083E-6</v>
      </c>
      <c r="D89">
        <f t="shared" si="57"/>
        <v>5.4424838789137212E-57</v>
      </c>
      <c r="E89">
        <f t="shared" si="58"/>
        <v>1.6080667896219824E-17</v>
      </c>
      <c r="F89">
        <f t="shared" si="19"/>
        <v>5.513597436452108E-14</v>
      </c>
      <c r="G89">
        <f t="shared" si="21"/>
        <v>1.098124716658422E-13</v>
      </c>
      <c r="H89">
        <f t="shared" si="23"/>
        <v>4.9169373555304773E-16</v>
      </c>
      <c r="I89">
        <f t="shared" si="25"/>
        <v>5.962822712551263E-16</v>
      </c>
      <c r="J89">
        <f t="shared" si="27"/>
        <v>3.655111846212287E-18</v>
      </c>
      <c r="K89">
        <f t="shared" si="29"/>
        <v>1.8309411902883415E-21</v>
      </c>
      <c r="L89">
        <f t="shared" si="31"/>
        <v>3.1753034361412573E-22</v>
      </c>
      <c r="M89">
        <f t="shared" si="33"/>
        <v>2.9469636757685912E-22</v>
      </c>
      <c r="N89">
        <f t="shared" si="35"/>
        <v>2.9355476264458072E-14</v>
      </c>
    </row>
    <row r="90" spans="1:14">
      <c r="A90" s="1">
        <v>69</v>
      </c>
      <c r="B90" s="1">
        <v>24</v>
      </c>
      <c r="C90" s="1">
        <f t="shared" si="56"/>
        <v>1.7208259591758419E-6</v>
      </c>
      <c r="D90">
        <f t="shared" si="57"/>
        <v>7.889474275974308E-58</v>
      </c>
      <c r="E90">
        <f t="shared" si="58"/>
        <v>9.4460790775546031E-18</v>
      </c>
      <c r="F90">
        <f t="shared" si="19"/>
        <v>3.6921942161991488E-14</v>
      </c>
      <c r="G90">
        <f t="shared" si="21"/>
        <v>7.4415426349253528E-14</v>
      </c>
      <c r="H90">
        <f t="shared" si="23"/>
        <v>3.0504372015901522E-16</v>
      </c>
      <c r="I90">
        <f t="shared" si="25"/>
        <v>3.7012762792872159E-16</v>
      </c>
      <c r="J90">
        <f t="shared" si="27"/>
        <v>2.0811833967715907E-18</v>
      </c>
      <c r="K90">
        <f t="shared" si="29"/>
        <v>9.1837975571728378E-22</v>
      </c>
      <c r="L90">
        <f t="shared" si="31"/>
        <v>1.5455000849559658E-22</v>
      </c>
      <c r="M90">
        <f t="shared" si="33"/>
        <v>1.4320414991246651E-22</v>
      </c>
      <c r="N90">
        <f t="shared" si="35"/>
        <v>2.0694033617012121E-14</v>
      </c>
    </row>
    <row r="91" spans="1:14">
      <c r="A91" s="1">
        <v>70</v>
      </c>
      <c r="B91" s="1">
        <v>24</v>
      </c>
      <c r="C91" s="1">
        <f t="shared" si="56"/>
        <v>1.7208259591758419E-6</v>
      </c>
      <c r="D91">
        <f t="shared" si="57"/>
        <v>1.1436653876443584E-58</v>
      </c>
      <c r="E91">
        <f t="shared" si="58"/>
        <v>5.5487999948304551E-18</v>
      </c>
      <c r="F91">
        <f t="shared" si="19"/>
        <v>2.4724870263481847E-14</v>
      </c>
      <c r="G91">
        <f t="shared" si="21"/>
        <v>5.0428294662123475E-14</v>
      </c>
      <c r="H91">
        <f t="shared" si="23"/>
        <v>1.892472172820929E-16</v>
      </c>
      <c r="I91">
        <f t="shared" si="25"/>
        <v>2.2974766743908018E-16</v>
      </c>
      <c r="J91">
        <f t="shared" si="27"/>
        <v>1.1850045944520666E-18</v>
      </c>
      <c r="K91">
        <f t="shared" si="29"/>
        <v>4.6064908047566153E-22</v>
      </c>
      <c r="L91">
        <f t="shared" si="31"/>
        <v>7.5223378194733234E-23</v>
      </c>
      <c r="M91">
        <f t="shared" si="33"/>
        <v>6.958833161322793E-23</v>
      </c>
      <c r="N91">
        <f t="shared" si="35"/>
        <v>1.4588181894378593E-14</v>
      </c>
    </row>
    <row r="92" spans="1:14">
      <c r="A92" s="1">
        <v>71</v>
      </c>
      <c r="B92" s="1">
        <v>12</v>
      </c>
      <c r="C92" s="1">
        <f t="shared" si="56"/>
        <v>8.6041297958792093E-7</v>
      </c>
      <c r="D92">
        <f t="shared" si="57"/>
        <v>1.6578677781849959E-59</v>
      </c>
      <c r="E92">
        <f t="shared" si="58"/>
        <v>3.2594668253191411E-18</v>
      </c>
      <c r="F92">
        <f t="shared" si="19"/>
        <v>1.655707077552704E-14</v>
      </c>
      <c r="G92">
        <f t="shared" si="21"/>
        <v>3.4173195361333308E-14</v>
      </c>
      <c r="H92">
        <f t="shared" si="23"/>
        <v>1.1740779069421941E-16</v>
      </c>
      <c r="I92">
        <f t="shared" si="25"/>
        <v>1.4261024228070652E-16</v>
      </c>
      <c r="J92">
        <f t="shared" si="27"/>
        <v>6.7472952698489249E-19</v>
      </c>
      <c r="K92">
        <f t="shared" si="29"/>
        <v>2.3105646005593786E-22</v>
      </c>
      <c r="L92">
        <f t="shared" si="31"/>
        <v>3.6613111070706226E-23</v>
      </c>
      <c r="M92">
        <f t="shared" si="33"/>
        <v>3.3815611486626435E-23</v>
      </c>
      <c r="N92">
        <f t="shared" si="35"/>
        <v>1.0283884472311124E-14</v>
      </c>
    </row>
    <row r="93" spans="1:14">
      <c r="A93" s="1">
        <v>72</v>
      </c>
      <c r="B93" s="1">
        <v>20</v>
      </c>
      <c r="C93" s="1">
        <f t="shared" si="56"/>
        <v>1.434021632646535E-6</v>
      </c>
      <c r="D93">
        <f t="shared" si="57"/>
        <v>2.403260253950043E-60</v>
      </c>
      <c r="E93">
        <f t="shared" si="58"/>
        <v>1.9146705585449131E-18</v>
      </c>
      <c r="F93">
        <f t="shared" si="19"/>
        <v>1.1087483563895823E-14</v>
      </c>
      <c r="G93">
        <f t="shared" si="21"/>
        <v>2.3157778565155179E-14</v>
      </c>
      <c r="H93">
        <f t="shared" si="23"/>
        <v>7.2839059478218099E-17</v>
      </c>
      <c r="I93">
        <f t="shared" si="25"/>
        <v>8.8521818001719443E-17</v>
      </c>
      <c r="J93">
        <f t="shared" si="27"/>
        <v>3.8418410925719999E-19</v>
      </c>
      <c r="K93">
        <f t="shared" si="29"/>
        <v>1.1589535287567326E-22</v>
      </c>
      <c r="L93">
        <f t="shared" si="31"/>
        <v>1.7820522481795781E-23</v>
      </c>
      <c r="M93">
        <f t="shared" si="33"/>
        <v>1.6432289059177512E-23</v>
      </c>
      <c r="N93">
        <f t="shared" si="35"/>
        <v>7.2495860420135527E-15</v>
      </c>
    </row>
    <row r="94" spans="1:14">
      <c r="A94" s="1">
        <v>73</v>
      </c>
      <c r="B94" s="1">
        <v>19</v>
      </c>
      <c r="C94" s="1">
        <f t="shared" si="56"/>
        <v>1.3623205510142083E-6</v>
      </c>
      <c r="D94">
        <f t="shared" si="57"/>
        <v>3.4837879861198066E-61</v>
      </c>
      <c r="E94">
        <f t="shared" ref="E94:N94" si="59">E81</f>
        <v>1.1342900693824867E-15</v>
      </c>
      <c r="F94">
        <f t="shared" si="59"/>
        <v>1.3634498969731502E-12</v>
      </c>
      <c r="G94">
        <f t="shared" si="59"/>
        <v>2.4692280769282986E-12</v>
      </c>
      <c r="H94">
        <f t="shared" si="59"/>
        <v>2.2405537489095687E-14</v>
      </c>
      <c r="I94">
        <f t="shared" si="59"/>
        <v>2.7055467454537525E-14</v>
      </c>
      <c r="J94">
        <f t="shared" si="59"/>
        <v>5.0037701360141262E-13</v>
      </c>
      <c r="K94">
        <f t="shared" si="59"/>
        <v>3.5922648764354748E-15</v>
      </c>
      <c r="L94">
        <f t="shared" si="59"/>
        <v>1.1717242948544134E-15</v>
      </c>
      <c r="M94">
        <f t="shared" si="59"/>
        <v>1.1250648221798336E-15</v>
      </c>
      <c r="N94">
        <f t="shared" si="59"/>
        <v>4.533281542781083E-11</v>
      </c>
    </row>
    <row r="95" spans="1:14">
      <c r="A95" s="1">
        <v>74</v>
      </c>
      <c r="B95" s="1">
        <v>15</v>
      </c>
      <c r="C95" s="1">
        <f t="shared" si="56"/>
        <v>1.0755162244849013E-6</v>
      </c>
      <c r="D95">
        <f t="shared" si="57"/>
        <v>5.0501308430014875E-62</v>
      </c>
      <c r="E95">
        <f t="shared" si="58"/>
        <v>6.6067678618333465E-19</v>
      </c>
      <c r="F95">
        <f t="shared" ref="F95:N95" si="60">(1-F81)*F82</f>
        <v>9.130376095999651E-13</v>
      </c>
      <c r="G95">
        <f t="shared" si="60"/>
        <v>1.6732950029287894E-12</v>
      </c>
      <c r="H95">
        <f t="shared" si="60"/>
        <v>1.3900255410308147E-14</v>
      </c>
      <c r="I95">
        <f t="shared" si="60"/>
        <v>1.6794019333111843E-14</v>
      </c>
      <c r="J95">
        <f t="shared" si="60"/>
        <v>1.8837917880073681E-16</v>
      </c>
      <c r="K95">
        <f t="shared" si="60"/>
        <v>1.8018401449437168E-15</v>
      </c>
      <c r="L95">
        <f t="shared" si="60"/>
        <v>5.7030769929916721E-16</v>
      </c>
      <c r="M95">
        <f t="shared" si="60"/>
        <v>5.46711697811013E-16</v>
      </c>
      <c r="N95">
        <f t="shared" si="60"/>
        <v>3.195719932732579E-11</v>
      </c>
    </row>
    <row r="96" spans="1:14">
      <c r="A96" s="1">
        <v>75</v>
      </c>
      <c r="B96" s="1">
        <v>25</v>
      </c>
      <c r="C96" s="1">
        <f t="shared" si="56"/>
        <v>1.7925270408081688E-6</v>
      </c>
      <c r="D96">
        <f t="shared" si="57"/>
        <v>7.3207157361607123E-63</v>
      </c>
      <c r="E96">
        <f t="shared" si="58"/>
        <v>3.8809365427287238E-19</v>
      </c>
      <c r="F96">
        <f t="shared" si="19"/>
        <v>3.329518562168435E-15</v>
      </c>
      <c r="G96">
        <f t="shared" ref="G96:N96" si="61">(1-G81)*(1 - G82)*G83</f>
        <v>1.1339236715272411E-12</v>
      </c>
      <c r="H96">
        <f t="shared" si="61"/>
        <v>8.6236315716968333E-15</v>
      </c>
      <c r="I96">
        <f t="shared" si="61"/>
        <v>1.0424476525303423E-14</v>
      </c>
      <c r="J96">
        <f t="shared" si="61"/>
        <v>1.0726118261574808E-16</v>
      </c>
      <c r="K96">
        <f t="shared" si="61"/>
        <v>1.1497064142533704E-19</v>
      </c>
      <c r="L96">
        <f t="shared" si="61"/>
        <v>2.7758310833720669E-16</v>
      </c>
      <c r="M96">
        <f t="shared" si="61"/>
        <v>2.6566796386388549E-16</v>
      </c>
      <c r="N96">
        <f t="shared" si="61"/>
        <v>2.252810859497658E-11</v>
      </c>
    </row>
    <row r="97" spans="1:14">
      <c r="A97" s="1">
        <v>76</v>
      </c>
      <c r="B97" s="1">
        <v>26</v>
      </c>
      <c r="C97" s="1">
        <f t="shared" si="56"/>
        <v>1.8642281224404955E-6</v>
      </c>
      <c r="D97">
        <f t="shared" si="57"/>
        <v>1.0612176309043662E-63</v>
      </c>
      <c r="E97">
        <f t="shared" si="58"/>
        <v>2.2797332619626259E-19</v>
      </c>
      <c r="F97">
        <f t="shared" si="19"/>
        <v>2.2296203739307555E-15</v>
      </c>
      <c r="G97">
        <f t="shared" si="21"/>
        <v>4.8836229613760208E-15</v>
      </c>
      <c r="H97">
        <f t="shared" ref="H97:N97" si="62">(1-H81)*(1 - H82)*(1 - H83)*H84</f>
        <v>5.3500471242577095E-15</v>
      </c>
      <c r="I97">
        <f t="shared" si="62"/>
        <v>6.4707386999575941E-15</v>
      </c>
      <c r="J97">
        <f t="shared" si="62"/>
        <v>6.1073423131855459E-17</v>
      </c>
      <c r="K97">
        <f t="shared" si="62"/>
        <v>5.7667996190654473E-20</v>
      </c>
      <c r="L97">
        <f t="shared" si="62"/>
        <v>1.1624284584995504E-20</v>
      </c>
      <c r="M97">
        <f t="shared" si="62"/>
        <v>1.2909814680420585E-16</v>
      </c>
      <c r="N97">
        <f t="shared" si="62"/>
        <v>1.5881106215796099E-11</v>
      </c>
    </row>
    <row r="98" spans="1:14">
      <c r="A98" s="1">
        <v>77</v>
      </c>
      <c r="B98" s="1">
        <v>15</v>
      </c>
      <c r="C98" s="1">
        <f t="shared" si="56"/>
        <v>1.0755162244849013E-6</v>
      </c>
      <c r="D98">
        <f t="shared" si="57"/>
        <v>1.5383507579450053E-64</v>
      </c>
      <c r="E98">
        <f t="shared" si="58"/>
        <v>1.3391571051158089E-19</v>
      </c>
      <c r="F98">
        <f t="shared" si="19"/>
        <v>1.4930708206082187E-15</v>
      </c>
      <c r="G98">
        <f t="shared" si="21"/>
        <v>3.309431791187372E-15</v>
      </c>
      <c r="H98">
        <f t="shared" si="23"/>
        <v>6.6942418295022312E-18</v>
      </c>
      <c r="I98">
        <f t="shared" ref="I98:N98" si="63">(1-I81)*(1 - I82)*(1 - I83)*(1 - I84)*I85</f>
        <v>4.016552698976926E-15</v>
      </c>
      <c r="J98">
        <f t="shared" si="63"/>
        <v>3.4774584076747126E-17</v>
      </c>
      <c r="K98">
        <f t="shared" si="63"/>
        <v>2.8925626085203769E-20</v>
      </c>
      <c r="L98">
        <f t="shared" si="63"/>
        <v>5.6578318182702539E-21</v>
      </c>
      <c r="M98">
        <f t="shared" si="63"/>
        <v>5.2850791968323609E-21</v>
      </c>
      <c r="N98">
        <f t="shared" si="63"/>
        <v>1.1195326655029941E-11</v>
      </c>
    </row>
    <row r="99" spans="1:14">
      <c r="A99" s="1">
        <v>78</v>
      </c>
      <c r="B99" s="1">
        <v>21</v>
      </c>
      <c r="C99" s="1">
        <f t="shared" si="56"/>
        <v>1.5057227142788617E-6</v>
      </c>
      <c r="D99">
        <f t="shared" si="57"/>
        <v>2.2300072912030575E-65</v>
      </c>
      <c r="E99">
        <f t="shared" si="58"/>
        <v>7.8664543001766068E-20</v>
      </c>
      <c r="F99">
        <f t="shared" si="19"/>
        <v>9.9983858302370025E-16</v>
      </c>
      <c r="G99">
        <f t="shared" si="21"/>
        <v>2.24266673884171E-15</v>
      </c>
      <c r="H99">
        <f t="shared" si="23"/>
        <v>4.1530657880328871E-18</v>
      </c>
      <c r="I99">
        <f t="shared" si="25"/>
        <v>5.0634667904496531E-18</v>
      </c>
      <c r="J99">
        <f t="shared" ref="J99:N99" si="64">(1-J81)*(1 - J82)*(1 - J83)*(1 - J84)*(1-J85)*J86</f>
        <v>1.9800293412405884E-17</v>
      </c>
      <c r="K99">
        <f t="shared" si="64"/>
        <v>1.4508772624158099E-20</v>
      </c>
      <c r="L99">
        <f t="shared" si="64"/>
        <v>2.7538091182962611E-21</v>
      </c>
      <c r="M99">
        <f t="shared" si="64"/>
        <v>2.5682205716534603E-21</v>
      </c>
      <c r="N99">
        <f t="shared" si="64"/>
        <v>8.3795572473029596E-14</v>
      </c>
    </row>
    <row r="100" spans="1:14">
      <c r="A100" s="1">
        <v>79</v>
      </c>
      <c r="B100" s="1">
        <v>30</v>
      </c>
      <c r="C100" s="1">
        <f t="shared" si="56"/>
        <v>2.1510324489698025E-6</v>
      </c>
      <c r="D100">
        <f t="shared" si="57"/>
        <v>3.232638910947627E-66</v>
      </c>
      <c r="E100">
        <f t="shared" si="58"/>
        <v>4.6208994464033113E-20</v>
      </c>
      <c r="F100">
        <f t="shared" si="19"/>
        <v>6.6954439019551092E-16</v>
      </c>
      <c r="G100">
        <f t="shared" si="21"/>
        <v>1.5197636388518488E-15</v>
      </c>
      <c r="H100">
        <f t="shared" si="23"/>
        <v>2.5765360557659662E-18</v>
      </c>
      <c r="I100">
        <f t="shared" si="25"/>
        <v>3.1430230992782941E-18</v>
      </c>
      <c r="J100">
        <f t="shared" si="27"/>
        <v>7.4543051828311301E-21</v>
      </c>
      <c r="K100">
        <f t="shared" ref="K100:N100" si="65">(1-K81)*(1 - K82)*(1 - K83)*(1 - K84)*(1-K85)*(1-K86)*K87</f>
        <v>7.277439127486964E-21</v>
      </c>
      <c r="L100">
        <f t="shared" si="65"/>
        <v>1.3403481940773016E-21</v>
      </c>
      <c r="M100">
        <f t="shared" si="65"/>
        <v>1.2479958500181472E-21</v>
      </c>
      <c r="N100">
        <f t="shared" si="65"/>
        <v>5.9071376600795089E-14</v>
      </c>
    </row>
    <row r="101" spans="1:14">
      <c r="A101" s="1">
        <v>80</v>
      </c>
      <c r="B101" s="1">
        <v>10</v>
      </c>
      <c r="C101" s="1">
        <f t="shared" si="56"/>
        <v>7.1701081632326751E-7</v>
      </c>
      <c r="D101">
        <f t="shared" si="57"/>
        <v>4.6860628527071123E-67</v>
      </c>
      <c r="E101">
        <f t="shared" si="58"/>
        <v>2.7144010349479878E-20</v>
      </c>
      <c r="F101">
        <f t="shared" si="19"/>
        <v>4.4836206369088698E-16</v>
      </c>
      <c r="G101">
        <f t="shared" si="21"/>
        <v>1.029881737653591E-15</v>
      </c>
      <c r="H101">
        <f t="shared" si="23"/>
        <v>1.5984668641154388E-18</v>
      </c>
      <c r="I101">
        <f t="shared" si="25"/>
        <v>1.9509546742222591E-18</v>
      </c>
      <c r="J101">
        <f t="shared" si="27"/>
        <v>4.2444053243003093E-21</v>
      </c>
      <c r="K101">
        <f t="shared" si="29"/>
        <v>4.6435409137254381E-25</v>
      </c>
      <c r="L101">
        <f t="shared" ref="L101:N101" si="66">(1-L81)*(1 - L82)*(1 - L83)*(1 - L84)*(1-L85)*(1-L86)*(1-L87)*L88</f>
        <v>6.5238119426293824E-22</v>
      </c>
      <c r="M101">
        <f t="shared" si="66"/>
        <v>6.0644854996227164E-22</v>
      </c>
      <c r="N101">
        <f t="shared" si="66"/>
        <v>4.1642146840588198E-14</v>
      </c>
    </row>
    <row r="102" spans="1:14">
      <c r="A102" s="1">
        <v>81</v>
      </c>
      <c r="B102" s="1">
        <v>12</v>
      </c>
      <c r="C102" s="1">
        <f t="shared" si="56"/>
        <v>8.6041297958792093E-7</v>
      </c>
      <c r="D102">
        <f t="shared" si="57"/>
        <v>6.7929594564845252E-68</v>
      </c>
      <c r="E102">
        <f t="shared" si="58"/>
        <v>1.5944889223377468E-20</v>
      </c>
      <c r="F102">
        <f t="shared" si="19"/>
        <v>3.0024676944638357E-16</v>
      </c>
      <c r="G102">
        <f t="shared" si="21"/>
        <v>6.9790878425916599E-16</v>
      </c>
      <c r="H102">
        <f t="shared" si="23"/>
        <v>9.9167885112923541E-19</v>
      </c>
      <c r="I102">
        <f t="shared" si="25"/>
        <v>1.2110073711337577E-18</v>
      </c>
      <c r="J102">
        <f t="shared" si="27"/>
        <v>2.4167210913823578E-21</v>
      </c>
      <c r="K102">
        <f t="shared" si="29"/>
        <v>2.3291485235190921E-25</v>
      </c>
      <c r="L102">
        <f t="shared" si="31"/>
        <v>2.7319618614130056E-26</v>
      </c>
      <c r="M102">
        <f t="shared" ref="M102:N102" si="67">(1-M81)*(1 - M82)*(1 - M83)*(1 - M84)*(1-M85)*(1-M86)*(1-M87)*(1-M88)*M89</f>
        <v>2.9469636757685851E-22</v>
      </c>
      <c r="N102">
        <f t="shared" si="67"/>
        <v>2.9355476260727605E-14</v>
      </c>
    </row>
    <row r="103" spans="1:14">
      <c r="A103" s="1">
        <v>82</v>
      </c>
      <c r="B103" s="1">
        <v>12</v>
      </c>
      <c r="C103" s="1">
        <f t="shared" si="56"/>
        <v>8.6041297958792093E-7</v>
      </c>
      <c r="D103">
        <f t="shared" si="57"/>
        <v>9.8471359919522277E-69</v>
      </c>
      <c r="E103">
        <f t="shared" si="58"/>
        <v>9.366320196332027E-21</v>
      </c>
      <c r="F103">
        <f t="shared" si="19"/>
        <v>2.0106099481498589E-16</v>
      </c>
      <c r="G103">
        <f t="shared" si="21"/>
        <v>4.7294427441332027E-16</v>
      </c>
      <c r="H103">
        <f t="shared" si="23"/>
        <v>6.1523136065833291E-19</v>
      </c>
      <c r="I103">
        <f t="shared" si="25"/>
        <v>7.517031904008352E-19</v>
      </c>
      <c r="J103">
        <f t="shared" si="27"/>
        <v>1.3760563346987006E-21</v>
      </c>
      <c r="K103">
        <f t="shared" si="29"/>
        <v>1.1682750180096578E-25</v>
      </c>
      <c r="L103">
        <f t="shared" si="31"/>
        <v>1.3297145843930071E-26</v>
      </c>
      <c r="M103">
        <f t="shared" si="33"/>
        <v>1.2064415166355716E-26</v>
      </c>
      <c r="N103">
        <f t="shared" ref="N103" si="68">(1-N81)*(1 - N82)*(1 - N83)*(1 - N84)*(1-N85)*(1-N86)*(1-N87)*(1-N88)*(1-N89)*N90</f>
        <v>2.0694033614381733E-14</v>
      </c>
    </row>
    <row r="104" spans="1:14">
      <c r="A104" s="1">
        <v>83</v>
      </c>
      <c r="B104" s="1">
        <v>18</v>
      </c>
      <c r="C104" s="1">
        <f t="shared" si="56"/>
        <v>1.2906194693818814E-6</v>
      </c>
      <c r="D104">
        <f t="shared" si="57"/>
        <v>1.4274498157270411E-69</v>
      </c>
      <c r="E104">
        <f t="shared" si="58"/>
        <v>5.5019481660365237E-21</v>
      </c>
      <c r="F104">
        <f t="shared" si="19"/>
        <v>1.3464099450772193E-16</v>
      </c>
      <c r="G104">
        <f t="shared" si="21"/>
        <v>3.2049501560261286E-16</v>
      </c>
      <c r="H104">
        <f t="shared" si="23"/>
        <v>3.8168569059075001E-19</v>
      </c>
      <c r="I104">
        <f t="shared" si="25"/>
        <v>4.6660136009723988E-19</v>
      </c>
      <c r="J104">
        <f t="shared" si="27"/>
        <v>7.8351243882318578E-22</v>
      </c>
      <c r="K104">
        <f t="shared" si="29"/>
        <v>5.8599376721725751E-26</v>
      </c>
      <c r="L104">
        <f t="shared" si="31"/>
        <v>6.4720554884794849E-27</v>
      </c>
      <c r="M104">
        <f t="shared" si="33"/>
        <v>5.8625572221837711E-27</v>
      </c>
      <c r="N104">
        <f t="shared" si="35"/>
        <v>1.5489215526511921E-16</v>
      </c>
    </row>
    <row r="105" spans="1:14">
      <c r="A105" s="1">
        <v>84</v>
      </c>
      <c r="B105" s="1">
        <v>24</v>
      </c>
      <c r="C105" s="1">
        <f t="shared" si="56"/>
        <v>1.7208259591758419E-6</v>
      </c>
      <c r="D105">
        <f t="shared" si="57"/>
        <v>2.0692442737507077E-70</v>
      </c>
      <c r="E105">
        <f t="shared" si="58"/>
        <v>3.2319452023012583E-21</v>
      </c>
      <c r="F105">
        <f t="shared" si="19"/>
        <v>9.0162676349581234E-17</v>
      </c>
      <c r="G105">
        <f t="shared" si="21"/>
        <v>2.1718638026337864E-16</v>
      </c>
      <c r="H105">
        <f t="shared" si="23"/>
        <v>2.3679541668007222E-19</v>
      </c>
      <c r="I105">
        <f t="shared" si="25"/>
        <v>2.896313758206876E-19</v>
      </c>
      <c r="J105">
        <f t="shared" si="27"/>
        <v>4.461239894841032E-22</v>
      </c>
      <c r="K105">
        <f t="shared" si="29"/>
        <v>2.9392796210133013E-26</v>
      </c>
      <c r="L105">
        <f t="shared" si="31"/>
        <v>3.1501122675193024E-27</v>
      </c>
      <c r="M105">
        <f t="shared" si="33"/>
        <v>2.8488390617745184E-27</v>
      </c>
      <c r="N105">
        <f t="shared" si="35"/>
        <v>1.0919064774120815E-16</v>
      </c>
    </row>
    <row r="106" spans="1:14">
      <c r="A106" s="1">
        <v>85</v>
      </c>
      <c r="B106" s="1">
        <v>12</v>
      </c>
      <c r="C106" s="1">
        <f t="shared" si="56"/>
        <v>8.6041297958792093E-7</v>
      </c>
      <c r="D106">
        <f t="shared" si="57"/>
        <v>2.9995953744049934E-71</v>
      </c>
      <c r="E106">
        <f t="shared" si="58"/>
        <v>1.8985038527185539E-21</v>
      </c>
      <c r="F106">
        <f t="shared" ref="F106:F169" si="69">(1-F$9) * (1-F$10) * F$19 * (1 - F$19)^(A106-3)</f>
        <v>6.0377660134210505E-17</v>
      </c>
      <c r="G106">
        <f t="shared" si="21"/>
        <v>1.4717833811929132E-16</v>
      </c>
      <c r="H106">
        <f t="shared" si="23"/>
        <v>1.4690639639621829E-19</v>
      </c>
      <c r="I106">
        <f t="shared" si="25"/>
        <v>1.7978158881127658E-19</v>
      </c>
      <c r="J106">
        <f t="shared" si="27"/>
        <v>2.5401844837606495E-22</v>
      </c>
      <c r="K106">
        <f t="shared" si="29"/>
        <v>1.4743099967650413E-26</v>
      </c>
      <c r="L106">
        <f t="shared" si="31"/>
        <v>1.5332389092830402E-27</v>
      </c>
      <c r="M106">
        <f t="shared" si="33"/>
        <v>1.384359024963034E-27</v>
      </c>
      <c r="N106">
        <f t="shared" si="35"/>
        <v>7.6973540291549555E-17</v>
      </c>
    </row>
    <row r="107" spans="1:14">
      <c r="A107" s="1">
        <v>86</v>
      </c>
      <c r="B107" s="1">
        <v>10</v>
      </c>
      <c r="C107" s="1">
        <f t="shared" si="56"/>
        <v>7.1701081632326751E-7</v>
      </c>
      <c r="D107">
        <f t="shared" si="57"/>
        <v>4.348240816364737E-72</v>
      </c>
      <c r="E107">
        <f t="shared" si="58"/>
        <v>1.1152159622696551E-21</v>
      </c>
      <c r="F107">
        <f t="shared" si="69"/>
        <v>4.0432050055257302E-17</v>
      </c>
      <c r="G107">
        <f t="shared" ref="G107:G170" si="70">(1-G$9) * (1-G$10) * (1-G$11) * G$19 * (1-G$19)^(A107 - 4)</f>
        <v>9.9736747697014487E-17</v>
      </c>
      <c r="H107">
        <f t="shared" si="23"/>
        <v>9.1139810071919447E-20</v>
      </c>
      <c r="I107">
        <f t="shared" si="25"/>
        <v>1.1159502172001315E-19</v>
      </c>
      <c r="J107">
        <f t="shared" si="27"/>
        <v>1.44635513077879E-22</v>
      </c>
      <c r="K107">
        <f t="shared" si="29"/>
        <v>7.3949751191484219E-27</v>
      </c>
      <c r="L107">
        <f t="shared" si="31"/>
        <v>7.4626595920998954E-28</v>
      </c>
      <c r="M107">
        <f t="shared" si="33"/>
        <v>6.7271259219636707E-28</v>
      </c>
      <c r="N107">
        <f t="shared" si="35"/>
        <v>5.426221043268669E-17</v>
      </c>
    </row>
    <row r="108" spans="1:14">
      <c r="A108" s="1">
        <v>87</v>
      </c>
      <c r="B108" s="1">
        <v>15</v>
      </c>
      <c r="C108" s="1">
        <f t="shared" si="56"/>
        <v>1.0755162244849013E-6</v>
      </c>
      <c r="D108">
        <f t="shared" si="57"/>
        <v>6.303249551066781E-73</v>
      </c>
      <c r="E108">
        <f t="shared" si="58"/>
        <v>6.5509829791501999E-22</v>
      </c>
      <c r="F108">
        <f t="shared" si="69"/>
        <v>2.7075422731470971E-17</v>
      </c>
      <c r="G108">
        <f t="shared" si="70"/>
        <v>6.758751979598602E-17</v>
      </c>
      <c r="H108">
        <f t="shared" ref="H108:H171" si="71">(1-H$9) * (1-H$10) * (1-H$11) * (1-H$12)* H$19 * (1-H$19)^(A108 - 5)</f>
        <v>5.6542568490635035E-20</v>
      </c>
      <c r="I108">
        <f t="shared" si="25"/>
        <v>6.9269878829266864E-20</v>
      </c>
      <c r="J108">
        <f t="shared" si="27"/>
        <v>8.2353985614189984E-23</v>
      </c>
      <c r="K108">
        <f t="shared" si="29"/>
        <v>3.7092373471533468E-27</v>
      </c>
      <c r="L108">
        <f t="shared" si="31"/>
        <v>3.6322642120791504E-28</v>
      </c>
      <c r="M108">
        <f t="shared" si="33"/>
        <v>3.2689658068407478E-28</v>
      </c>
      <c r="N108">
        <f t="shared" si="35"/>
        <v>3.8251943068862828E-17</v>
      </c>
    </row>
    <row r="109" spans="1:14">
      <c r="A109" s="1">
        <v>88</v>
      </c>
      <c r="B109" s="1">
        <v>9</v>
      </c>
      <c r="C109" s="1">
        <f t="shared" si="56"/>
        <v>6.453097346909407E-7</v>
      </c>
      <c r="D109">
        <f t="shared" si="57"/>
        <v>9.1372480460362104E-74</v>
      </c>
      <c r="E109">
        <f t="shared" si="58"/>
        <v>3.8481674801152875E-22</v>
      </c>
      <c r="F109">
        <f t="shared" si="69"/>
        <v>1.8131124073253224E-17</v>
      </c>
      <c r="G109">
        <f t="shared" si="70"/>
        <v>4.5801301302203388E-17</v>
      </c>
      <c r="H109">
        <f t="shared" si="71"/>
        <v>3.5078656066929651E-20</v>
      </c>
      <c r="I109">
        <f t="shared" ref="I109:I172" si="72">(1-I$9) * (1-I$10) * (1-I$11) * (1-I$12)* (1-I$13)*I$19 * (1-I$19)^(A109 - 6)</f>
        <v>4.2997582141791869E-20</v>
      </c>
      <c r="J109">
        <f t="shared" si="27"/>
        <v>4.6891519255650204E-23</v>
      </c>
      <c r="K109">
        <f t="shared" si="29"/>
        <v>1.8605122364632874E-27</v>
      </c>
      <c r="L109">
        <f t="shared" si="31"/>
        <v>1.767914393458021E-28</v>
      </c>
      <c r="M109">
        <f t="shared" si="33"/>
        <v>1.5885145558825313E-28</v>
      </c>
      <c r="N109">
        <f t="shared" si="35"/>
        <v>2.6965564743416866E-17</v>
      </c>
    </row>
    <row r="110" spans="1:14">
      <c r="A110" s="1">
        <v>89</v>
      </c>
      <c r="B110" s="1">
        <v>20</v>
      </c>
      <c r="C110" s="1">
        <f t="shared" si="56"/>
        <v>1.434021632646535E-6</v>
      </c>
      <c r="D110">
        <f t="shared" si="57"/>
        <v>1.3245438115434054E-74</v>
      </c>
      <c r="E110">
        <f t="shared" si="58"/>
        <v>2.2604841139333556E-22</v>
      </c>
      <c r="F110">
        <f t="shared" si="69"/>
        <v>1.2141552263839495E-17</v>
      </c>
      <c r="G110">
        <f t="shared" si="70"/>
        <v>3.1037670968062408E-17</v>
      </c>
      <c r="H110">
        <f t="shared" si="71"/>
        <v>2.1762578961473003E-20</v>
      </c>
      <c r="I110">
        <f t="shared" si="72"/>
        <v>2.6689696896929112E-20</v>
      </c>
      <c r="J110">
        <f t="shared" ref="J110:J173" si="73">(1-J$9) * (1-J$10) * (1-J$11) * (1-J$12)* (1-J$13)*(1-J$14)*J$19 * (1-J$19)^(A110 - 7)</f>
        <v>2.6699552689580426E-23</v>
      </c>
      <c r="K110">
        <f t="shared" si="29"/>
        <v>9.3321226388657938E-28</v>
      </c>
      <c r="L110">
        <f t="shared" si="31"/>
        <v>8.6048842267643232E-29</v>
      </c>
      <c r="M110">
        <f t="shared" si="33"/>
        <v>7.7191951318981935E-29</v>
      </c>
      <c r="N110">
        <f t="shared" si="35"/>
        <v>1.9009274394829413E-17</v>
      </c>
    </row>
    <row r="111" spans="1:14">
      <c r="A111" s="1">
        <v>90</v>
      </c>
      <c r="B111" s="1">
        <v>13</v>
      </c>
      <c r="C111" s="1">
        <f t="shared" si="56"/>
        <v>9.3211406122024774E-7</v>
      </c>
      <c r="D111">
        <f t="shared" si="57"/>
        <v>1.9200707914009276E-75</v>
      </c>
      <c r="E111">
        <f t="shared" si="58"/>
        <v>1.3278498027305158E-22</v>
      </c>
      <c r="F111">
        <f t="shared" si="69"/>
        <v>8.1306206267163408E-18</v>
      </c>
      <c r="G111">
        <f t="shared" si="70"/>
        <v>2.1032961765987206E-17</v>
      </c>
      <c r="H111">
        <f t="shared" si="71"/>
        <v>1.3501367958644299E-20</v>
      </c>
      <c r="I111">
        <f t="shared" si="72"/>
        <v>1.6566976210450266E-20</v>
      </c>
      <c r="J111">
        <f t="shared" si="73"/>
        <v>1.5202452919837616E-23</v>
      </c>
      <c r="K111">
        <f t="shared" ref="K111:K174" si="74">(1-K$9) * (1-K$10) * (1-K$11) * (1-K$12)* (1-K$13)*(1-K$14)*(1 - K$15)*K$19 * (1-K$19)^(A111 - 8)</f>
        <v>4.6808890175525556E-28</v>
      </c>
      <c r="L111">
        <f t="shared" si="31"/>
        <v>4.188213684441368E-29</v>
      </c>
      <c r="M111">
        <f t="shared" si="33"/>
        <v>3.7510498889458773E-29</v>
      </c>
      <c r="N111">
        <f t="shared" si="35"/>
        <v>1.3400517157948066E-17</v>
      </c>
    </row>
    <row r="112" spans="1:14">
      <c r="A112" s="1">
        <v>91</v>
      </c>
      <c r="B112" s="1">
        <v>13</v>
      </c>
      <c r="C112" s="1">
        <f t="shared" si="56"/>
        <v>9.3211406122024774E-7</v>
      </c>
      <c r="D112">
        <f t="shared" si="57"/>
        <v>2.7833521336641503E-76</v>
      </c>
      <c r="E112">
        <f t="shared" ref="E112:N112" si="75">E99</f>
        <v>7.8664543001766068E-20</v>
      </c>
      <c r="F112">
        <f t="shared" si="75"/>
        <v>9.9983858302370025E-16</v>
      </c>
      <c r="G112">
        <f t="shared" si="75"/>
        <v>2.24266673884171E-15</v>
      </c>
      <c r="H112">
        <f t="shared" si="75"/>
        <v>4.1530657880328871E-18</v>
      </c>
      <c r="I112">
        <f t="shared" si="75"/>
        <v>5.0634667904496531E-18</v>
      </c>
      <c r="J112">
        <f t="shared" si="75"/>
        <v>1.9800293412405884E-17</v>
      </c>
      <c r="K112">
        <f t="shared" si="75"/>
        <v>1.4508772624158099E-20</v>
      </c>
      <c r="L112">
        <f t="shared" si="75"/>
        <v>2.7538091182962611E-21</v>
      </c>
      <c r="M112">
        <f t="shared" si="75"/>
        <v>2.5682205716534603E-21</v>
      </c>
      <c r="N112">
        <f t="shared" si="75"/>
        <v>8.3795572473029596E-14</v>
      </c>
    </row>
    <row r="113" spans="1:14">
      <c r="A113" s="1">
        <v>92</v>
      </c>
      <c r="B113" s="1">
        <v>18</v>
      </c>
      <c r="C113" s="1">
        <f t="shared" si="56"/>
        <v>1.2906194693818814E-6</v>
      </c>
      <c r="D113">
        <f t="shared" si="57"/>
        <v>4.034772642065116E-77</v>
      </c>
      <c r="E113">
        <f t="shared" si="58"/>
        <v>4.5818824355291488E-23</v>
      </c>
      <c r="F113">
        <f t="shared" ref="F113:N113" si="76">(1-F99)*F100</f>
        <v>6.6954439019551023E-16</v>
      </c>
      <c r="G113">
        <f t="shared" si="76"/>
        <v>1.5197636388518455E-15</v>
      </c>
      <c r="H113">
        <f t="shared" si="76"/>
        <v>2.5765360557659662E-18</v>
      </c>
      <c r="I113">
        <f t="shared" si="76"/>
        <v>3.1430230992782941E-18</v>
      </c>
      <c r="J113">
        <f t="shared" si="76"/>
        <v>7.4543051828311301E-21</v>
      </c>
      <c r="K113">
        <f t="shared" si="76"/>
        <v>7.277439127486964E-21</v>
      </c>
      <c r="L113">
        <f t="shared" si="76"/>
        <v>1.3403481940773016E-21</v>
      </c>
      <c r="M113">
        <f t="shared" si="76"/>
        <v>1.2479958500181472E-21</v>
      </c>
      <c r="N113">
        <f t="shared" si="76"/>
        <v>5.9071376600790141E-14</v>
      </c>
    </row>
    <row r="114" spans="1:14">
      <c r="A114" s="1">
        <v>93</v>
      </c>
      <c r="B114" s="1">
        <v>14</v>
      </c>
      <c r="C114" s="1">
        <f t="shared" si="56"/>
        <v>1.0038151428525746E-6</v>
      </c>
      <c r="D114">
        <f t="shared" si="57"/>
        <v>5.8488432262166102E-78</v>
      </c>
      <c r="E114">
        <f t="shared" si="58"/>
        <v>2.6914817275867688E-23</v>
      </c>
      <c r="F114">
        <f t="shared" si="69"/>
        <v>2.4415866903066354E-18</v>
      </c>
      <c r="G114">
        <f t="shared" ref="G114:N114" si="77">(1-G99)*(1 - G100)*G101</f>
        <v>1.029881737653587E-15</v>
      </c>
      <c r="H114">
        <f t="shared" si="77"/>
        <v>1.5984668641154388E-18</v>
      </c>
      <c r="I114">
        <f t="shared" si="77"/>
        <v>1.9509546742222591E-18</v>
      </c>
      <c r="J114">
        <f t="shared" si="77"/>
        <v>4.2444053243003093E-21</v>
      </c>
      <c r="K114">
        <f t="shared" si="77"/>
        <v>4.6435409137254381E-25</v>
      </c>
      <c r="L114">
        <f t="shared" si="77"/>
        <v>6.5238119426293824E-22</v>
      </c>
      <c r="M114">
        <f t="shared" si="77"/>
        <v>6.0644854996227164E-22</v>
      </c>
      <c r="N114">
        <f t="shared" si="77"/>
        <v>4.1642146840582247E-14</v>
      </c>
    </row>
    <row r="115" spans="1:14">
      <c r="A115" s="1">
        <v>94</v>
      </c>
      <c r="B115" s="1">
        <v>7</v>
      </c>
      <c r="C115" s="1">
        <f t="shared" si="56"/>
        <v>5.0190757142628728E-7</v>
      </c>
      <c r="D115">
        <f t="shared" si="57"/>
        <v>8.4785364925421854E-79</v>
      </c>
      <c r="E115">
        <f t="shared" si="58"/>
        <v>1.5810257010876053E-23</v>
      </c>
      <c r="F115">
        <f t="shared" si="69"/>
        <v>1.6350145907822817E-18</v>
      </c>
      <c r="G115">
        <f t="shared" si="70"/>
        <v>4.4355314451738636E-18</v>
      </c>
      <c r="H115">
        <f t="shared" ref="H115:N115" si="78">(1-H99)*(1 - H100)*(1 - H101)*H102</f>
        <v>9.9167885112923541E-19</v>
      </c>
      <c r="I115">
        <f t="shared" si="78"/>
        <v>1.2110073711337577E-18</v>
      </c>
      <c r="J115">
        <f t="shared" si="78"/>
        <v>2.4167210913823578E-21</v>
      </c>
      <c r="K115">
        <f t="shared" si="78"/>
        <v>2.3291485235190921E-25</v>
      </c>
      <c r="L115">
        <f t="shared" si="78"/>
        <v>2.7319618614130056E-26</v>
      </c>
      <c r="M115">
        <f t="shared" si="78"/>
        <v>2.9469636757685851E-22</v>
      </c>
      <c r="N115">
        <f t="shared" si="78"/>
        <v>2.9355476260722191E-14</v>
      </c>
    </row>
    <row r="116" spans="1:14">
      <c r="A116" s="1">
        <v>95</v>
      </c>
      <c r="B116" s="1">
        <v>10</v>
      </c>
      <c r="C116" s="1">
        <f t="shared" si="56"/>
        <v>7.1701081632326751E-7</v>
      </c>
      <c r="D116">
        <f t="shared" si="57"/>
        <v>1.2290563838872036E-79</v>
      </c>
      <c r="E116">
        <f t="shared" si="58"/>
        <v>9.2872347669280967E-24</v>
      </c>
      <c r="F116">
        <f t="shared" si="69"/>
        <v>1.0948915812345045E-18</v>
      </c>
      <c r="G116">
        <f t="shared" si="70"/>
        <v>3.0057784746211521E-18</v>
      </c>
      <c r="H116">
        <f t="shared" si="71"/>
        <v>1.2408373033878286E-21</v>
      </c>
      <c r="I116">
        <f t="shared" ref="I116:N116" si="79">(1-I99)*(1 - I100)*(1 - I101)*(1 - I102)*I103</f>
        <v>7.517031904008352E-19</v>
      </c>
      <c r="J116">
        <f t="shared" si="79"/>
        <v>1.3760563346987006E-21</v>
      </c>
      <c r="K116">
        <f t="shared" si="79"/>
        <v>1.1682750180096578E-25</v>
      </c>
      <c r="L116">
        <f t="shared" si="79"/>
        <v>1.3297145843930071E-26</v>
      </c>
      <c r="M116">
        <f t="shared" si="79"/>
        <v>1.2064415166355716E-26</v>
      </c>
      <c r="N116">
        <f t="shared" si="79"/>
        <v>2.069403361437731E-14</v>
      </c>
    </row>
    <row r="117" spans="1:14">
      <c r="A117" s="1">
        <v>96</v>
      </c>
      <c r="B117" s="1">
        <v>9</v>
      </c>
      <c r="C117" s="1">
        <f t="shared" si="56"/>
        <v>6.453097346909407E-7</v>
      </c>
      <c r="D117">
        <f t="shared" si="57"/>
        <v>1.7816513452558847E-80</v>
      </c>
      <c r="E117">
        <f t="shared" si="58"/>
        <v>5.4554919351851005E-24</v>
      </c>
      <c r="F117">
        <f t="shared" si="69"/>
        <v>7.3319686650907924E-19</v>
      </c>
      <c r="G117">
        <f t="shared" si="70"/>
        <v>2.0368932900534808E-18</v>
      </c>
      <c r="H117">
        <f t="shared" si="71"/>
        <v>7.698077070511451E-22</v>
      </c>
      <c r="I117">
        <f t="shared" si="72"/>
        <v>9.4763455782341696E-22</v>
      </c>
      <c r="J117">
        <f t="shared" ref="J117:N117" si="80">(1-J99)*(1 - J100)*(1 - J101)*(1 - J102)*(1-J103)*J104</f>
        <v>7.8351243882318578E-22</v>
      </c>
      <c r="K117">
        <f t="shared" si="80"/>
        <v>5.8599376721725751E-26</v>
      </c>
      <c r="L117">
        <f t="shared" si="80"/>
        <v>6.4720554884794849E-27</v>
      </c>
      <c r="M117">
        <f t="shared" si="80"/>
        <v>5.8625572221837711E-27</v>
      </c>
      <c r="N117">
        <f t="shared" si="80"/>
        <v>1.548921552650829E-16</v>
      </c>
    </row>
    <row r="118" spans="1:14">
      <c r="A118" s="1">
        <v>97</v>
      </c>
      <c r="B118" s="1">
        <v>14</v>
      </c>
      <c r="C118" s="1">
        <f t="shared" si="56"/>
        <v>1.0038151428525746E-6</v>
      </c>
      <c r="D118">
        <f t="shared" si="57"/>
        <v>2.5826980419015682E-81</v>
      </c>
      <c r="E118">
        <f t="shared" si="58"/>
        <v>3.2046559607660335E-24</v>
      </c>
      <c r="F118">
        <f t="shared" si="69"/>
        <v>4.9098710253357408E-19</v>
      </c>
      <c r="G118">
        <f t="shared" si="70"/>
        <v>1.3803193781896467E-18</v>
      </c>
      <c r="H118">
        <f t="shared" si="71"/>
        <v>4.7758388969881006E-22</v>
      </c>
      <c r="I118">
        <f t="shared" si="72"/>
        <v>5.8822096168006586E-22</v>
      </c>
      <c r="J118">
        <f t="shared" si="73"/>
        <v>2.9497243863416766E-25</v>
      </c>
      <c r="K118">
        <f t="shared" ref="K118:N118" si="81">(1-K99)*(1 - K100)*(1 - K101)*(1 - K102)*(1-K103)*(1-K104)*K105</f>
        <v>2.9392796210133013E-26</v>
      </c>
      <c r="L118">
        <f t="shared" si="81"/>
        <v>3.1501122675193024E-27</v>
      </c>
      <c r="M118">
        <f t="shared" si="81"/>
        <v>2.8488390617745184E-27</v>
      </c>
      <c r="N118">
        <f t="shared" si="81"/>
        <v>1.0919064774118254E-16</v>
      </c>
    </row>
    <row r="119" spans="1:14">
      <c r="A119" s="1">
        <v>98</v>
      </c>
      <c r="B119" s="1">
        <v>12</v>
      </c>
      <c r="C119" s="1">
        <f t="shared" si="56"/>
        <v>8.6041297958792093E-7</v>
      </c>
      <c r="D119">
        <f t="shared" si="57"/>
        <v>3.7439026403250569E-82</v>
      </c>
      <c r="E119">
        <f t="shared" si="58"/>
        <v>1.8824736520346124E-24</v>
      </c>
      <c r="F119">
        <f t="shared" si="69"/>
        <v>3.2879073256558863E-19</v>
      </c>
      <c r="G119">
        <f t="shared" si="70"/>
        <v>9.3538605832209694E-19</v>
      </c>
      <c r="H119">
        <f t="shared" si="71"/>
        <v>2.9629005998596913E-22</v>
      </c>
      <c r="I119">
        <f t="shared" si="72"/>
        <v>3.6512376728276321E-22</v>
      </c>
      <c r="J119">
        <f t="shared" si="73"/>
        <v>1.6795429732931961E-25</v>
      </c>
      <c r="K119">
        <f t="shared" si="74"/>
        <v>1.8754763781538803E-30</v>
      </c>
      <c r="L119">
        <f t="shared" ref="L119:N119" si="82">(1-L99)*(1 - L100)*(1 - L101)*(1 - L102)*(1-L103)*(1-L104)*(1-L105)*L106</f>
        <v>1.5332389092830402E-27</v>
      </c>
      <c r="M119">
        <f t="shared" si="82"/>
        <v>1.384359024963034E-27</v>
      </c>
      <c r="N119">
        <f t="shared" si="82"/>
        <v>7.6973540291531485E-17</v>
      </c>
    </row>
    <row r="120" spans="1:14">
      <c r="A120" s="1">
        <v>99</v>
      </c>
      <c r="B120" s="1">
        <v>7</v>
      </c>
      <c r="C120" s="1">
        <f t="shared" si="56"/>
        <v>5.0190757142628728E-7</v>
      </c>
      <c r="D120">
        <f t="shared" si="57"/>
        <v>5.4271954184441738E-83</v>
      </c>
      <c r="E120">
        <f t="shared" si="58"/>
        <v>1.1057995285576461E-24</v>
      </c>
      <c r="F120">
        <f t="shared" si="69"/>
        <v>2.2017553060596801E-19</v>
      </c>
      <c r="G120">
        <f t="shared" si="70"/>
        <v>6.3387292240356931E-19</v>
      </c>
      <c r="H120">
        <f t="shared" si="71"/>
        <v>1.8381650122631413E-22</v>
      </c>
      <c r="I120">
        <f t="shared" si="72"/>
        <v>2.2664164339533988E-22</v>
      </c>
      <c r="J120">
        <f t="shared" si="73"/>
        <v>9.5631463475035238E-26</v>
      </c>
      <c r="K120">
        <f t="shared" si="74"/>
        <v>9.4071811107775065E-31</v>
      </c>
      <c r="L120">
        <f t="shared" ref="L120:L183" si="83">(1-L$9) * (1-L$10) * (1-L$11) * (1-L$12)* (1-L$13)*(1-L$14)*(1 - L$15)*(1-L$16)*L$19 * (1-L$19)^(A120 - 9)</f>
        <v>6.4207096425092273E-32</v>
      </c>
      <c r="M120">
        <f t="shared" ref="M120:N120" si="84">(1-M99)*(1 - M100)*(1 - M101)*(1 - M102)*(1-M103)*(1-M104)*(1-M105)*(1-M106)*M107</f>
        <v>6.7271259219636707E-28</v>
      </c>
      <c r="N120">
        <f t="shared" si="84"/>
        <v>5.4262210432673951E-17</v>
      </c>
    </row>
    <row r="121" spans="1:14">
      <c r="A121" s="1">
        <v>100</v>
      </c>
      <c r="B121" s="1">
        <v>8</v>
      </c>
      <c r="C121" s="1">
        <f t="shared" si="56"/>
        <v>5.7360865305861399E-7</v>
      </c>
      <c r="D121">
        <f t="shared" si="57"/>
        <v>7.8673119842197903E-84</v>
      </c>
      <c r="E121">
        <f t="shared" si="58"/>
        <v>6.4956691215130456E-25</v>
      </c>
      <c r="F121">
        <f t="shared" si="69"/>
        <v>1.4744109087061655E-19</v>
      </c>
      <c r="G121">
        <f t="shared" si="70"/>
        <v>4.2954978661664512E-19</v>
      </c>
      <c r="H121">
        <f t="shared" si="71"/>
        <v>1.1403860839841746E-22</v>
      </c>
      <c r="I121">
        <f t="shared" si="72"/>
        <v>1.4068225386478522E-22</v>
      </c>
      <c r="J121">
        <f t="shared" si="73"/>
        <v>5.4451579696380329E-26</v>
      </c>
      <c r="K121">
        <f t="shared" si="74"/>
        <v>4.7185375130173038E-31</v>
      </c>
      <c r="L121">
        <f t="shared" si="83"/>
        <v>3.1251209522308319E-32</v>
      </c>
      <c r="M121">
        <f t="shared" ref="M121:M183" si="85">(1-M$9) * (1-M$10) * (1-M$11) * (1-M$12)* (1-M$13)*(1-M$14)*(1 - M$15)*(1-M$16)*(1-M$17)*M$19 * (1-M$19)^(A121 - 10)</f>
        <v>2.7539816885512282E-32</v>
      </c>
      <c r="N121">
        <f t="shared" ref="N121" si="86">(1-N99)*(1 - N100)*(1 - N101)*(1 - N102)*(1-N103)*(1-N104)*(1-N105)*(1-N106)*(1-N107)*N108</f>
        <v>3.8251943068853849E-17</v>
      </c>
    </row>
    <row r="122" spans="1:14">
      <c r="A122" s="1">
        <v>101</v>
      </c>
      <c r="B122" s="1">
        <v>27</v>
      </c>
      <c r="C122" s="1">
        <f t="shared" si="56"/>
        <v>1.9359292040728224E-6</v>
      </c>
      <c r="D122">
        <f t="shared" si="57"/>
        <v>1.1404527216156845E-84</v>
      </c>
      <c r="E122">
        <f t="shared" si="58"/>
        <v>3.8156751062476575E-25</v>
      </c>
      <c r="F122">
        <f t="shared" si="69"/>
        <v>9.8734292667707371E-20</v>
      </c>
      <c r="G122">
        <f t="shared" si="70"/>
        <v>2.910883438320008E-19</v>
      </c>
      <c r="H122">
        <f t="shared" si="71"/>
        <v>7.0748839841294474E-23</v>
      </c>
      <c r="I122">
        <f t="shared" si="72"/>
        <v>8.7325066373405984E-23</v>
      </c>
      <c r="J122">
        <f t="shared" si="73"/>
        <v>3.1004173978841907E-26</v>
      </c>
      <c r="K122">
        <f t="shared" si="74"/>
        <v>2.366765984365251E-31</v>
      </c>
      <c r="L122">
        <f t="shared" si="83"/>
        <v>1.5210750072565839E-32</v>
      </c>
      <c r="M122">
        <f t="shared" si="85"/>
        <v>1.3382642270967928E-32</v>
      </c>
      <c r="N122">
        <f t="shared" ref="N122:N183" si="87">(1-N$9) * (1-N$10) * (1-N$11) * (1-N$12)* (1-N$13)*(1-N$14)*(1 - N$15)*(1-N$16)*(1-N$17)*(1-N$18)*N$19 * (1-N$19)^(A122 - 11)</f>
        <v>2.8631082826424171E-19</v>
      </c>
    </row>
    <row r="123" spans="1:14">
      <c r="A123" s="1">
        <v>102</v>
      </c>
      <c r="B123" s="1">
        <v>7</v>
      </c>
      <c r="C123" s="1">
        <f t="shared" si="56"/>
        <v>5.0190757142628728E-7</v>
      </c>
      <c r="D123">
        <f t="shared" si="57"/>
        <v>1.6532106682046211E-85</v>
      </c>
      <c r="E123">
        <f t="shared" si="58"/>
        <v>2.2413974979450211E-25</v>
      </c>
      <c r="F123">
        <f t="shared" si="69"/>
        <v>6.6117664289034788E-20</v>
      </c>
      <c r="G123">
        <f t="shared" si="70"/>
        <v>1.9725868002927727E-19</v>
      </c>
      <c r="H123">
        <f t="shared" si="71"/>
        <v>4.3892138015239032E-23</v>
      </c>
      <c r="I123">
        <f t="shared" si="72"/>
        <v>5.4204897971346574E-23</v>
      </c>
      <c r="J123">
        <f t="shared" si="73"/>
        <v>1.765346036736189E-26</v>
      </c>
      <c r="K123">
        <f t="shared" si="74"/>
        <v>1.1871435183666566E-31</v>
      </c>
      <c r="L123">
        <f t="shared" si="83"/>
        <v>7.4034548200415455E-33</v>
      </c>
      <c r="M123">
        <f t="shared" si="85"/>
        <v>6.5031338043105593E-33</v>
      </c>
      <c r="N123">
        <f t="shared" si="87"/>
        <v>2.0183375161888834E-19</v>
      </c>
    </row>
    <row r="124" spans="1:14">
      <c r="A124" s="1">
        <v>103</v>
      </c>
      <c r="B124" s="1">
        <v>7</v>
      </c>
      <c r="C124" s="1">
        <f t="shared" si="56"/>
        <v>5.0190757142628728E-7</v>
      </c>
      <c r="D124">
        <f t="shared" si="57"/>
        <v>2.3965092648413926E-86</v>
      </c>
      <c r="E124">
        <f t="shared" si="58"/>
        <v>1.3166379746452461E-25</v>
      </c>
      <c r="F124">
        <f t="shared" si="69"/>
        <v>4.4275858092689696E-20</v>
      </c>
      <c r="G124">
        <f t="shared" si="70"/>
        <v>1.3367414969164806E-19</v>
      </c>
      <c r="H124">
        <f t="shared" si="71"/>
        <v>2.7230408072703491E-23</v>
      </c>
      <c r="I124">
        <f t="shared" si="72"/>
        <v>3.3646363937707631E-23</v>
      </c>
      <c r="J124">
        <f t="shared" si="73"/>
        <v>1.0051700237351651E-26</v>
      </c>
      <c r="K124">
        <f t="shared" si="74"/>
        <v>5.9545799733045046E-32</v>
      </c>
      <c r="L124">
        <f t="shared" si="83"/>
        <v>3.6034477597034444E-33</v>
      </c>
      <c r="M124">
        <f t="shared" si="85"/>
        <v>3.1601195354755564E-33</v>
      </c>
      <c r="N124">
        <f t="shared" si="87"/>
        <v>1.4228195119102612E-19</v>
      </c>
    </row>
    <row r="125" spans="1:14">
      <c r="A125" s="1">
        <v>104</v>
      </c>
      <c r="B125" s="1">
        <v>4</v>
      </c>
      <c r="C125" s="1">
        <f t="shared" si="56"/>
        <v>2.8680432652930699E-7</v>
      </c>
      <c r="D125">
        <f t="shared" si="57"/>
        <v>3.4740016907269189E-87</v>
      </c>
      <c r="E125">
        <f t="shared" si="58"/>
        <v>7.7341728000825009E-26</v>
      </c>
      <c r="F125">
        <f t="shared" si="69"/>
        <v>2.9649438329737066E-20</v>
      </c>
      <c r="G125">
        <f t="shared" si="70"/>
        <v>9.0585510828385509E-20</v>
      </c>
      <c r="H125">
        <f t="shared" si="71"/>
        <v>1.6893574962069827E-23</v>
      </c>
      <c r="I125">
        <f t="shared" si="72"/>
        <v>2.0885157035570916E-23</v>
      </c>
      <c r="J125">
        <f t="shared" si="73"/>
        <v>5.7233355704230135E-27</v>
      </c>
      <c r="K125">
        <f t="shared" si="74"/>
        <v>2.9867511476003314E-32</v>
      </c>
      <c r="L125">
        <f t="shared" si="83"/>
        <v>1.7538887009563603E-33</v>
      </c>
      <c r="M125">
        <f t="shared" si="85"/>
        <v>1.5356220214744556E-33</v>
      </c>
      <c r="N125">
        <f t="shared" si="87"/>
        <v>1.0030113136355647E-19</v>
      </c>
    </row>
    <row r="126" spans="1:14">
      <c r="A126" s="1">
        <v>105</v>
      </c>
      <c r="B126" s="1">
        <v>8</v>
      </c>
      <c r="C126" s="1">
        <f t="shared" si="56"/>
        <v>5.7360865305861399E-7</v>
      </c>
      <c r="D126">
        <f t="shared" si="57"/>
        <v>5.0359445399315945E-88</v>
      </c>
      <c r="E126">
        <f t="shared" si="58"/>
        <v>4.5431948685555095E-26</v>
      </c>
      <c r="F126">
        <f t="shared" si="69"/>
        <v>1.9854820011134388E-20</v>
      </c>
      <c r="G126">
        <f t="shared" si="70"/>
        <v>6.1386100386410332E-20</v>
      </c>
      <c r="H126">
        <f t="shared" si="71"/>
        <v>1.0480668311583558E-23</v>
      </c>
      <c r="I126">
        <f t="shared" si="72"/>
        <v>1.2963950137614053E-23</v>
      </c>
      <c r="J126">
        <f t="shared" si="73"/>
        <v>3.2588088858785732E-27</v>
      </c>
      <c r="K126">
        <f t="shared" si="74"/>
        <v>1.4981211869997522E-32</v>
      </c>
      <c r="L126">
        <f t="shared" si="83"/>
        <v>8.5366176519665939E-34</v>
      </c>
      <c r="M126">
        <f t="shared" si="85"/>
        <v>7.4621702323751664E-34</v>
      </c>
      <c r="N126">
        <f t="shared" si="87"/>
        <v>7.0706908842587777E-20</v>
      </c>
    </row>
    <row r="127" spans="1:14">
      <c r="A127" s="1">
        <v>106</v>
      </c>
      <c r="B127" s="1">
        <v>5</v>
      </c>
      <c r="C127" s="1">
        <f t="shared" si="56"/>
        <v>3.5850540816163376E-7</v>
      </c>
      <c r="D127">
        <f t="shared" si="57"/>
        <v>7.3001511418263631E-89</v>
      </c>
      <c r="E127">
        <f t="shared" si="58"/>
        <v>2.6687559416113555E-26</v>
      </c>
      <c r="F127">
        <f t="shared" si="69"/>
        <v>1.329582952939663E-20</v>
      </c>
      <c r="G127">
        <f t="shared" si="70"/>
        <v>4.1598852688366607E-20</v>
      </c>
      <c r="H127">
        <f t="shared" si="71"/>
        <v>6.5021411101000879E-24</v>
      </c>
      <c r="I127">
        <f t="shared" si="72"/>
        <v>8.0470547999376927E-24</v>
      </c>
      <c r="J127">
        <f t="shared" si="73"/>
        <v>1.8555325341331035E-27</v>
      </c>
      <c r="K127">
        <f t="shared" si="74"/>
        <v>7.5144094034776083E-33</v>
      </c>
      <c r="L127">
        <f t="shared" si="83"/>
        <v>4.1549866246433421E-34</v>
      </c>
      <c r="M127">
        <f t="shared" si="85"/>
        <v>3.6261517351437849E-34</v>
      </c>
      <c r="N127">
        <f t="shared" si="87"/>
        <v>4.9844571941593575E-20</v>
      </c>
    </row>
    <row r="128" spans="1:14">
      <c r="A128" s="1">
        <v>107</v>
      </c>
      <c r="B128" s="1">
        <v>9</v>
      </c>
      <c r="C128" s="1">
        <f t="shared" si="56"/>
        <v>6.453097346909407E-7</v>
      </c>
      <c r="D128">
        <f t="shared" si="57"/>
        <v>1.0582365685511037E-89</v>
      </c>
      <c r="E128">
        <f t="shared" si="58"/>
        <v>1.5676761578466935E-26</v>
      </c>
      <c r="F128">
        <f t="shared" si="69"/>
        <v>8.9035852642149089E-21</v>
      </c>
      <c r="G128">
        <f t="shared" si="70"/>
        <v>2.818984320710354E-20</v>
      </c>
      <c r="H128">
        <f t="shared" si="71"/>
        <v>4.0338877024594735E-24</v>
      </c>
      <c r="I128">
        <f t="shared" si="72"/>
        <v>4.9950123431374203E-24</v>
      </c>
      <c r="J128">
        <f t="shared" si="73"/>
        <v>1.0565212952947332E-27</v>
      </c>
      <c r="K128">
        <f t="shared" si="74"/>
        <v>3.7691442570247844E-33</v>
      </c>
      <c r="L128">
        <f t="shared" si="83"/>
        <v>2.0223365453163946E-34</v>
      </c>
      <c r="M128">
        <f t="shared" si="85"/>
        <v>1.7620847550808337E-34</v>
      </c>
      <c r="N128">
        <f t="shared" si="87"/>
        <v>3.5137745274253308E-20</v>
      </c>
    </row>
    <row r="129" spans="1:14">
      <c r="A129" s="1">
        <v>108</v>
      </c>
      <c r="B129" s="1">
        <v>8</v>
      </c>
      <c r="C129" s="1">
        <f t="shared" si="56"/>
        <v>5.7360865305861399E-7</v>
      </c>
      <c r="D129">
        <f t="shared" si="57"/>
        <v>1.5340293827651421E-90</v>
      </c>
      <c r="E129">
        <f t="shared" si="58"/>
        <v>9.208817102987329E-27</v>
      </c>
      <c r="F129">
        <f t="shared" si="69"/>
        <v>5.9623079840090547E-21</v>
      </c>
      <c r="G129">
        <f t="shared" si="70"/>
        <v>1.91031052224985E-20</v>
      </c>
      <c r="H129">
        <f t="shared" si="71"/>
        <v>2.5025987164100908E-24</v>
      </c>
      <c r="I129">
        <f t="shared" si="72"/>
        <v>3.1005316762958262E-24</v>
      </c>
      <c r="J129">
        <f t="shared" si="73"/>
        <v>6.0157244719654681E-28</v>
      </c>
      <c r="K129">
        <f t="shared" si="74"/>
        <v>1.8905608767720702E-33</v>
      </c>
      <c r="L129">
        <f t="shared" si="83"/>
        <v>9.8432208620486603E-35</v>
      </c>
      <c r="M129">
        <f t="shared" si="85"/>
        <v>8.5626386066416602E-35</v>
      </c>
      <c r="N129">
        <f t="shared" si="87"/>
        <v>2.4770222611301598E-20</v>
      </c>
    </row>
    <row r="130" spans="1:14">
      <c r="A130" s="1">
        <v>109</v>
      </c>
      <c r="B130" s="1">
        <v>4</v>
      </c>
      <c r="C130" s="1">
        <f t="shared" si="56"/>
        <v>2.8680432652930699E-7</v>
      </c>
      <c r="D130">
        <f t="shared" si="57"/>
        <v>2.2237429863237258E-91</v>
      </c>
      <c r="E130">
        <f t="shared" ref="E130:N130" si="88">E117</f>
        <v>5.4554919351851005E-24</v>
      </c>
      <c r="F130">
        <f t="shared" si="88"/>
        <v>7.3319686650907924E-19</v>
      </c>
      <c r="G130">
        <f t="shared" si="88"/>
        <v>2.0368932900534808E-18</v>
      </c>
      <c r="H130">
        <f t="shared" si="88"/>
        <v>7.698077070511451E-22</v>
      </c>
      <c r="I130">
        <f t="shared" si="88"/>
        <v>9.4763455782341696E-22</v>
      </c>
      <c r="J130">
        <f t="shared" si="88"/>
        <v>7.8351243882318578E-22</v>
      </c>
      <c r="K130">
        <f t="shared" si="88"/>
        <v>5.8599376721725751E-26</v>
      </c>
      <c r="L130">
        <f t="shared" si="88"/>
        <v>6.4720554884794849E-27</v>
      </c>
      <c r="M130">
        <f t="shared" si="88"/>
        <v>5.8625572221837711E-27</v>
      </c>
      <c r="N130">
        <f t="shared" si="88"/>
        <v>1.548921552650829E-16</v>
      </c>
    </row>
    <row r="131" spans="1:14">
      <c r="A131" s="1">
        <v>110</v>
      </c>
      <c r="B131" s="1">
        <v>1</v>
      </c>
      <c r="C131" s="1">
        <f t="shared" si="56"/>
        <v>7.1701081632326749E-8</v>
      </c>
      <c r="D131">
        <f t="shared" si="57"/>
        <v>3.2235581174529829E-92</v>
      </c>
      <c r="E131">
        <f t="shared" si="58"/>
        <v>3.1775971385779679E-27</v>
      </c>
      <c r="F131">
        <f t="shared" ref="F131:N131" si="89">(1-F117)*F118</f>
        <v>4.9098710253357408E-19</v>
      </c>
      <c r="G131">
        <f t="shared" si="89"/>
        <v>1.3803193781896467E-18</v>
      </c>
      <c r="H131">
        <f t="shared" si="89"/>
        <v>4.7758388969881006E-22</v>
      </c>
      <c r="I131">
        <f t="shared" si="89"/>
        <v>5.8822096168006586E-22</v>
      </c>
      <c r="J131">
        <f t="shared" si="89"/>
        <v>2.9497243863416766E-25</v>
      </c>
      <c r="K131">
        <f t="shared" si="89"/>
        <v>2.9392796210133013E-26</v>
      </c>
      <c r="L131">
        <f t="shared" si="89"/>
        <v>3.1501122675193024E-27</v>
      </c>
      <c r="M131">
        <f t="shared" si="89"/>
        <v>2.8488390617745184E-27</v>
      </c>
      <c r="N131">
        <f t="shared" si="89"/>
        <v>1.0919064774118252E-16</v>
      </c>
    </row>
    <row r="132" spans="1:14">
      <c r="A132" s="1">
        <v>111</v>
      </c>
      <c r="B132" s="1">
        <v>3</v>
      </c>
      <c r="C132" s="1">
        <f t="shared" si="56"/>
        <v>2.1510324489698023E-7</v>
      </c>
      <c r="D132">
        <f t="shared" si="57"/>
        <v>4.6728992516243418E-93</v>
      </c>
      <c r="E132">
        <f t="shared" si="58"/>
        <v>1.8665788038987305E-27</v>
      </c>
      <c r="F132">
        <f t="shared" si="69"/>
        <v>1.7904527201073863E-21</v>
      </c>
      <c r="G132">
        <f t="shared" ref="G132:N132" si="90">(1-G117)*(1 - G118)*G119</f>
        <v>9.3538605832209694E-19</v>
      </c>
      <c r="H132">
        <f t="shared" si="90"/>
        <v>2.9629005998596913E-22</v>
      </c>
      <c r="I132">
        <f t="shared" si="90"/>
        <v>3.6512376728276321E-22</v>
      </c>
      <c r="J132">
        <f t="shared" si="90"/>
        <v>1.6795429732931961E-25</v>
      </c>
      <c r="K132">
        <f t="shared" si="90"/>
        <v>1.8754763781538803E-30</v>
      </c>
      <c r="L132">
        <f t="shared" si="90"/>
        <v>1.5332389092830402E-27</v>
      </c>
      <c r="M132">
        <f t="shared" si="90"/>
        <v>1.384359024963034E-27</v>
      </c>
      <c r="N132">
        <f t="shared" si="90"/>
        <v>7.6973540291531473E-17</v>
      </c>
    </row>
    <row r="133" spans="1:14">
      <c r="A133" s="1">
        <v>112</v>
      </c>
      <c r="B133" s="1">
        <v>3</v>
      </c>
      <c r="C133" s="1">
        <f t="shared" si="56"/>
        <v>2.1510324489698023E-7</v>
      </c>
      <c r="D133">
        <f t="shared" si="57"/>
        <v>6.7738773802795642E-94</v>
      </c>
      <c r="E133">
        <f t="shared" si="58"/>
        <v>1.0964626034133518E-27</v>
      </c>
      <c r="F133">
        <f t="shared" si="69"/>
        <v>1.1989811105637011E-21</v>
      </c>
      <c r="G133">
        <f t="shared" si="70"/>
        <v>4.0285540789542782E-21</v>
      </c>
      <c r="H133">
        <f t="shared" ref="H133:N133" si="91">(1-H117)*(1 - H118)*(1 - H119)*H120</f>
        <v>1.8381650122631413E-22</v>
      </c>
      <c r="I133">
        <f t="shared" si="91"/>
        <v>2.2664164339533988E-22</v>
      </c>
      <c r="J133">
        <f t="shared" si="91"/>
        <v>9.5631463475035238E-26</v>
      </c>
      <c r="K133">
        <f t="shared" si="91"/>
        <v>9.4071811107775065E-31</v>
      </c>
      <c r="L133">
        <f t="shared" si="91"/>
        <v>6.4207096425092273E-32</v>
      </c>
      <c r="M133">
        <f t="shared" si="91"/>
        <v>6.7271259219636707E-28</v>
      </c>
      <c r="N133">
        <f t="shared" si="91"/>
        <v>5.4262210432673932E-17</v>
      </c>
    </row>
    <row r="134" spans="1:14">
      <c r="A134" s="1">
        <v>113</v>
      </c>
      <c r="B134" s="1">
        <v>3</v>
      </c>
      <c r="C134" s="1">
        <f t="shared" si="56"/>
        <v>2.1510324489698023E-7</v>
      </c>
      <c r="D134">
        <f t="shared" si="57"/>
        <v>9.8194744402231534E-95</v>
      </c>
      <c r="E134">
        <f t="shared" si="58"/>
        <v>6.4408223117764018E-28</v>
      </c>
      <c r="F134">
        <f t="shared" si="69"/>
        <v>8.0290067832807457E-22</v>
      </c>
      <c r="G134">
        <f t="shared" si="70"/>
        <v>2.7299865380378035E-21</v>
      </c>
      <c r="H134">
        <f t="shared" si="71"/>
        <v>2.3000023791988785E-25</v>
      </c>
      <c r="I134">
        <f t="shared" ref="I134:N134" si="92">(1-I117)*(1 - I118)*(1 - I119)*(1 - I120)*I121</f>
        <v>1.4068225386478522E-22</v>
      </c>
      <c r="J134">
        <f t="shared" si="92"/>
        <v>5.4451579696380329E-26</v>
      </c>
      <c r="K134">
        <f t="shared" si="92"/>
        <v>4.7185375130173038E-31</v>
      </c>
      <c r="L134">
        <f t="shared" si="92"/>
        <v>3.1251209522308319E-32</v>
      </c>
      <c r="M134">
        <f t="shared" si="92"/>
        <v>2.7539816885512282E-32</v>
      </c>
      <c r="N134">
        <f t="shared" si="92"/>
        <v>3.8251943068853836E-17</v>
      </c>
    </row>
    <row r="135" spans="1:14">
      <c r="A135" s="1">
        <v>114</v>
      </c>
      <c r="B135" s="1">
        <v>4</v>
      </c>
      <c r="C135" s="1">
        <f t="shared" si="56"/>
        <v>2.8680432652930699E-7</v>
      </c>
      <c r="D135">
        <f t="shared" si="57"/>
        <v>1.4234399719561559E-95</v>
      </c>
      <c r="E135">
        <f t="shared" si="58"/>
        <v>3.7834570848776791E-28</v>
      </c>
      <c r="F135">
        <f t="shared" si="69"/>
        <v>5.3766443322580791E-22</v>
      </c>
      <c r="G135">
        <f t="shared" si="70"/>
        <v>1.8500003603779894E-21</v>
      </c>
      <c r="H135">
        <f t="shared" si="71"/>
        <v>1.4269070996730595E-25</v>
      </c>
      <c r="I135">
        <f t="shared" si="72"/>
        <v>1.7735107039211692E-25</v>
      </c>
      <c r="J135">
        <f t="shared" ref="J135:N135" si="93">(1-J117)*(1 - J118)*(1 - J119)*(1 - J120)*(1-J121)*J122</f>
        <v>3.1004173978841907E-26</v>
      </c>
      <c r="K135">
        <f t="shared" si="93"/>
        <v>2.366765984365251E-31</v>
      </c>
      <c r="L135">
        <f t="shared" si="93"/>
        <v>1.5210750072565839E-32</v>
      </c>
      <c r="M135">
        <f t="shared" si="93"/>
        <v>1.3382642270967928E-32</v>
      </c>
      <c r="N135">
        <f t="shared" si="93"/>
        <v>2.8631082826424161E-19</v>
      </c>
    </row>
    <row r="136" spans="1:14">
      <c r="A136" s="1">
        <v>115</v>
      </c>
      <c r="B136" s="1">
        <v>9</v>
      </c>
      <c r="C136" s="1">
        <f t="shared" si="56"/>
        <v>6.453097346909407E-7</v>
      </c>
      <c r="D136">
        <f t="shared" si="57"/>
        <v>2.0634315676435484E-96</v>
      </c>
      <c r="E136">
        <f t="shared" si="58"/>
        <v>2.2224720416426308E-28</v>
      </c>
      <c r="F136">
        <f t="shared" si="69"/>
        <v>3.6004832298560661E-22</v>
      </c>
      <c r="G136">
        <f t="shared" si="70"/>
        <v>1.253669674085146E-21</v>
      </c>
      <c r="H136">
        <f t="shared" si="71"/>
        <v>8.8524424561968101E-26</v>
      </c>
      <c r="I136">
        <f t="shared" si="72"/>
        <v>1.1008633688987889E-25</v>
      </c>
      <c r="J136">
        <f t="shared" si="73"/>
        <v>1.1672280302420095E-29</v>
      </c>
      <c r="K136">
        <f t="shared" ref="K136:N136" si="94">(1-K117)*(1 - K118)*(1 - K119)*(1 - K120)*(1-K121)*(1-K122)*K123</f>
        <v>1.1871435183666566E-31</v>
      </c>
      <c r="L136">
        <f t="shared" si="94"/>
        <v>7.4034548200415455E-33</v>
      </c>
      <c r="M136">
        <f t="shared" si="94"/>
        <v>6.5031338043105593E-33</v>
      </c>
      <c r="N136">
        <f t="shared" si="94"/>
        <v>2.0183375161888827E-19</v>
      </c>
    </row>
    <row r="137" spans="1:14">
      <c r="A137" s="1">
        <v>116</v>
      </c>
      <c r="B137" s="1">
        <v>5</v>
      </c>
      <c r="C137" s="1">
        <f t="shared" si="56"/>
        <v>3.5850540816163376E-7</v>
      </c>
      <c r="D137">
        <f t="shared" si="57"/>
        <v>2.9911692226098717E-97</v>
      </c>
      <c r="E137">
        <f t="shared" si="58"/>
        <v>1.3055208147135241E-28</v>
      </c>
      <c r="F137">
        <f t="shared" si="69"/>
        <v>2.4110725365816379E-22</v>
      </c>
      <c r="G137">
        <f t="shared" si="70"/>
        <v>8.4956072732852429E-22</v>
      </c>
      <c r="H137">
        <f t="shared" si="71"/>
        <v>5.4919999667975161E-26</v>
      </c>
      <c r="I137">
        <f t="shared" si="72"/>
        <v>6.8333399640821013E-26</v>
      </c>
      <c r="J137">
        <f t="shared" si="73"/>
        <v>6.6460773267538232E-30</v>
      </c>
      <c r="K137">
        <f t="shared" si="74"/>
        <v>7.5748479670253103E-36</v>
      </c>
      <c r="L137">
        <f t="shared" ref="L137:N137" si="95">(1-L117)*(1 - L118)*(1 - L119)*(1 - L120)*(1-L121)*(1-L122)*(1-L123)*L124</f>
        <v>3.6034477597034444E-33</v>
      </c>
      <c r="M137">
        <f t="shared" si="95"/>
        <v>3.1601195354755564E-33</v>
      </c>
      <c r="N137">
        <f t="shared" si="95"/>
        <v>1.4228195119102608E-19</v>
      </c>
    </row>
    <row r="138" spans="1:14">
      <c r="A138" s="1">
        <v>117</v>
      </c>
      <c r="B138" s="1">
        <v>2</v>
      </c>
      <c r="C138" s="1">
        <f t="shared" si="56"/>
        <v>1.434021632646535E-7</v>
      </c>
      <c r="D138">
        <f t="shared" si="57"/>
        <v>4.3360261898610869E-98</v>
      </c>
      <c r="E138">
        <f t="shared" si="58"/>
        <v>7.668868564891157E-29</v>
      </c>
      <c r="F138">
        <f t="shared" si="69"/>
        <v>1.6145807119592127E-22</v>
      </c>
      <c r="G138">
        <f t="shared" si="70"/>
        <v>5.7571260144396798E-22</v>
      </c>
      <c r="H138">
        <f t="shared" si="71"/>
        <v>3.407202451137102E-26</v>
      </c>
      <c r="I138">
        <f t="shared" si="72"/>
        <v>4.2416285602663726E-26</v>
      </c>
      <c r="J138">
        <f t="shared" si="73"/>
        <v>3.7842086283717056E-30</v>
      </c>
      <c r="K138">
        <f t="shared" si="74"/>
        <v>3.7994595689098708E-36</v>
      </c>
      <c r="L138">
        <f t="shared" si="83"/>
        <v>1.5090076071592227E-37</v>
      </c>
      <c r="M138">
        <f t="shared" ref="M138:N138" si="96">(1-M117)*(1 - M118)*(1 - M119)*(1 - M120)*(1-M121)*(1-M122)*(1-M123)*(1-M124)*M125</f>
        <v>1.5356220214744556E-33</v>
      </c>
      <c r="N138">
        <f t="shared" si="96"/>
        <v>1.0030113136355643E-19</v>
      </c>
    </row>
    <row r="139" spans="1:14">
      <c r="A139" s="1">
        <v>118</v>
      </c>
      <c r="B139" s="1">
        <v>2</v>
      </c>
      <c r="C139" s="1">
        <f t="shared" si="56"/>
        <v>1.434021632646535E-7</v>
      </c>
      <c r="D139">
        <f t="shared" si="57"/>
        <v>6.2855431170680441E-99</v>
      </c>
      <c r="E139">
        <f t="shared" si="58"/>
        <v>4.5048339637909958E-29</v>
      </c>
      <c r="F139">
        <f t="shared" si="69"/>
        <v>1.0812079835336181E-22</v>
      </c>
      <c r="G139">
        <f t="shared" si="70"/>
        <v>3.9013691287687282E-22</v>
      </c>
      <c r="H139">
        <f t="shared" si="71"/>
        <v>2.1138071036449965E-26</v>
      </c>
      <c r="I139">
        <f t="shared" si="72"/>
        <v>2.6328871295494079E-26</v>
      </c>
      <c r="J139">
        <f t="shared" si="73"/>
        <v>2.1546897875227357E-30</v>
      </c>
      <c r="K139">
        <f t="shared" si="74"/>
        <v>1.9057667003513267E-36</v>
      </c>
      <c r="L139">
        <f t="shared" si="83"/>
        <v>7.3447197471556164E-38</v>
      </c>
      <c r="M139">
        <f t="shared" si="85"/>
        <v>6.2865999190961936E-38</v>
      </c>
      <c r="N139">
        <f t="shared" ref="N139" si="97">(1-N117)*(1 - N118)*(1 - N119)*(1 - N120)*(1-N121)*(1-N122)*(1-N123)*(1-N124)*(1-N125)*N126</f>
        <v>7.0706908842587753E-20</v>
      </c>
    </row>
    <row r="140" spans="1:14">
      <c r="A140" s="1">
        <v>119</v>
      </c>
      <c r="B140" s="1">
        <v>5</v>
      </c>
      <c r="C140" s="1">
        <f t="shared" si="56"/>
        <v>3.5850540816163376E-7</v>
      </c>
      <c r="D140">
        <f t="shared" si="57"/>
        <v>9.1115806377975727E-100</v>
      </c>
      <c r="E140">
        <f t="shared" si="58"/>
        <v>2.6462220430052332E-29</v>
      </c>
      <c r="F140">
        <f t="shared" si="69"/>
        <v>7.2403361132581369E-23</v>
      </c>
      <c r="G140">
        <f t="shared" si="70"/>
        <v>2.6437984926392203E-22</v>
      </c>
      <c r="H140">
        <f t="shared" si="71"/>
        <v>1.3113927145505726E-26</v>
      </c>
      <c r="I140">
        <f t="shared" si="72"/>
        <v>1.6343002548322116E-26</v>
      </c>
      <c r="J140">
        <f t="shared" si="73"/>
        <v>1.2268583834534673E-30</v>
      </c>
      <c r="K140">
        <f t="shared" si="74"/>
        <v>9.5591140010737128E-37</v>
      </c>
      <c r="L140">
        <f t="shared" si="83"/>
        <v>3.5748599217343559E-38</v>
      </c>
      <c r="M140">
        <f t="shared" si="85"/>
        <v>3.054897502322129E-38</v>
      </c>
      <c r="N140">
        <f t="shared" si="87"/>
        <v>5.292320339984071E-22</v>
      </c>
    </row>
    <row r="141" spans="1:14">
      <c r="A141" s="1">
        <v>120</v>
      </c>
      <c r="B141" s="1">
        <v>2</v>
      </c>
      <c r="C141" s="1">
        <f t="shared" si="56"/>
        <v>1.434021632646535E-7</v>
      </c>
      <c r="D141">
        <f t="shared" si="57"/>
        <v>1.3208230406319063E-100</v>
      </c>
      <c r="E141">
        <f t="shared" si="58"/>
        <v>1.5544393327637584E-29</v>
      </c>
      <c r="F141">
        <f t="shared" si="69"/>
        <v>4.84850905943389E-23</v>
      </c>
      <c r="G141">
        <f t="shared" si="70"/>
        <v>1.7915942426825304E-22</v>
      </c>
      <c r="H141">
        <f t="shared" si="71"/>
        <v>8.135798431232556E-27</v>
      </c>
      <c r="I141">
        <f t="shared" si="72"/>
        <v>1.0144518893226301E-26</v>
      </c>
      <c r="J141">
        <f t="shared" si="73"/>
        <v>6.9856064746126365E-31</v>
      </c>
      <c r="K141">
        <f t="shared" si="74"/>
        <v>4.7947453625188353E-37</v>
      </c>
      <c r="L141">
        <f t="shared" si="83"/>
        <v>1.7399742808391996E-38</v>
      </c>
      <c r="M141">
        <f t="shared" si="85"/>
        <v>1.4844906419678252E-38</v>
      </c>
      <c r="N141">
        <f t="shared" si="87"/>
        <v>3.7308015050066568E-22</v>
      </c>
    </row>
    <row r="142" spans="1:14">
      <c r="A142" s="1">
        <v>121</v>
      </c>
      <c r="B142" s="1">
        <v>3</v>
      </c>
      <c r="C142" s="1">
        <f t="shared" si="56"/>
        <v>2.1510324489698023E-7</v>
      </c>
      <c r="D142">
        <f t="shared" si="57"/>
        <v>1.9146771279475916E-101</v>
      </c>
      <c r="E142">
        <f t="shared" si="58"/>
        <v>9.1310615661675205E-30</v>
      </c>
      <c r="F142">
        <f t="shared" si="69"/>
        <v>3.2468161327988325E-23</v>
      </c>
      <c r="G142">
        <f t="shared" si="70"/>
        <v>1.2140902339379648E-22</v>
      </c>
      <c r="H142">
        <f t="shared" si="71"/>
        <v>5.0473984931608001E-27</v>
      </c>
      <c r="I142">
        <f t="shared" si="72"/>
        <v>6.2969618508436758E-27</v>
      </c>
      <c r="J142">
        <f t="shared" si="73"/>
        <v>3.9775330613780526E-31</v>
      </c>
      <c r="K142">
        <f t="shared" si="74"/>
        <v>2.4049909948572238E-37</v>
      </c>
      <c r="L142">
        <f t="shared" si="83"/>
        <v>8.4688926678645435E-39</v>
      </c>
      <c r="M142">
        <f t="shared" si="85"/>
        <v>7.2137034529470465E-39</v>
      </c>
      <c r="N142">
        <f t="shared" si="87"/>
        <v>2.6300146203549408E-22</v>
      </c>
    </row>
    <row r="143" spans="1:14">
      <c r="A143" s="1">
        <v>122</v>
      </c>
      <c r="B143" s="1">
        <v>2</v>
      </c>
      <c r="C143" s="1">
        <f t="shared" si="56"/>
        <v>1.434021632646535E-7</v>
      </c>
      <c r="D143">
        <f t="shared" si="57"/>
        <v>2.7755334299224229E-102</v>
      </c>
      <c r="E143">
        <f t="shared" si="58"/>
        <v>5.3637529344358839E-30</v>
      </c>
      <c r="F143">
        <f t="shared" si="69"/>
        <v>2.1742384867140205E-23</v>
      </c>
      <c r="G143">
        <f t="shared" si="70"/>
        <v>8.227393575101686E-23</v>
      </c>
      <c r="H143">
        <f t="shared" si="71"/>
        <v>3.1313744759163514E-27</v>
      </c>
      <c r="I143">
        <f t="shared" si="72"/>
        <v>3.9086849724787695E-27</v>
      </c>
      <c r="J143">
        <f t="shared" si="73"/>
        <v>2.2647667474330136E-31</v>
      </c>
      <c r="K143">
        <f t="shared" si="74"/>
        <v>1.2063167588749333E-37</v>
      </c>
      <c r="L143">
        <f t="shared" si="83"/>
        <v>4.1220231706653633E-39</v>
      </c>
      <c r="M143">
        <f t="shared" si="85"/>
        <v>3.5054122967107262E-39</v>
      </c>
      <c r="N143">
        <f t="shared" si="87"/>
        <v>1.854019007443389E-22</v>
      </c>
    </row>
    <row r="144" spans="1:14">
      <c r="A144" s="1">
        <v>123</v>
      </c>
      <c r="B144" s="1">
        <v>3</v>
      </c>
      <c r="C144" s="1">
        <f t="shared" si="56"/>
        <v>2.1510324489698023E-7</v>
      </c>
      <c r="D144">
        <f t="shared" si="57"/>
        <v>4.0234385778006695E-103</v>
      </c>
      <c r="E144">
        <f t="shared" si="58"/>
        <v>3.1507667901690431E-30</v>
      </c>
      <c r="F144">
        <f t="shared" si="69"/>
        <v>1.4559842022940235E-23</v>
      </c>
      <c r="G144">
        <f t="shared" si="70"/>
        <v>5.5753685473664065E-23</v>
      </c>
      <c r="H144">
        <f t="shared" si="71"/>
        <v>1.9426851519068319E-27</v>
      </c>
      <c r="I144">
        <f t="shared" si="72"/>
        <v>2.4262205450767376E-27</v>
      </c>
      <c r="J144">
        <f t="shared" si="73"/>
        <v>1.2895350814510301E-31</v>
      </c>
      <c r="K144">
        <f t="shared" si="74"/>
        <v>6.050750817172662E-38</v>
      </c>
      <c r="L144">
        <f t="shared" si="83"/>
        <v>2.0062924027807384E-39</v>
      </c>
      <c r="M144">
        <f t="shared" si="85"/>
        <v>1.7034128794011807E-39</v>
      </c>
      <c r="N144">
        <f t="shared" si="87"/>
        <v>1.3069837914047287E-22</v>
      </c>
    </row>
    <row r="145" spans="1:14">
      <c r="A145" s="1">
        <v>124</v>
      </c>
      <c r="B145" s="1">
        <v>7</v>
      </c>
      <c r="C145" s="1">
        <f t="shared" si="56"/>
        <v>5.0190757142628728E-7</v>
      </c>
      <c r="D145">
        <f t="shared" si="57"/>
        <v>5.8324132632721096E-104</v>
      </c>
      <c r="E145">
        <f t="shared" si="58"/>
        <v>1.8508181654485945E-30</v>
      </c>
      <c r="F145">
        <f t="shared" si="69"/>
        <v>9.7500343696592636E-24</v>
      </c>
      <c r="G145">
        <f t="shared" si="70"/>
        <v>3.778199517892686E-23</v>
      </c>
      <c r="H145">
        <f t="shared" si="71"/>
        <v>1.2052297253061235E-27</v>
      </c>
      <c r="I145">
        <f t="shared" si="72"/>
        <v>1.5060170299729714E-27</v>
      </c>
      <c r="J145">
        <f t="shared" si="73"/>
        <v>7.3424811989036821E-32</v>
      </c>
      <c r="K145">
        <f t="shared" si="74"/>
        <v>3.0349893742387602E-38</v>
      </c>
      <c r="L145">
        <f t="shared" si="83"/>
        <v>9.765129983017476E-40</v>
      </c>
      <c r="M145">
        <f t="shared" si="85"/>
        <v>8.2775296943886696E-40</v>
      </c>
      <c r="N145">
        <f t="shared" si="87"/>
        <v>9.2135335405769213E-23</v>
      </c>
    </row>
    <row r="146" spans="1:14">
      <c r="A146" s="1">
        <v>125</v>
      </c>
      <c r="B146" s="1">
        <v>6</v>
      </c>
      <c r="C146" s="1">
        <f t="shared" si="56"/>
        <v>4.3020648979396046E-7</v>
      </c>
      <c r="D146">
        <f t="shared" si="57"/>
        <v>8.4547194683874479E-105</v>
      </c>
      <c r="E146">
        <f t="shared" si="58"/>
        <v>1.0872045154985001E-30</v>
      </c>
      <c r="F146">
        <f t="shared" si="69"/>
        <v>6.5291347296046908E-24</v>
      </c>
      <c r="G146">
        <f t="shared" si="70"/>
        <v>2.5603314786692278E-23</v>
      </c>
      <c r="H146">
        <f t="shared" si="71"/>
        <v>7.4771698817778251E-28</v>
      </c>
      <c r="I146">
        <f t="shared" si="72"/>
        <v>9.3482321678092675E-28</v>
      </c>
      <c r="J146">
        <f t="shared" si="73"/>
        <v>4.1807338886500363E-32</v>
      </c>
      <c r="K146">
        <f t="shared" si="74"/>
        <v>1.5223169454607101E-38</v>
      </c>
      <c r="L146">
        <f t="shared" si="83"/>
        <v>4.7529344901600673E-40</v>
      </c>
      <c r="M146">
        <f t="shared" si="85"/>
        <v>4.0223658438917566E-40</v>
      </c>
      <c r="N146">
        <f t="shared" si="87"/>
        <v>6.4950461407098333E-23</v>
      </c>
    </row>
    <row r="147" spans="1:14">
      <c r="A147" s="1">
        <v>126</v>
      </c>
      <c r="B147" s="1">
        <v>11</v>
      </c>
      <c r="C147" s="1">
        <f t="shared" si="56"/>
        <v>7.8871189795559422E-7</v>
      </c>
      <c r="D147">
        <f t="shared" si="57"/>
        <v>1.225603846340385E-105</v>
      </c>
      <c r="E147">
        <f t="shared" si="58"/>
        <v>6.3864386063762053E-31</v>
      </c>
      <c r="F147">
        <f t="shared" si="69"/>
        <v>4.372251286619813E-24</v>
      </c>
      <c r="G147">
        <f t="shared" si="70"/>
        <v>1.7350320568355821E-23</v>
      </c>
      <c r="H147">
        <f t="shared" si="71"/>
        <v>4.6387894578989885E-28</v>
      </c>
      <c r="I147">
        <f t="shared" si="72"/>
        <v>5.8026863524134482E-28</v>
      </c>
      <c r="J147">
        <f t="shared" si="73"/>
        <v>2.3804672254818441E-32</v>
      </c>
      <c r="K147">
        <f t="shared" si="74"/>
        <v>7.6357726392966074E-39</v>
      </c>
      <c r="L147">
        <f t="shared" si="83"/>
        <v>2.3133728180823038E-40</v>
      </c>
      <c r="M147">
        <f t="shared" si="85"/>
        <v>1.9546202284330146E-40</v>
      </c>
      <c r="N147">
        <f t="shared" si="87"/>
        <v>4.5786585769902323E-23</v>
      </c>
    </row>
    <row r="148" spans="1:14">
      <c r="A148" s="1">
        <v>127</v>
      </c>
      <c r="B148" s="1">
        <v>9</v>
      </c>
      <c r="C148" s="1">
        <f t="shared" si="56"/>
        <v>6.453097346909407E-7</v>
      </c>
      <c r="D148">
        <f t="shared" si="57"/>
        <v>1.7766465153347535E-106</v>
      </c>
      <c r="E148">
        <f t="shared" ref="E148:N148" si="98">E135</f>
        <v>3.7834570848776791E-28</v>
      </c>
      <c r="F148">
        <f t="shared" si="98"/>
        <v>5.3766443322580791E-22</v>
      </c>
      <c r="G148">
        <f t="shared" si="98"/>
        <v>1.8500003603779894E-21</v>
      </c>
      <c r="H148">
        <f t="shared" si="98"/>
        <v>1.4269070996730595E-25</v>
      </c>
      <c r="I148">
        <f t="shared" si="98"/>
        <v>1.7735107039211692E-25</v>
      </c>
      <c r="J148">
        <f t="shared" si="98"/>
        <v>3.1004173978841907E-26</v>
      </c>
      <c r="K148">
        <f t="shared" si="98"/>
        <v>2.366765984365251E-31</v>
      </c>
      <c r="L148">
        <f t="shared" si="98"/>
        <v>1.5210750072565839E-32</v>
      </c>
      <c r="M148">
        <f t="shared" si="98"/>
        <v>1.3382642270967928E-32</v>
      </c>
      <c r="N148">
        <f t="shared" si="98"/>
        <v>2.8631082826424161E-19</v>
      </c>
    </row>
    <row r="149" spans="1:14">
      <c r="A149" s="1">
        <v>128</v>
      </c>
      <c r="B149" s="1">
        <v>4</v>
      </c>
      <c r="C149" s="1">
        <f t="shared" si="56"/>
        <v>2.8680432652930699E-7</v>
      </c>
      <c r="D149">
        <f t="shared" si="57"/>
        <v>2.5754429947949756E-107</v>
      </c>
      <c r="E149">
        <f t="shared" si="58"/>
        <v>2.2037063842588091E-31</v>
      </c>
      <c r="F149">
        <f t="shared" ref="F149:N149" si="99">(1-F135)*F136</f>
        <v>3.6004832298560661E-22</v>
      </c>
      <c r="G149">
        <f t="shared" si="99"/>
        <v>1.253669674085146E-21</v>
      </c>
      <c r="H149">
        <f t="shared" si="99"/>
        <v>8.8524424561968101E-26</v>
      </c>
      <c r="I149">
        <f t="shared" si="99"/>
        <v>1.1008633688987889E-25</v>
      </c>
      <c r="J149">
        <f t="shared" si="99"/>
        <v>1.1672280302420095E-29</v>
      </c>
      <c r="K149">
        <f t="shared" si="99"/>
        <v>1.1871435183666566E-31</v>
      </c>
      <c r="L149">
        <f t="shared" si="99"/>
        <v>7.4034548200415455E-33</v>
      </c>
      <c r="M149">
        <f t="shared" si="99"/>
        <v>6.5031338043105593E-33</v>
      </c>
      <c r="N149">
        <f t="shared" si="99"/>
        <v>2.0183375161888827E-19</v>
      </c>
    </row>
    <row r="150" spans="1:14">
      <c r="A150" s="1">
        <v>129</v>
      </c>
      <c r="B150" s="1">
        <v>4</v>
      </c>
      <c r="C150" s="1">
        <f t="shared" ref="C150:C213" si="100">B150/SUM(B$22:B$254)</f>
        <v>2.8680432652930699E-7</v>
      </c>
      <c r="D150">
        <f t="shared" ref="D150:D213" si="101">D$19*(1-D$19)^(A150-1)</f>
        <v>3.7333856578604487E-108</v>
      </c>
      <c r="E150">
        <f t="shared" si="58"/>
        <v>1.2944975235956509E-31</v>
      </c>
      <c r="F150">
        <f t="shared" si="69"/>
        <v>1.312966259058914E-24</v>
      </c>
      <c r="G150">
        <f t="shared" ref="G150:N150" si="102">(1-G135)*(1 - G136)*G137</f>
        <v>8.4956072732852429E-22</v>
      </c>
      <c r="H150">
        <f t="shared" si="102"/>
        <v>5.4919999667975161E-26</v>
      </c>
      <c r="I150">
        <f t="shared" si="102"/>
        <v>6.8333399640821013E-26</v>
      </c>
      <c r="J150">
        <f t="shared" si="102"/>
        <v>6.6460773267538232E-30</v>
      </c>
      <c r="K150">
        <f t="shared" si="102"/>
        <v>7.5748479670253103E-36</v>
      </c>
      <c r="L150">
        <f t="shared" si="102"/>
        <v>3.6034477597034444E-33</v>
      </c>
      <c r="M150">
        <f t="shared" si="102"/>
        <v>3.1601195354755564E-33</v>
      </c>
      <c r="N150">
        <f t="shared" si="102"/>
        <v>1.4228195119102608E-19</v>
      </c>
    </row>
    <row r="151" spans="1:14">
      <c r="A151" s="1">
        <v>130</v>
      </c>
      <c r="B151" s="1">
        <v>3</v>
      </c>
      <c r="C151" s="1">
        <f t="shared" si="100"/>
        <v>2.1510324489698023E-7</v>
      </c>
      <c r="D151">
        <f t="shared" si="101"/>
        <v>5.4119499047299546E-109</v>
      </c>
      <c r="E151">
        <f t="shared" ref="E151:E214" si="103">(1-E$9)*E$19*(1-E$19)^(A151-2)</f>
        <v>7.6041157323183155E-32</v>
      </c>
      <c r="F151">
        <f t="shared" si="69"/>
        <v>8.7923111609711065E-25</v>
      </c>
      <c r="G151">
        <f t="shared" si="70"/>
        <v>3.658918478577713E-24</v>
      </c>
      <c r="H151">
        <f t="shared" ref="H151:N151" si="104">(1-H135)*(1 - H136)*(1 - H137)*H138</f>
        <v>3.407202451137102E-26</v>
      </c>
      <c r="I151">
        <f t="shared" si="104"/>
        <v>4.2416285602663726E-26</v>
      </c>
      <c r="J151">
        <f t="shared" si="104"/>
        <v>3.7842086283717056E-30</v>
      </c>
      <c r="K151">
        <f t="shared" si="104"/>
        <v>3.7994595689098708E-36</v>
      </c>
      <c r="L151">
        <f t="shared" si="104"/>
        <v>1.5090076071592227E-37</v>
      </c>
      <c r="M151">
        <f t="shared" si="104"/>
        <v>1.5356220214744556E-33</v>
      </c>
      <c r="N151">
        <f t="shared" si="104"/>
        <v>1.0030113136355643E-19</v>
      </c>
    </row>
    <row r="152" spans="1:14">
      <c r="A152" s="1">
        <v>131</v>
      </c>
      <c r="B152" s="1">
        <v>3</v>
      </c>
      <c r="C152" s="1">
        <f t="shared" si="100"/>
        <v>2.1510324489698023E-7</v>
      </c>
      <c r="D152">
        <f t="shared" si="101"/>
        <v>7.8452119484735452E-110</v>
      </c>
      <c r="E152">
        <f t="shared" si="103"/>
        <v>4.4667969630316859E-32</v>
      </c>
      <c r="F152">
        <f t="shared" si="69"/>
        <v>5.8877930044254371E-25</v>
      </c>
      <c r="G152">
        <f t="shared" si="70"/>
        <v>2.4794995908030067E-24</v>
      </c>
      <c r="H152">
        <f t="shared" si="71"/>
        <v>4.2632591153387386E-29</v>
      </c>
      <c r="I152">
        <f t="shared" ref="I152:N152" si="105">(1-I135)*(1 - I136)*(1 - I137)*(1 - I138)*I139</f>
        <v>2.6328871295494079E-26</v>
      </c>
      <c r="J152">
        <f t="shared" si="105"/>
        <v>2.1546897875227357E-30</v>
      </c>
      <c r="K152">
        <f t="shared" si="105"/>
        <v>1.9057667003513267E-36</v>
      </c>
      <c r="L152">
        <f t="shared" si="105"/>
        <v>7.3447197471556164E-38</v>
      </c>
      <c r="M152">
        <f t="shared" si="105"/>
        <v>6.2865999190961936E-38</v>
      </c>
      <c r="N152">
        <f t="shared" si="105"/>
        <v>7.0706908842587753E-20</v>
      </c>
    </row>
    <row r="153" spans="1:14">
      <c r="A153" s="1">
        <v>132</v>
      </c>
      <c r="B153" s="1">
        <v>13</v>
      </c>
      <c r="C153" s="1">
        <f t="shared" si="100"/>
        <v>9.3211406122024774E-7</v>
      </c>
      <c r="D153">
        <f t="shared" si="101"/>
        <v>1.1372490802747588E-110</v>
      </c>
      <c r="E153">
        <f t="shared" si="103"/>
        <v>2.6238784115488625E-32</v>
      </c>
      <c r="F153">
        <f t="shared" si="69"/>
        <v>3.9427752075976636E-25</v>
      </c>
      <c r="G153">
        <f t="shared" si="70"/>
        <v>1.6802555883076365E-24</v>
      </c>
      <c r="H153">
        <f t="shared" si="71"/>
        <v>2.6448993072527254E-29</v>
      </c>
      <c r="I153">
        <f t="shared" si="72"/>
        <v>3.3191489176453902E-29</v>
      </c>
      <c r="J153">
        <f t="shared" ref="J153:N153" si="106">(1-J135)*(1 - J136)*(1 - J137)*(1 - J138)*(1-J139)*J140</f>
        <v>1.2268583834534673E-30</v>
      </c>
      <c r="K153">
        <f t="shared" si="106"/>
        <v>9.5591140010737128E-37</v>
      </c>
      <c r="L153">
        <f t="shared" si="106"/>
        <v>3.5748599217343559E-38</v>
      </c>
      <c r="M153">
        <f t="shared" si="106"/>
        <v>3.054897502322129E-38</v>
      </c>
      <c r="N153">
        <f t="shared" si="106"/>
        <v>5.292320339984071E-22</v>
      </c>
    </row>
    <row r="154" spans="1:14">
      <c r="A154" s="1">
        <v>133</v>
      </c>
      <c r="B154" s="1">
        <v>1</v>
      </c>
      <c r="C154" s="1">
        <f t="shared" si="100"/>
        <v>7.1701081632326749E-8</v>
      </c>
      <c r="D154">
        <f t="shared" si="101"/>
        <v>1.6485666404939269E-111</v>
      </c>
      <c r="E154">
        <f t="shared" si="103"/>
        <v>1.5413142740921447E-32</v>
      </c>
      <c r="F154">
        <f t="shared" si="69"/>
        <v>2.6402892095497189E-25</v>
      </c>
      <c r="G154">
        <f t="shared" si="70"/>
        <v>1.1386405759093941E-24</v>
      </c>
      <c r="H154">
        <f t="shared" si="71"/>
        <v>1.6408789980268698E-29</v>
      </c>
      <c r="I154">
        <f t="shared" si="72"/>
        <v>2.0602804659014258E-29</v>
      </c>
      <c r="J154">
        <f t="shared" si="73"/>
        <v>4.6188087296940684E-34</v>
      </c>
      <c r="K154">
        <f t="shared" ref="K154:N154" si="107">(1-K135)*(1 - K136)*(1 - K137)*(1 - K138)*(1-K139)*(1-K140)*K141</f>
        <v>4.7947453625188353E-37</v>
      </c>
      <c r="L154">
        <f t="shared" si="107"/>
        <v>1.7399742808391996E-38</v>
      </c>
      <c r="M154">
        <f t="shared" si="107"/>
        <v>1.4844906419678252E-38</v>
      </c>
      <c r="N154">
        <f t="shared" si="107"/>
        <v>3.7308015050066568E-22</v>
      </c>
    </row>
    <row r="155" spans="1:14">
      <c r="A155" s="1">
        <v>134</v>
      </c>
      <c r="B155" s="1">
        <v>7</v>
      </c>
      <c r="C155" s="1">
        <f t="shared" si="100"/>
        <v>5.0190757142628728E-7</v>
      </c>
      <c r="D155">
        <f t="shared" si="101"/>
        <v>2.3897772399102056E-112</v>
      </c>
      <c r="E155">
        <f t="shared" si="103"/>
        <v>9.0539625657343669E-33</v>
      </c>
      <c r="F155">
        <f t="shared" si="69"/>
        <v>1.7680762262660652E-25</v>
      </c>
      <c r="G155">
        <f t="shared" si="70"/>
        <v>7.7161020628601006E-25</v>
      </c>
      <c r="H155">
        <f t="shared" si="71"/>
        <v>1.0179910739068416E-29</v>
      </c>
      <c r="I155">
        <f t="shared" si="72"/>
        <v>1.2788686809467508E-29</v>
      </c>
      <c r="J155">
        <f t="shared" si="73"/>
        <v>2.6299025708513657E-34</v>
      </c>
      <c r="K155">
        <f t="shared" si="74"/>
        <v>3.0593998619181558E-41</v>
      </c>
      <c r="L155">
        <f t="shared" ref="L155:N155" si="108">(1-L135)*(1 - L136)*(1 - L137)*(1 - L138)*(1-L139)*(1-L140)*(1-L141)*L142</f>
        <v>8.4688926678645435E-39</v>
      </c>
      <c r="M155">
        <f t="shared" si="108"/>
        <v>7.2137034529470465E-39</v>
      </c>
      <c r="N155">
        <f t="shared" si="108"/>
        <v>2.6300146203549408E-22</v>
      </c>
    </row>
    <row r="156" spans="1:14">
      <c r="A156" s="1">
        <v>135</v>
      </c>
      <c r="B156" s="1">
        <v>1</v>
      </c>
      <c r="C156" s="1">
        <f t="shared" si="100"/>
        <v>7.1701081632326749E-8</v>
      </c>
      <c r="D156">
        <f t="shared" si="101"/>
        <v>3.4642428859786677E-113</v>
      </c>
      <c r="E156">
        <f t="shared" si="103"/>
        <v>5.3184635683727242E-33</v>
      </c>
      <c r="F156">
        <f t="shared" si="69"/>
        <v>1.1839966358914075E-25</v>
      </c>
      <c r="G156">
        <f t="shared" si="70"/>
        <v>5.2288871751230798E-25</v>
      </c>
      <c r="H156">
        <f t="shared" si="71"/>
        <v>6.3155529920252826E-30</v>
      </c>
      <c r="I156">
        <f t="shared" si="72"/>
        <v>7.938264377956459E-30</v>
      </c>
      <c r="J156">
        <f t="shared" si="73"/>
        <v>1.4974396942886047E-34</v>
      </c>
      <c r="K156">
        <f t="shared" si="74"/>
        <v>1.5345609748325177E-41</v>
      </c>
      <c r="L156">
        <f t="shared" si="83"/>
        <v>3.5464988844667749E-43</v>
      </c>
      <c r="M156">
        <f t="shared" ref="M156:N156" si="109">(1-M135)*(1 - M136)*(1 - M137)*(1 - M138)*(1-M139)*(1-M140)*(1-M141)*(1-M142)*M143</f>
        <v>3.5054122967107262E-39</v>
      </c>
      <c r="N156">
        <f t="shared" si="109"/>
        <v>1.854019007443389E-22</v>
      </c>
    </row>
    <row r="157" spans="1:14">
      <c r="A157" s="1">
        <v>136</v>
      </c>
      <c r="B157" s="1">
        <v>16</v>
      </c>
      <c r="C157" s="1">
        <f t="shared" si="100"/>
        <v>1.147217306117228E-6</v>
      </c>
      <c r="D157">
        <f t="shared" si="101"/>
        <v>5.0217980875509307E-114</v>
      </c>
      <c r="E157">
        <f t="shared" si="103"/>
        <v>3.1241629863988345E-33</v>
      </c>
      <c r="F157">
        <f t="shared" si="69"/>
        <v>7.9286628765021124E-26</v>
      </c>
      <c r="G157">
        <f t="shared" si="70"/>
        <v>3.5434032452432522E-25</v>
      </c>
      <c r="H157">
        <f t="shared" si="71"/>
        <v>3.9181296002925046E-30</v>
      </c>
      <c r="I157">
        <f t="shared" si="72"/>
        <v>4.9274833509630916E-30</v>
      </c>
      <c r="J157">
        <f t="shared" si="73"/>
        <v>8.5262688545349881E-35</v>
      </c>
      <c r="K157">
        <f t="shared" si="74"/>
        <v>7.6971873300748824E-42</v>
      </c>
      <c r="L157">
        <f t="shared" si="83"/>
        <v>1.726170250330622E-43</v>
      </c>
      <c r="M157">
        <f t="shared" si="85"/>
        <v>1.4350617764481591E-43</v>
      </c>
      <c r="N157">
        <f t="shared" ref="N157" si="110">(1-N135)*(1 - N136)*(1 - N137)*(1 - N138)*(1-N139)*(1-N140)*(1-N141)*(1-N142)*(1-N143)*N144</f>
        <v>1.3069837914047287E-22</v>
      </c>
    </row>
    <row r="158" spans="1:14">
      <c r="A158" s="1">
        <v>137</v>
      </c>
      <c r="B158" s="1">
        <v>3</v>
      </c>
      <c r="C158" s="1">
        <f t="shared" si="100"/>
        <v>2.1510324489698023E-7</v>
      </c>
      <c r="D158">
        <f t="shared" si="101"/>
        <v>7.2796443154146297E-115</v>
      </c>
      <c r="E158">
        <f t="shared" si="103"/>
        <v>1.8351906034717552E-33</v>
      </c>
      <c r="F158">
        <f t="shared" si="69"/>
        <v>5.3094487858822288E-26</v>
      </c>
      <c r="G158">
        <f t="shared" si="70"/>
        <v>2.4012196358214339E-25</v>
      </c>
      <c r="H158">
        <f t="shared" si="71"/>
        <v>2.4307831133826459E-30</v>
      </c>
      <c r="I158">
        <f t="shared" si="72"/>
        <v>3.0586147069428876E-30</v>
      </c>
      <c r="J158">
        <f t="shared" si="73"/>
        <v>4.8547705030852681E-35</v>
      </c>
      <c r="K158">
        <f t="shared" si="74"/>
        <v>3.8608236339863582E-42</v>
      </c>
      <c r="L158">
        <f t="shared" si="83"/>
        <v>8.4017049777656479E-44</v>
      </c>
      <c r="M158">
        <f t="shared" si="85"/>
        <v>6.9735098351538013E-44</v>
      </c>
      <c r="N158">
        <f t="shared" si="87"/>
        <v>9.7826040149481822E-25</v>
      </c>
    </row>
    <row r="159" spans="1:14">
      <c r="A159" s="1">
        <v>138</v>
      </c>
      <c r="B159" s="1">
        <v>1</v>
      </c>
      <c r="C159" s="1">
        <f t="shared" si="100"/>
        <v>7.1701081632326749E-8</v>
      </c>
      <c r="D159">
        <f t="shared" si="101"/>
        <v>1.0552638802885978E-115</v>
      </c>
      <c r="E159">
        <f t="shared" si="103"/>
        <v>1.0780245991433276E-33</v>
      </c>
      <c r="F159">
        <f t="shared" si="69"/>
        <v>3.5554855653470477E-26</v>
      </c>
      <c r="G159">
        <f t="shared" si="70"/>
        <v>1.6272084604524311E-25</v>
      </c>
      <c r="H159">
        <f t="shared" si="71"/>
        <v>1.508042649703348E-30</v>
      </c>
      <c r="I159">
        <f t="shared" si="72"/>
        <v>1.898560230284459E-30</v>
      </c>
      <c r="J159">
        <f t="shared" si="73"/>
        <v>2.7642567974021736E-35</v>
      </c>
      <c r="K159">
        <f t="shared" si="74"/>
        <v>1.9365462335191231E-42</v>
      </c>
      <c r="L159">
        <f t="shared" si="83"/>
        <v>4.0893212311990592E-44</v>
      </c>
      <c r="M159">
        <f t="shared" si="85"/>
        <v>3.3886931015156568E-44</v>
      </c>
      <c r="N159">
        <f t="shared" si="87"/>
        <v>6.8962102513172317E-25</v>
      </c>
    </row>
    <row r="160" spans="1:14">
      <c r="A160" s="1">
        <v>140</v>
      </c>
      <c r="B160" s="1">
        <v>1</v>
      </c>
      <c r="C160" s="1">
        <f t="shared" si="100"/>
        <v>7.1701081632326749E-8</v>
      </c>
      <c r="D160">
        <f t="shared" si="101"/>
        <v>2.2174962784790658E-117</v>
      </c>
      <c r="E160">
        <f t="shared" si="103"/>
        <v>3.7198348531031872E-34</v>
      </c>
      <c r="F160">
        <f t="shared" si="69"/>
        <v>1.5944022090857584E-26</v>
      </c>
      <c r="G160">
        <f t="shared" si="70"/>
        <v>7.4724980209984562E-26</v>
      </c>
      <c r="H160">
        <f t="shared" si="71"/>
        <v>5.8042812906303978E-31</v>
      </c>
      <c r="I160">
        <f t="shared" si="72"/>
        <v>7.3151560163328851E-31</v>
      </c>
      <c r="J160">
        <f t="shared" si="73"/>
        <v>8.9618516285935925E-36</v>
      </c>
      <c r="K160">
        <f t="shared" si="74"/>
        <v>4.8721840248113296E-43</v>
      </c>
      <c r="L160">
        <f t="shared" si="83"/>
        <v>9.6876586354865282E-45</v>
      </c>
      <c r="M160">
        <f t="shared" si="85"/>
        <v>8.0019140114520533E-45</v>
      </c>
      <c r="N160">
        <f t="shared" si="87"/>
        <v>3.4270665078562752E-25</v>
      </c>
    </row>
    <row r="161" spans="1:14">
      <c r="A161" s="1">
        <v>141</v>
      </c>
      <c r="B161" s="1">
        <v>3</v>
      </c>
      <c r="C161" s="1">
        <f t="shared" si="100"/>
        <v>2.1510324489698023E-7</v>
      </c>
      <c r="D161">
        <f t="shared" si="101"/>
        <v>3.2145028327803143E-118</v>
      </c>
      <c r="E161">
        <f t="shared" si="103"/>
        <v>2.1850991765159501E-34</v>
      </c>
      <c r="F161">
        <f t="shared" si="69"/>
        <v>1.0676953989716109E-26</v>
      </c>
      <c r="G161">
        <f t="shared" si="70"/>
        <v>5.0638066668662537E-26</v>
      </c>
      <c r="H161">
        <f t="shared" si="71"/>
        <v>3.6009398324991369E-31</v>
      </c>
      <c r="I161">
        <f t="shared" si="72"/>
        <v>4.5407040839142342E-31</v>
      </c>
      <c r="J161">
        <f t="shared" si="73"/>
        <v>5.1027868909366791E-36</v>
      </c>
      <c r="K161">
        <f t="shared" si="74"/>
        <v>2.4438333673684097E-43</v>
      </c>
      <c r="L161">
        <f t="shared" si="83"/>
        <v>4.7152272358460561E-45</v>
      </c>
      <c r="M161">
        <f t="shared" si="85"/>
        <v>3.8884337228343493E-45</v>
      </c>
      <c r="N161">
        <f t="shared" si="87"/>
        <v>2.4158977658005075E-25</v>
      </c>
    </row>
    <row r="162" spans="1:14">
      <c r="A162" s="1">
        <v>142</v>
      </c>
      <c r="B162" s="1">
        <v>5</v>
      </c>
      <c r="C162" s="1">
        <f t="shared" si="100"/>
        <v>3.5850540816163376E-7</v>
      </c>
      <c r="D162">
        <f t="shared" si="101"/>
        <v>4.6597726283625933E-119</v>
      </c>
      <c r="E162">
        <f t="shared" si="103"/>
        <v>1.2835673087012276E-34</v>
      </c>
      <c r="F162">
        <f t="shared" si="69"/>
        <v>7.1498487551570558E-27</v>
      </c>
      <c r="G162">
        <f t="shared" si="70"/>
        <v>3.4315349281247291E-26</v>
      </c>
      <c r="H162">
        <f t="shared" si="71"/>
        <v>2.2340005640682174E-31</v>
      </c>
      <c r="I162">
        <f t="shared" si="72"/>
        <v>2.8185309420114438E-31</v>
      </c>
      <c r="J162">
        <f t="shared" si="73"/>
        <v>2.905474798448711E-36</v>
      </c>
      <c r="K162">
        <f t="shared" si="74"/>
        <v>1.2257996613119497E-43</v>
      </c>
      <c r="L162">
        <f t="shared" si="83"/>
        <v>2.2950197485512293E-45</v>
      </c>
      <c r="M162">
        <f t="shared" si="85"/>
        <v>1.8895375275510726E-45</v>
      </c>
      <c r="N162">
        <f t="shared" si="87"/>
        <v>1.703078128603584E-25</v>
      </c>
    </row>
    <row r="163" spans="1:14">
      <c r="A163" s="1">
        <v>144</v>
      </c>
      <c r="B163" s="1">
        <v>7</v>
      </c>
      <c r="C163" s="1">
        <f t="shared" si="100"/>
        <v>5.0190757142628728E-7</v>
      </c>
      <c r="D163">
        <f t="shared" si="101"/>
        <v>9.7918905924523356E-121</v>
      </c>
      <c r="E163">
        <f t="shared" si="103"/>
        <v>4.4290811313628233E-35</v>
      </c>
      <c r="F163">
        <f t="shared" si="69"/>
        <v>3.2062384842613624E-27</v>
      </c>
      <c r="G163">
        <f t="shared" si="70"/>
        <v>1.575836076483375E-26</v>
      </c>
      <c r="H163">
        <f t="shared" si="71"/>
        <v>8.5984091231303365E-32</v>
      </c>
      <c r="I163">
        <f t="shared" si="72"/>
        <v>1.0859804839895038E-31</v>
      </c>
      <c r="J163">
        <f t="shared" si="73"/>
        <v>9.4196870850732593E-37</v>
      </c>
      <c r="K163">
        <f t="shared" si="74"/>
        <v>3.0840066836980288E-44</v>
      </c>
      <c r="L163">
        <f t="shared" si="83"/>
        <v>5.4369335712824973E-46</v>
      </c>
      <c r="M163">
        <f t="shared" si="85"/>
        <v>4.461872575628856E-46</v>
      </c>
      <c r="N163">
        <f t="shared" si="87"/>
        <v>8.4634339761973672E-26</v>
      </c>
    </row>
    <row r="164" spans="1:14">
      <c r="A164" s="1">
        <v>145</v>
      </c>
      <c r="B164" s="1">
        <v>5</v>
      </c>
      <c r="C164" s="1">
        <f t="shared" si="100"/>
        <v>3.5850540816163376E-7</v>
      </c>
      <c r="D164">
        <f t="shared" si="101"/>
        <v>1.4194413922219389E-121</v>
      </c>
      <c r="E164">
        <f t="shared" si="103"/>
        <v>2.6017234407031819E-35</v>
      </c>
      <c r="F164">
        <f t="shared" si="69"/>
        <v>2.1470655635973464E-27</v>
      </c>
      <c r="G164">
        <f t="shared" si="70"/>
        <v>1.0678797381492838E-26</v>
      </c>
      <c r="H164">
        <f t="shared" si="71"/>
        <v>5.3343992748223976E-32</v>
      </c>
      <c r="I164">
        <f t="shared" si="72"/>
        <v>6.7409580980807074E-32</v>
      </c>
      <c r="J164">
        <f t="shared" si="73"/>
        <v>5.3634737291428028E-37</v>
      </c>
      <c r="K164">
        <f t="shared" si="74"/>
        <v>1.5469034832074695E-44</v>
      </c>
      <c r="L164">
        <f t="shared" si="83"/>
        <v>2.646292382855984E-46</v>
      </c>
      <c r="M164">
        <f t="shared" si="85"/>
        <v>2.1681932304239628E-46</v>
      </c>
      <c r="N164">
        <f t="shared" si="87"/>
        <v>5.9662662475976745E-26</v>
      </c>
    </row>
    <row r="165" spans="1:14">
      <c r="A165" s="1">
        <v>146</v>
      </c>
      <c r="B165" s="1">
        <v>3</v>
      </c>
      <c r="C165" s="1">
        <f t="shared" si="100"/>
        <v>2.1510324489698023E-7</v>
      </c>
      <c r="D165">
        <f t="shared" si="101"/>
        <v>2.0576351899866921E-122</v>
      </c>
      <c r="E165">
        <f t="shared" si="103"/>
        <v>1.528300038121361E-35</v>
      </c>
      <c r="F165">
        <f t="shared" si="69"/>
        <v>1.4377877868456794E-27</v>
      </c>
      <c r="G165">
        <f t="shared" si="70"/>
        <v>7.2365847702549042E-27</v>
      </c>
      <c r="H165">
        <f t="shared" si="71"/>
        <v>3.3094279669337357E-32</v>
      </c>
      <c r="I165">
        <f t="shared" si="72"/>
        <v>4.184284777673689E-32</v>
      </c>
      <c r="J165">
        <f t="shared" si="73"/>
        <v>3.053907224666718E-37</v>
      </c>
      <c r="K165">
        <f t="shared" si="74"/>
        <v>7.7590959805899857E-45</v>
      </c>
      <c r="L165">
        <f t="shared" si="83"/>
        <v>1.2880170934127716E-46</v>
      </c>
      <c r="M165">
        <f t="shared" si="85"/>
        <v>1.0536073822757551E-46</v>
      </c>
      <c r="N165">
        <f t="shared" si="87"/>
        <v>4.2058971615226948E-26</v>
      </c>
    </row>
    <row r="166" spans="1:14">
      <c r="A166" s="1">
        <v>148</v>
      </c>
      <c r="B166" s="1">
        <v>3</v>
      </c>
      <c r="C166" s="1">
        <f t="shared" si="100"/>
        <v>2.1510324489698023E-7</v>
      </c>
      <c r="D166">
        <f t="shared" si="101"/>
        <v>4.3238458754176294E-124</v>
      </c>
      <c r="E166">
        <f t="shared" ref="E166:N166" si="111">E153</f>
        <v>2.6238784115488625E-32</v>
      </c>
      <c r="F166">
        <f t="shared" si="111"/>
        <v>3.9427752075976636E-25</v>
      </c>
      <c r="G166">
        <f t="shared" si="111"/>
        <v>1.6802555883076365E-24</v>
      </c>
      <c r="H166">
        <f t="shared" si="111"/>
        <v>2.6448993072527254E-29</v>
      </c>
      <c r="I166">
        <f t="shared" si="111"/>
        <v>3.3191489176453902E-29</v>
      </c>
      <c r="J166">
        <f t="shared" si="111"/>
        <v>1.2268583834534673E-30</v>
      </c>
      <c r="K166">
        <f t="shared" si="111"/>
        <v>9.5591140010737128E-37</v>
      </c>
      <c r="L166">
        <f t="shared" si="111"/>
        <v>3.5748599217343559E-38</v>
      </c>
      <c r="M166">
        <f t="shared" si="111"/>
        <v>3.054897502322129E-38</v>
      </c>
      <c r="N166">
        <f t="shared" si="111"/>
        <v>5.292320339984071E-22</v>
      </c>
    </row>
    <row r="167" spans="1:14">
      <c r="A167" s="1">
        <v>149</v>
      </c>
      <c r="B167" s="1">
        <v>4</v>
      </c>
      <c r="C167" s="1">
        <f t="shared" si="100"/>
        <v>2.8680432652930699E-7</v>
      </c>
      <c r="D167">
        <f t="shared" si="101"/>
        <v>6.2678864221447467E-125</v>
      </c>
      <c r="E167">
        <f t="shared" si="103"/>
        <v>3.0977838144157998E-36</v>
      </c>
      <c r="F167">
        <f t="shared" ref="F167:N167" si="112">(1-F153)*F154</f>
        <v>2.6402892095497189E-25</v>
      </c>
      <c r="G167">
        <f t="shared" si="112"/>
        <v>1.1386405759093941E-24</v>
      </c>
      <c r="H167">
        <f t="shared" si="112"/>
        <v>1.6408789980268698E-29</v>
      </c>
      <c r="I167">
        <f t="shared" si="112"/>
        <v>2.0602804659014258E-29</v>
      </c>
      <c r="J167">
        <f t="shared" si="112"/>
        <v>4.6188087296940684E-34</v>
      </c>
      <c r="K167">
        <f t="shared" si="112"/>
        <v>4.7947453625188353E-37</v>
      </c>
      <c r="L167">
        <f t="shared" si="112"/>
        <v>1.7399742808391996E-38</v>
      </c>
      <c r="M167">
        <f t="shared" si="112"/>
        <v>1.4844906419678252E-38</v>
      </c>
      <c r="N167">
        <f t="shared" si="112"/>
        <v>3.7308015050066568E-22</v>
      </c>
    </row>
    <row r="168" spans="1:14">
      <c r="A168" s="1">
        <v>150</v>
      </c>
      <c r="B168" s="1">
        <v>2</v>
      </c>
      <c r="C168" s="1">
        <f t="shared" si="100"/>
        <v>1.434021632646535E-7</v>
      </c>
      <c r="D168">
        <f t="shared" si="101"/>
        <v>9.0859853317764056E-126</v>
      </c>
      <c r="E168">
        <f t="shared" si="103"/>
        <v>1.8196949943241566E-36</v>
      </c>
      <c r="F168">
        <f t="shared" si="69"/>
        <v>2.8912971320009237E-28</v>
      </c>
      <c r="G168">
        <f t="shared" ref="G168:N168" si="113">(1-G153)*(1 - G154)*G155</f>
        <v>7.7161020628601006E-25</v>
      </c>
      <c r="H168">
        <f t="shared" si="113"/>
        <v>1.0179910739068416E-29</v>
      </c>
      <c r="I168">
        <f t="shared" si="113"/>
        <v>1.2788686809467508E-29</v>
      </c>
      <c r="J168">
        <f t="shared" si="113"/>
        <v>2.6299025708513657E-34</v>
      </c>
      <c r="K168">
        <f t="shared" si="113"/>
        <v>3.0593998619181558E-41</v>
      </c>
      <c r="L168">
        <f t="shared" si="113"/>
        <v>8.4688926678645435E-39</v>
      </c>
      <c r="M168">
        <f t="shared" si="113"/>
        <v>7.2137034529470465E-39</v>
      </c>
      <c r="N168">
        <f t="shared" si="113"/>
        <v>2.6300146203549408E-22</v>
      </c>
    </row>
    <row r="169" spans="1:14">
      <c r="A169" s="1">
        <v>151</v>
      </c>
      <c r="B169" s="1">
        <v>4</v>
      </c>
      <c r="C169" s="1">
        <f t="shared" si="100"/>
        <v>2.8680432652930699E-7</v>
      </c>
      <c r="D169">
        <f t="shared" si="101"/>
        <v>1.3171127217236212E-126</v>
      </c>
      <c r="E169">
        <f t="shared" si="103"/>
        <v>1.0689221942987191E-36</v>
      </c>
      <c r="F169">
        <f t="shared" si="69"/>
        <v>1.9361643049073053E-28</v>
      </c>
      <c r="G169">
        <f t="shared" si="70"/>
        <v>1.0341658475972846E-27</v>
      </c>
      <c r="H169">
        <f t="shared" ref="H169:N169" si="114">(1-H153)*(1 - H154)*(1 - H155)*H156</f>
        <v>6.3155529920252826E-30</v>
      </c>
      <c r="I169">
        <f t="shared" si="114"/>
        <v>7.938264377956459E-30</v>
      </c>
      <c r="J169">
        <f t="shared" si="114"/>
        <v>1.4974396942886047E-34</v>
      </c>
      <c r="K169">
        <f t="shared" si="114"/>
        <v>1.5345609748325177E-41</v>
      </c>
      <c r="L169">
        <f t="shared" si="114"/>
        <v>3.5464988844667749E-43</v>
      </c>
      <c r="M169">
        <f t="shared" si="114"/>
        <v>3.5054122967107262E-39</v>
      </c>
      <c r="N169">
        <f t="shared" si="114"/>
        <v>1.854019007443389E-22</v>
      </c>
    </row>
    <row r="170" spans="1:14">
      <c r="A170" s="1">
        <v>153</v>
      </c>
      <c r="B170" s="1">
        <v>1</v>
      </c>
      <c r="C170" s="1">
        <f t="shared" si="100"/>
        <v>7.1701081632326749E-8</v>
      </c>
      <c r="D170">
        <f t="shared" si="101"/>
        <v>2.7677366896712141E-128</v>
      </c>
      <c r="E170">
        <f t="shared" si="103"/>
        <v>3.6884260681692091E-37</v>
      </c>
      <c r="F170">
        <f t="shared" ref="F170:F233" si="115">(1-F$9) * (1-F$10) * F$19 * (1 - F$19)^(A170-3)</f>
        <v>8.6824277251590513E-29</v>
      </c>
      <c r="G170">
        <f t="shared" si="70"/>
        <v>4.7491163162992976E-28</v>
      </c>
      <c r="H170">
        <f t="shared" si="71"/>
        <v>1.1706439569438582E-33</v>
      </c>
      <c r="I170">
        <f t="shared" ref="I170:N170" si="116">(1-I153)*(1 - I154)*(1 - I155)*(1 - I156)*I157</f>
        <v>4.9274833509630916E-30</v>
      </c>
      <c r="J170">
        <f t="shared" si="116"/>
        <v>8.5262688545349881E-35</v>
      </c>
      <c r="K170">
        <f t="shared" si="116"/>
        <v>7.6971873300748824E-42</v>
      </c>
      <c r="L170">
        <f t="shared" si="116"/>
        <v>1.726170250330622E-43</v>
      </c>
      <c r="M170">
        <f t="shared" si="116"/>
        <v>1.4350617764481591E-43</v>
      </c>
      <c r="N170">
        <f t="shared" si="116"/>
        <v>1.3069837914047287E-22</v>
      </c>
    </row>
    <row r="171" spans="1:14">
      <c r="A171" s="1">
        <v>155</v>
      </c>
      <c r="B171" s="1">
        <v>1</v>
      </c>
      <c r="C171" s="1">
        <f t="shared" si="100"/>
        <v>7.1701081632326749E-8</v>
      </c>
      <c r="D171">
        <f t="shared" si="101"/>
        <v>5.8160294536731369E-130</v>
      </c>
      <c r="E171">
        <f t="shared" si="103"/>
        <v>1.2727293841321706E-37</v>
      </c>
      <c r="F171">
        <f t="shared" si="115"/>
        <v>3.8934996896464106E-29</v>
      </c>
      <c r="G171">
        <f t="shared" ref="G171:G234" si="117">(1-G$9) * (1-G$10) * (1-G$11) * G$19 * (1-G$19)^(A171 - 4)</f>
        <v>2.1808983383217491E-28</v>
      </c>
      <c r="H171">
        <f t="shared" si="71"/>
        <v>4.5056728459340265E-34</v>
      </c>
      <c r="I171">
        <f t="shared" si="72"/>
        <v>5.724238185649541E-34</v>
      </c>
      <c r="J171">
        <f t="shared" ref="J171:N171" si="118">(1-J153)*(1 - J154)*(1 - J155)*(1 - J156)*(1-J157)*J158</f>
        <v>4.8547705030852681E-35</v>
      </c>
      <c r="K171">
        <f t="shared" si="118"/>
        <v>3.8608236339863582E-42</v>
      </c>
      <c r="L171">
        <f t="shared" si="118"/>
        <v>8.4017049777656479E-44</v>
      </c>
      <c r="M171">
        <f t="shared" si="118"/>
        <v>6.9735098351538013E-44</v>
      </c>
      <c r="N171">
        <f t="shared" si="118"/>
        <v>9.7826040149481822E-25</v>
      </c>
    </row>
    <row r="172" spans="1:14">
      <c r="A172" s="1">
        <v>156</v>
      </c>
      <c r="B172" s="1">
        <v>3</v>
      </c>
      <c r="C172" s="1">
        <f t="shared" si="100"/>
        <v>2.1510324489698023E-7</v>
      </c>
      <c r="D172">
        <f t="shared" si="101"/>
        <v>8.4309693485433892E-131</v>
      </c>
      <c r="E172">
        <f t="shared" si="103"/>
        <v>7.4762456910549144E-38</v>
      </c>
      <c r="F172">
        <f t="shared" si="115"/>
        <v>2.6072917365791674E-29</v>
      </c>
      <c r="G172">
        <f t="shared" si="117"/>
        <v>1.4779057169794449E-28</v>
      </c>
      <c r="H172">
        <f t="shared" ref="H172:H235" si="119">(1-H$9) * (1-H$10) * (1-H$11) * (1-H$12)* H$19 * (1-H$19)^(A172 - 5)</f>
        <v>2.7952912704841423E-34</v>
      </c>
      <c r="I172">
        <f t="shared" si="72"/>
        <v>3.553180772746745E-34</v>
      </c>
      <c r="J172">
        <f t="shared" si="73"/>
        <v>1.0938371163268016E-39</v>
      </c>
      <c r="K172">
        <f t="shared" ref="K172:N172" si="120">(1-K153)*(1 - K154)*(1 - K155)*(1 - K156)*(1-K157)*(1-K158)*K159</f>
        <v>1.9365462335191231E-42</v>
      </c>
      <c r="L172">
        <f t="shared" si="120"/>
        <v>4.0893212311990592E-44</v>
      </c>
      <c r="M172">
        <f t="shared" si="120"/>
        <v>3.3886931015156568E-44</v>
      </c>
      <c r="N172">
        <f t="shared" si="120"/>
        <v>6.8962102513172317E-25</v>
      </c>
    </row>
    <row r="173" spans="1:14">
      <c r="A173" s="1">
        <v>157</v>
      </c>
      <c r="B173" s="1">
        <v>2</v>
      </c>
      <c r="C173" s="1">
        <f t="shared" si="100"/>
        <v>1.434021632646535E-7</v>
      </c>
      <c r="D173">
        <f t="shared" si="101"/>
        <v>1.2221610073034706E-131</v>
      </c>
      <c r="E173">
        <f t="shared" si="103"/>
        <v>4.3916837569621667E-38</v>
      </c>
      <c r="F173">
        <f t="shared" si="115"/>
        <v>1.7459793865429507E-29</v>
      </c>
      <c r="G173">
        <f t="shared" si="117"/>
        <v>1.0015163338431094E-28</v>
      </c>
      <c r="H173">
        <f t="shared" si="119"/>
        <v>1.7341812319764817E-34</v>
      </c>
      <c r="I173">
        <f t="shared" ref="I173:I236" si="121">(1-I$9) * (1-I$10) * (1-I$11) * (1-I$12)* (1-I$13)*I$19 * (1-I$19)^(A173 - 6)</f>
        <v>2.2055500128327663E-34</v>
      </c>
      <c r="J173">
        <f t="shared" si="73"/>
        <v>6.2281969500630096E-40</v>
      </c>
      <c r="K173">
        <f t="shared" si="74"/>
        <v>3.9231787738234573E-48</v>
      </c>
      <c r="L173">
        <f t="shared" ref="L173:N173" si="122">(1-L153)*(1 - L154)*(1 - L155)*(1 - L156)*(1-L157)*(1-L158)*(1-L159)*L160</f>
        <v>9.6876586354865282E-45</v>
      </c>
      <c r="M173">
        <f t="shared" si="122"/>
        <v>8.0019140114520533E-45</v>
      </c>
      <c r="N173">
        <f t="shared" si="122"/>
        <v>3.4270665078562752E-25</v>
      </c>
    </row>
    <row r="174" spans="1:14">
      <c r="A174" s="1">
        <v>161</v>
      </c>
      <c r="B174" s="1">
        <v>2</v>
      </c>
      <c r="C174" s="1">
        <f t="shared" si="100"/>
        <v>1.434021632646535E-7</v>
      </c>
      <c r="D174">
        <f t="shared" si="101"/>
        <v>5.3967472171294988E-135</v>
      </c>
      <c r="E174">
        <f t="shared" si="103"/>
        <v>5.2290288227841813E-39</v>
      </c>
      <c r="F174">
        <f t="shared" si="115"/>
        <v>3.5110502669655747E-30</v>
      </c>
      <c r="G174">
        <f t="shared" si="117"/>
        <v>2.1120454841505074E-29</v>
      </c>
      <c r="H174">
        <f t="shared" si="119"/>
        <v>2.5690001878886357E-35</v>
      </c>
      <c r="I174">
        <f t="shared" si="121"/>
        <v>3.2742763996438974E-35</v>
      </c>
      <c r="J174">
        <f t="shared" ref="J174:J237" si="123">(1-J$9) * (1-J$10) * (1-J$11) * (1-J$12)* (1-J$13)*(1-J$14)*J$19 * (1-J$19)^(A174 - 7)</f>
        <v>6.5463777805265987E-41</v>
      </c>
      <c r="K174">
        <f t="shared" si="74"/>
        <v>2.483303072749249E-49</v>
      </c>
      <c r="L174">
        <f t="shared" si="83"/>
        <v>2.6252981065670595E-51</v>
      </c>
      <c r="M174">
        <f t="shared" ref="M174:N174" si="124">(1-M153)*(1 - M154)*(1 - M155)*(1 - M156)*(1-M157)*(1-M158)*(1-M159)*(1-M160)*M161</f>
        <v>3.8884337228343493E-45</v>
      </c>
      <c r="N174">
        <f t="shared" si="124"/>
        <v>2.4158977658005075E-25</v>
      </c>
    </row>
    <row r="175" spans="1:14">
      <c r="A175" s="1">
        <v>162</v>
      </c>
      <c r="B175" s="1">
        <v>1</v>
      </c>
      <c r="C175" s="1">
        <f t="shared" si="100"/>
        <v>7.1701081632326749E-8</v>
      </c>
      <c r="D175">
        <f t="shared" si="101"/>
        <v>7.8231739938524655E-136</v>
      </c>
      <c r="E175">
        <f t="shared" si="103"/>
        <v>3.0716273775197441E-39</v>
      </c>
      <c r="F175">
        <f t="shared" si="115"/>
        <v>2.3511835308775309E-30</v>
      </c>
      <c r="G175">
        <f t="shared" si="117"/>
        <v>1.431246950258418E-29</v>
      </c>
      <c r="H175">
        <f t="shared" si="119"/>
        <v>1.5937916587879959E-35</v>
      </c>
      <c r="I175">
        <f t="shared" si="121"/>
        <v>2.0324269484521789E-35</v>
      </c>
      <c r="J175">
        <f t="shared" si="123"/>
        <v>3.7274407238577096E-41</v>
      </c>
      <c r="K175">
        <f t="shared" ref="K175:K237" si="125">(1-K$9) * (1-K$10) * (1-K$11) * (1-K$12)* (1-K$13)*(1-K$14)*(1 - K$15)*K$19 * (1-K$19)^(A175 - 8)</f>
        <v>1.2455972269454915E-49</v>
      </c>
      <c r="L175">
        <f t="shared" si="83"/>
        <v>1.27779865084794E-51</v>
      </c>
      <c r="M175">
        <f t="shared" si="85"/>
        <v>1.0185255729758321E-51</v>
      </c>
      <c r="N175">
        <f t="shared" ref="N175" si="126">(1-N153)*(1 - N154)*(1 - N155)*(1 - N156)*(1-N157)*(1-N158)*(1-N159)*(1-N160)*(1-N161)*N162</f>
        <v>1.703078128603584E-25</v>
      </c>
    </row>
    <row r="176" spans="1:14">
      <c r="A176" s="1">
        <v>163</v>
      </c>
      <c r="B176" s="1">
        <v>2</v>
      </c>
      <c r="C176" s="1">
        <f t="shared" si="100"/>
        <v>1.434021632646535E-7</v>
      </c>
      <c r="D176">
        <f t="shared" si="101"/>
        <v>1.1340544382703655E-136</v>
      </c>
      <c r="E176">
        <f t="shared" si="103"/>
        <v>1.8043302238493373E-39</v>
      </c>
      <c r="F176">
        <f t="shared" si="115"/>
        <v>1.5744758905566352E-30</v>
      </c>
      <c r="G176">
        <f t="shared" si="117"/>
        <v>9.6989759358707333E-30</v>
      </c>
      <c r="H176">
        <f t="shared" si="119"/>
        <v>9.8877838296690176E-36</v>
      </c>
      <c r="I176">
        <f t="shared" si="121"/>
        <v>1.2615792916089449E-35</v>
      </c>
      <c r="J176">
        <f t="shared" si="123"/>
        <v>2.1223667218232621E-41</v>
      </c>
      <c r="K176">
        <f t="shared" si="125"/>
        <v>6.2477772801876687E-50</v>
      </c>
      <c r="L176">
        <f t="shared" si="83"/>
        <v>6.2193675759126937E-52</v>
      </c>
      <c r="M176">
        <f t="shared" si="85"/>
        <v>4.9494023303178726E-52</v>
      </c>
      <c r="N176">
        <f t="shared" si="87"/>
        <v>1.1028361172138441E-28</v>
      </c>
    </row>
    <row r="177" spans="1:14">
      <c r="A177" s="1">
        <v>166</v>
      </c>
      <c r="B177" s="1">
        <v>1</v>
      </c>
      <c r="C177" s="1">
        <f t="shared" si="100"/>
        <v>7.1701081632326749E-8</v>
      </c>
      <c r="D177">
        <f t="shared" si="101"/>
        <v>3.4545114946511908E-139</v>
      </c>
      <c r="E177">
        <f t="shared" si="103"/>
        <v>3.6572824863450434E-40</v>
      </c>
      <c r="F177">
        <f t="shared" si="115"/>
        <v>4.7280761888705968E-31</v>
      </c>
      <c r="G177">
        <f t="shared" si="117"/>
        <v>3.018281934951465E-30</v>
      </c>
      <c r="H177">
        <f t="shared" si="119"/>
        <v>2.3610283604644789E-36</v>
      </c>
      <c r="I177">
        <f t="shared" si="121"/>
        <v>3.0172644250175172E-36</v>
      </c>
      <c r="J177">
        <f t="shared" si="123"/>
        <v>3.9178650464233027E-42</v>
      </c>
      <c r="K177">
        <f t="shared" si="125"/>
        <v>7.8844110845020519E-51</v>
      </c>
      <c r="L177">
        <f t="shared" si="83"/>
        <v>7.1712956076778018E-53</v>
      </c>
      <c r="M177">
        <f t="shared" si="85"/>
        <v>5.6793053701071522E-53</v>
      </c>
      <c r="N177">
        <f t="shared" si="87"/>
        <v>3.8634832966586578E-29</v>
      </c>
    </row>
    <row r="178" spans="1:14">
      <c r="A178" s="1">
        <v>169</v>
      </c>
      <c r="B178" s="1">
        <v>2</v>
      </c>
      <c r="C178" s="1">
        <f t="shared" si="100"/>
        <v>1.434021632646535E-7</v>
      </c>
      <c r="D178">
        <f t="shared" si="101"/>
        <v>1.052299542593223E-141</v>
      </c>
      <c r="E178">
        <f t="shared" si="103"/>
        <v>7.4131192883254931E-41</v>
      </c>
      <c r="F178">
        <f t="shared" si="115"/>
        <v>1.4198187842598149E-31</v>
      </c>
      <c r="G178">
        <f t="shared" si="117"/>
        <v>9.3927708441484035E-31</v>
      </c>
      <c r="H178">
        <f t="shared" si="119"/>
        <v>5.6377192452276563E-37</v>
      </c>
      <c r="I178">
        <f t="shared" si="121"/>
        <v>7.2162603421190615E-37</v>
      </c>
      <c r="J178">
        <f t="shared" si="123"/>
        <v>7.2323347158397896E-43</v>
      </c>
      <c r="K178">
        <f t="shared" si="125"/>
        <v>9.949768591551259E-52</v>
      </c>
      <c r="L178">
        <f t="shared" si="83"/>
        <v>8.268924462975152E-54</v>
      </c>
      <c r="M178">
        <f t="shared" si="85"/>
        <v>6.5168493758025953E-54</v>
      </c>
      <c r="N178">
        <f t="shared" si="87"/>
        <v>1.3534652112473519E-29</v>
      </c>
    </row>
    <row r="179" spans="1:14">
      <c r="A179" s="1">
        <v>172</v>
      </c>
      <c r="B179" s="1">
        <v>1</v>
      </c>
      <c r="C179" s="1">
        <f t="shared" si="100"/>
        <v>7.1701081632326749E-8</v>
      </c>
      <c r="D179">
        <f t="shared" si="101"/>
        <v>3.2054729852728887E-144</v>
      </c>
      <c r="E179">
        <f t="shared" si="103"/>
        <v>1.5026002992145917E-41</v>
      </c>
      <c r="F179">
        <f t="shared" si="115"/>
        <v>4.2636482569426535E-32</v>
      </c>
      <c r="G179">
        <f t="shared" si="117"/>
        <v>2.9229921535511886E-31</v>
      </c>
      <c r="H179">
        <f t="shared" si="119"/>
        <v>1.3461879077876694E-37</v>
      </c>
      <c r="I179">
        <f t="shared" si="121"/>
        <v>1.7258816593424022E-37</v>
      </c>
      <c r="J179">
        <f t="shared" si="123"/>
        <v>1.3350808366840815E-43</v>
      </c>
      <c r="K179">
        <f t="shared" si="125"/>
        <v>1.2556155934082965E-52</v>
      </c>
      <c r="L179">
        <f t="shared" si="83"/>
        <v>9.5345549137849619E-55</v>
      </c>
      <c r="M179">
        <f t="shared" si="85"/>
        <v>7.4779084798705577E-55</v>
      </c>
      <c r="N179">
        <f t="shared" si="87"/>
        <v>4.7414934591308681E-30</v>
      </c>
    </row>
    <row r="180" spans="1:14">
      <c r="A180" s="1">
        <v>173</v>
      </c>
      <c r="B180" s="1">
        <v>1</v>
      </c>
      <c r="C180" s="1">
        <f t="shared" si="100"/>
        <v>7.1701081632326749E-8</v>
      </c>
      <c r="D180">
        <f t="shared" si="101"/>
        <v>4.6466828790476124E-145</v>
      </c>
      <c r="E180">
        <f t="shared" si="103"/>
        <v>8.826549581112132E-42</v>
      </c>
      <c r="F180">
        <f t="shared" si="115"/>
        <v>2.8551626439236477E-32</v>
      </c>
      <c r="G180">
        <f t="shared" si="117"/>
        <v>1.9807923819794501E-31</v>
      </c>
      <c r="H180">
        <f t="shared" si="119"/>
        <v>8.3516656351691173E-38</v>
      </c>
      <c r="I180">
        <f t="shared" si="121"/>
        <v>1.0712988050331832E-37</v>
      </c>
      <c r="J180">
        <f t="shared" si="123"/>
        <v>7.6018140827460119E-44</v>
      </c>
      <c r="K180">
        <f t="shared" si="125"/>
        <v>6.2980282931289864E-53</v>
      </c>
      <c r="L180">
        <f t="shared" si="83"/>
        <v>4.6407078018279969E-55</v>
      </c>
      <c r="M180">
        <f t="shared" si="85"/>
        <v>3.6337995469312912E-55</v>
      </c>
      <c r="N180">
        <f t="shared" si="87"/>
        <v>3.3424981476759791E-30</v>
      </c>
    </row>
    <row r="181" spans="1:14">
      <c r="A181" s="1">
        <v>176</v>
      </c>
      <c r="B181" s="1">
        <v>1</v>
      </c>
      <c r="C181" s="1">
        <f t="shared" si="100"/>
        <v>7.1701081632326749E-8</v>
      </c>
      <c r="D181">
        <f t="shared" si="101"/>
        <v>1.4154540448826289E-147</v>
      </c>
      <c r="E181">
        <f t="shared" si="103"/>
        <v>1.7890951872983243E-42</v>
      </c>
      <c r="F181">
        <f t="shared" si="115"/>
        <v>8.5739175766709727E-33</v>
      </c>
      <c r="G181">
        <f t="shared" si="117"/>
        <v>6.164145475716476E-32</v>
      </c>
      <c r="H181">
        <f t="shared" si="119"/>
        <v>1.9942304323628119E-38</v>
      </c>
      <c r="I181">
        <f t="shared" si="121"/>
        <v>2.5621788455864684E-38</v>
      </c>
      <c r="J181">
        <f t="shared" si="123"/>
        <v>1.4032863113596803E-44</v>
      </c>
      <c r="K181">
        <f t="shared" si="125"/>
        <v>7.947825579877611E-54</v>
      </c>
      <c r="L181">
        <f t="shared" si="83"/>
        <v>5.3510082929744497E-56</v>
      </c>
      <c r="M181">
        <f t="shared" si="85"/>
        <v>4.1696867426524991E-56</v>
      </c>
      <c r="N181">
        <f t="shared" si="87"/>
        <v>1.170952380058354E-30</v>
      </c>
    </row>
    <row r="182" spans="1:14">
      <c r="A182" s="1">
        <v>179</v>
      </c>
      <c r="B182" s="1">
        <v>2</v>
      </c>
      <c r="C182" s="1">
        <f t="shared" si="100"/>
        <v>1.434021632646535E-7</v>
      </c>
      <c r="D182">
        <f t="shared" si="101"/>
        <v>4.3116997766484883E-150</v>
      </c>
      <c r="E182">
        <f t="shared" si="103"/>
        <v>3.6264018683626107E-43</v>
      </c>
      <c r="F182">
        <f t="shared" si="115"/>
        <v>2.5747066552581754E-33</v>
      </c>
      <c r="G182">
        <f t="shared" si="117"/>
        <v>1.918257046597936E-32</v>
      </c>
      <c r="H182">
        <f t="shared" si="119"/>
        <v>4.7618704951679196E-39</v>
      </c>
      <c r="I182">
        <f t="shared" si="121"/>
        <v>6.1278519176239203E-39</v>
      </c>
      <c r="J182">
        <f t="shared" si="123"/>
        <v>2.5904507137566254E-45</v>
      </c>
      <c r="K182">
        <f t="shared" si="125"/>
        <v>1.0029794803727976E-54</v>
      </c>
      <c r="L182">
        <f t="shared" si="83"/>
        <v>6.1700264214442774E-57</v>
      </c>
      <c r="M182">
        <f t="shared" si="85"/>
        <v>4.7846028123743268E-57</v>
      </c>
      <c r="N182">
        <f t="shared" si="87"/>
        <v>4.1021099063814373E-31</v>
      </c>
    </row>
    <row r="183" spans="1:14">
      <c r="A183" s="1">
        <v>180</v>
      </c>
      <c r="B183" s="1">
        <v>1</v>
      </c>
      <c r="C183" s="1">
        <f t="shared" si="100"/>
        <v>7.1701081632326749E-8</v>
      </c>
      <c r="D183">
        <f t="shared" si="101"/>
        <v>6.2502793265750504E-151</v>
      </c>
      <c r="E183">
        <f t="shared" si="103"/>
        <v>2.1302149286720589E-43</v>
      </c>
      <c r="F183">
        <f t="shared" si="115"/>
        <v>1.7241587059121278E-33</v>
      </c>
      <c r="G183">
        <f t="shared" si="117"/>
        <v>1.2999244421382773E-32</v>
      </c>
      <c r="H183">
        <f t="shared" si="119"/>
        <v>2.9542346906812656E-39</v>
      </c>
      <c r="I183">
        <f t="shared" si="121"/>
        <v>3.8037141198152148E-39</v>
      </c>
      <c r="J183">
        <f t="shared" si="123"/>
        <v>1.4749762093360268E-45</v>
      </c>
      <c r="K183">
        <f t="shared" si="125"/>
        <v>5.0308336229475413E-55</v>
      </c>
      <c r="L183">
        <f t="shared" si="83"/>
        <v>3.00310712040513E-57</v>
      </c>
      <c r="M183">
        <f t="shared" si="85"/>
        <v>2.3250201013630169E-57</v>
      </c>
      <c r="N183">
        <f t="shared" si="87"/>
        <v>2.8917670944455053E-31</v>
      </c>
    </row>
    <row r="184" spans="1:14">
      <c r="A184" s="1">
        <v>182</v>
      </c>
      <c r="B184" s="1">
        <v>1</v>
      </c>
      <c r="C184" s="1">
        <f t="shared" si="100"/>
        <v>7.1701081632326749E-8</v>
      </c>
      <c r="D184">
        <f t="shared" si="101"/>
        <v>1.313412825457869E-152</v>
      </c>
      <c r="E184">
        <f t="shared" ref="E184:N184" si="127">E171</f>
        <v>1.2727293841321706E-37</v>
      </c>
      <c r="F184">
        <f t="shared" si="127"/>
        <v>3.8934996896464106E-29</v>
      </c>
      <c r="G184">
        <f t="shared" si="127"/>
        <v>2.1808983383217491E-28</v>
      </c>
      <c r="H184">
        <f t="shared" si="127"/>
        <v>4.5056728459340265E-34</v>
      </c>
      <c r="I184">
        <f t="shared" si="127"/>
        <v>5.724238185649541E-34</v>
      </c>
      <c r="J184">
        <f t="shared" si="127"/>
        <v>4.8547705030852681E-35</v>
      </c>
      <c r="K184">
        <f t="shared" si="127"/>
        <v>3.8608236339863582E-42</v>
      </c>
      <c r="L184">
        <f t="shared" si="127"/>
        <v>8.4017049777656479E-44</v>
      </c>
      <c r="M184">
        <f t="shared" si="127"/>
        <v>6.9735098351538013E-44</v>
      </c>
      <c r="N184">
        <f t="shared" si="127"/>
        <v>9.7826040149481822E-25</v>
      </c>
    </row>
    <row r="185" spans="1:14">
      <c r="A185" s="1">
        <v>183</v>
      </c>
      <c r="B185" s="1">
        <v>1</v>
      </c>
      <c r="C185" s="1">
        <f t="shared" si="100"/>
        <v>7.1701081632326749E-8</v>
      </c>
      <c r="D185">
        <f t="shared" si="101"/>
        <v>1.9039352124370082E-153</v>
      </c>
      <c r="E185">
        <f t="shared" si="103"/>
        <v>4.3178336469708289E-44</v>
      </c>
      <c r="F185">
        <f t="shared" ref="F185:N185" si="128">(1-F171)*F172</f>
        <v>2.6072917365791674E-29</v>
      </c>
      <c r="G185">
        <f t="shared" si="128"/>
        <v>1.4779057169794449E-28</v>
      </c>
      <c r="H185">
        <f t="shared" si="128"/>
        <v>2.7952912704841423E-34</v>
      </c>
      <c r="I185">
        <f t="shared" si="128"/>
        <v>3.553180772746745E-34</v>
      </c>
      <c r="J185">
        <f t="shared" si="128"/>
        <v>1.0938371163268016E-39</v>
      </c>
      <c r="K185">
        <f t="shared" si="128"/>
        <v>1.9365462335191231E-42</v>
      </c>
      <c r="L185">
        <f t="shared" si="128"/>
        <v>4.0893212311990592E-44</v>
      </c>
      <c r="M185">
        <f t="shared" si="128"/>
        <v>3.3886931015156568E-44</v>
      </c>
      <c r="N185">
        <f t="shared" si="128"/>
        <v>6.8962102513172317E-25</v>
      </c>
    </row>
    <row r="186" spans="1:14">
      <c r="A186" s="1">
        <v>184</v>
      </c>
      <c r="B186" s="1">
        <v>1</v>
      </c>
      <c r="C186" s="1">
        <f t="shared" si="100"/>
        <v>7.1701081632326749E-8</v>
      </c>
      <c r="D186">
        <f t="shared" si="101"/>
        <v>2.7599618512129692E-154</v>
      </c>
      <c r="E186">
        <f t="shared" si="103"/>
        <v>2.5363746292279552E-44</v>
      </c>
      <c r="F186">
        <f t="shared" si="115"/>
        <v>3.4671703064432935E-34</v>
      </c>
      <c r="G186">
        <f t="shared" ref="G186:N186" si="129">(1-G171)*(1 - G172)*G173</f>
        <v>1.0015163338431094E-28</v>
      </c>
      <c r="H186">
        <f t="shared" si="129"/>
        <v>1.7341812319764817E-34</v>
      </c>
      <c r="I186">
        <f t="shared" si="129"/>
        <v>2.2055500128327663E-34</v>
      </c>
      <c r="J186">
        <f t="shared" si="129"/>
        <v>6.2281969500630096E-40</v>
      </c>
      <c r="K186">
        <f t="shared" si="129"/>
        <v>3.9231787738234573E-48</v>
      </c>
      <c r="L186">
        <f t="shared" si="129"/>
        <v>9.6876586354865282E-45</v>
      </c>
      <c r="M186">
        <f t="shared" si="129"/>
        <v>8.0019140114520533E-45</v>
      </c>
      <c r="N186">
        <f t="shared" si="129"/>
        <v>3.4270665078562752E-25</v>
      </c>
    </row>
    <row r="187" spans="1:14">
      <c r="A187" s="1">
        <v>187</v>
      </c>
      <c r="B187" s="1">
        <v>1</v>
      </c>
      <c r="C187" s="1">
        <f t="shared" si="100"/>
        <v>7.1701081632326749E-8</v>
      </c>
      <c r="D187">
        <f t="shared" si="101"/>
        <v>8.4072859450693666E-157</v>
      </c>
      <c r="E187">
        <f t="shared" si="103"/>
        <v>5.141098002834249E-45</v>
      </c>
      <c r="F187">
        <f t="shared" si="115"/>
        <v>1.0411747469094723E-34</v>
      </c>
      <c r="G187">
        <f t="shared" si="117"/>
        <v>8.5309473655176974E-34</v>
      </c>
      <c r="H187">
        <f t="shared" ref="H187:N187" si="130">(1-H171)*(1 - H172)*(1 - H173)*H174</f>
        <v>2.5690001878886357E-35</v>
      </c>
      <c r="I187">
        <f t="shared" si="130"/>
        <v>3.2742763996438974E-35</v>
      </c>
      <c r="J187">
        <f t="shared" si="130"/>
        <v>6.5463777805265987E-41</v>
      </c>
      <c r="K187">
        <f t="shared" si="130"/>
        <v>2.483303072749249E-49</v>
      </c>
      <c r="L187">
        <f t="shared" si="130"/>
        <v>2.6252981065670595E-51</v>
      </c>
      <c r="M187">
        <f t="shared" si="130"/>
        <v>3.8884337228343493E-45</v>
      </c>
      <c r="N187">
        <f t="shared" si="130"/>
        <v>2.4158977658005075E-25</v>
      </c>
    </row>
    <row r="188" spans="1:14">
      <c r="A188" s="1">
        <v>188</v>
      </c>
      <c r="B188" s="1">
        <v>3</v>
      </c>
      <c r="C188" s="1">
        <f t="shared" si="100"/>
        <v>2.1510324489698023E-7</v>
      </c>
      <c r="D188">
        <f t="shared" si="101"/>
        <v>1.2187278395324139E-157</v>
      </c>
      <c r="E188">
        <f t="shared" si="103"/>
        <v>3.0199752021274193E-45</v>
      </c>
      <c r="F188">
        <f t="shared" si="115"/>
        <v>6.9722525499892979E-35</v>
      </c>
      <c r="G188">
        <f t="shared" si="117"/>
        <v>5.7810745513481534E-34</v>
      </c>
      <c r="H188">
        <f t="shared" si="119"/>
        <v>6.4831236093685066E-41</v>
      </c>
      <c r="I188">
        <f t="shared" ref="I188:N188" si="131">(1-I171)*(1 - I172)*(1 - I173)*(1 - I174)*I175</f>
        <v>2.0324269484521789E-35</v>
      </c>
      <c r="J188">
        <f t="shared" si="131"/>
        <v>3.7274407238577096E-41</v>
      </c>
      <c r="K188">
        <f t="shared" si="131"/>
        <v>1.2455972269454915E-49</v>
      </c>
      <c r="L188">
        <f t="shared" si="131"/>
        <v>1.27779865084794E-51</v>
      </c>
      <c r="M188">
        <f t="shared" si="131"/>
        <v>1.0185255729758321E-51</v>
      </c>
      <c r="N188">
        <f t="shared" si="131"/>
        <v>1.703078128603584E-25</v>
      </c>
    </row>
    <row r="189" spans="1:14">
      <c r="A189" s="1">
        <v>192</v>
      </c>
      <c r="B189" s="1">
        <v>1</v>
      </c>
      <c r="C189" s="1">
        <f t="shared" si="100"/>
        <v>7.1701081632326749E-8</v>
      </c>
      <c r="D189">
        <f t="shared" si="101"/>
        <v>5.3815872353401376E-161</v>
      </c>
      <c r="E189">
        <f t="shared" si="103"/>
        <v>3.5957819938613124E-46</v>
      </c>
      <c r="F189">
        <f t="shared" si="115"/>
        <v>1.4020743524046829E-35</v>
      </c>
      <c r="G189">
        <f t="shared" si="117"/>
        <v>1.2191406157959883E-34</v>
      </c>
      <c r="H189">
        <f t="shared" si="119"/>
        <v>9.6040399143235665E-42</v>
      </c>
      <c r="I189">
        <f t="shared" si="121"/>
        <v>1.2445236424417508E-41</v>
      </c>
      <c r="J189">
        <f t="shared" ref="J189:N189" si="132">(1-J171)*(1 - J172)*(1 - J173)*(1 - J174)*(1-J175)*J176</f>
        <v>2.1223667218232621E-41</v>
      </c>
      <c r="K189">
        <f t="shared" si="132"/>
        <v>6.2477772801876687E-50</v>
      </c>
      <c r="L189">
        <f t="shared" si="132"/>
        <v>6.2193675759126937E-52</v>
      </c>
      <c r="M189">
        <f t="shared" si="132"/>
        <v>4.9494023303178726E-52</v>
      </c>
      <c r="N189">
        <f t="shared" si="132"/>
        <v>1.1028361172138441E-28</v>
      </c>
    </row>
    <row r="190" spans="1:14">
      <c r="A190" s="1">
        <v>193</v>
      </c>
      <c r="B190" s="1">
        <v>1</v>
      </c>
      <c r="C190" s="1">
        <f t="shared" si="100"/>
        <v>7.1701081632326749E-8</v>
      </c>
      <c r="D190">
        <f t="shared" si="101"/>
        <v>7.8011979459646979E-162</v>
      </c>
      <c r="E190">
        <f t="shared" si="103"/>
        <v>2.1122282531340325E-46</v>
      </c>
      <c r="F190">
        <f t="shared" si="115"/>
        <v>9.3890257210378835E-36</v>
      </c>
      <c r="G190">
        <f t="shared" si="117"/>
        <v>8.2616179499372673E-35</v>
      </c>
      <c r="H190">
        <f t="shared" si="119"/>
        <v>5.9582863318885134E-42</v>
      </c>
      <c r="I190">
        <f t="shared" si="121"/>
        <v>7.7250759562007968E-42</v>
      </c>
      <c r="J190">
        <f t="shared" si="123"/>
        <v>9.7523858759164893E-49</v>
      </c>
      <c r="K190">
        <f t="shared" ref="K190:N190" si="133">(1-K171)*(1 - K172)*(1 - K173)*(1 - K174)*(1-K175)*(1-K176)*K177</f>
        <v>7.8844110845020519E-51</v>
      </c>
      <c r="L190">
        <f t="shared" si="133"/>
        <v>7.1712956076778018E-53</v>
      </c>
      <c r="M190">
        <f t="shared" si="133"/>
        <v>5.6793053701071522E-53</v>
      </c>
      <c r="N190">
        <f t="shared" si="133"/>
        <v>3.8634832966586578E-29</v>
      </c>
    </row>
    <row r="191" spans="1:14">
      <c r="A191" s="1">
        <v>196</v>
      </c>
      <c r="B191" s="1">
        <v>1</v>
      </c>
      <c r="C191" s="1">
        <f t="shared" si="100"/>
        <v>7.1701081632326749E-8</v>
      </c>
      <c r="D191">
        <f t="shared" si="101"/>
        <v>2.3763698696410745E-164</v>
      </c>
      <c r="E191">
        <f t="shared" si="103"/>
        <v>4.281375601451614E-47</v>
      </c>
      <c r="F191">
        <f t="shared" si="115"/>
        <v>2.8194797528870759E-36</v>
      </c>
      <c r="G191">
        <f t="shared" si="117"/>
        <v>2.5709819651725701E-35</v>
      </c>
      <c r="H191">
        <f t="shared" si="119"/>
        <v>1.4227336733581832E-42</v>
      </c>
      <c r="I191">
        <f t="shared" si="121"/>
        <v>1.8475728809305687E-42</v>
      </c>
      <c r="J191">
        <f t="shared" si="123"/>
        <v>1.8002794403816182E-49</v>
      </c>
      <c r="K191">
        <f t="shared" si="125"/>
        <v>8.0761888055560761E-60</v>
      </c>
      <c r="L191">
        <f t="shared" ref="L191:N191" si="134">(1-L171)*(1 - L172)*(1 - L173)*(1 - L174)*(1-L175)*(1-L176)*(1-L177)*L178</f>
        <v>8.268924462975152E-54</v>
      </c>
      <c r="M191">
        <f t="shared" si="134"/>
        <v>6.5168493758025953E-54</v>
      </c>
      <c r="N191">
        <f t="shared" si="134"/>
        <v>1.3534652112473519E-29</v>
      </c>
    </row>
    <row r="192" spans="1:14">
      <c r="A192" s="1">
        <v>200</v>
      </c>
      <c r="B192" s="1">
        <v>1</v>
      </c>
      <c r="C192" s="1">
        <f t="shared" si="100"/>
        <v>7.1701081632326749E-8</v>
      </c>
      <c r="D192">
        <f t="shared" si="101"/>
        <v>1.0493435320074329E-167</v>
      </c>
      <c r="E192">
        <f t="shared" si="103"/>
        <v>5.097688645195477E-48</v>
      </c>
      <c r="F192">
        <f t="shared" si="115"/>
        <v>5.6697892399972367E-37</v>
      </c>
      <c r="G192">
        <f t="shared" si="117"/>
        <v>5.4218095760241048E-36</v>
      </c>
      <c r="H192">
        <f t="shared" si="119"/>
        <v>2.1076246281404972E-43</v>
      </c>
      <c r="I192">
        <f t="shared" si="121"/>
        <v>2.7428370453877083E-43</v>
      </c>
      <c r="J192">
        <f t="shared" si="123"/>
        <v>1.8922505858029833E-50</v>
      </c>
      <c r="K192">
        <f t="shared" si="125"/>
        <v>5.112085284197909E-61</v>
      </c>
      <c r="L192">
        <f t="shared" ref="L192:L254" si="135">(1-L$9) * (1-L$10) * (1-L$11) * (1-L$12)* (1-L$13)*(1-L$14)*(1 - L$15)*(1-L$16)*L$19 * (1-L$19)^(A192 - 9)</f>
        <v>1.6720406128217063E-63</v>
      </c>
      <c r="M192">
        <f t="shared" ref="M192:N192" si="136">(1-M171)*(1 - M172)*(1 - M173)*(1 - M174)*(1-M175)*(1-M176)*(1-M177)*(1-M178)*M179</f>
        <v>7.4779084798705577E-55</v>
      </c>
      <c r="N192">
        <f t="shared" si="136"/>
        <v>4.7414934591308681E-30</v>
      </c>
    </row>
    <row r="193" spans="1:14">
      <c r="A193" s="1">
        <v>204</v>
      </c>
      <c r="B193" s="1">
        <v>1</v>
      </c>
      <c r="C193" s="1">
        <f t="shared" si="100"/>
        <v>7.1701081632326749E-8</v>
      </c>
      <c r="D193">
        <f t="shared" si="101"/>
        <v>4.6336299000969388E-171</v>
      </c>
      <c r="E193">
        <f t="shared" si="103"/>
        <v>6.06964488575684E-49</v>
      </c>
      <c r="F193">
        <f t="shared" si="115"/>
        <v>1.1401575057622327E-37</v>
      </c>
      <c r="G193">
        <f t="shared" si="117"/>
        <v>1.1433771017018221E-36</v>
      </c>
      <c r="H193">
        <f t="shared" si="119"/>
        <v>3.1222158133499407E-44</v>
      </c>
      <c r="I193">
        <f t="shared" si="121"/>
        <v>4.0719124724119023E-44</v>
      </c>
      <c r="J193">
        <f t="shared" si="123"/>
        <v>1.9889202749061698E-51</v>
      </c>
      <c r="K193">
        <f t="shared" si="125"/>
        <v>3.2358599559899012E-62</v>
      </c>
      <c r="L193">
        <f t="shared" si="135"/>
        <v>9.3838708427421236E-65</v>
      </c>
      <c r="M193">
        <f t="shared" ref="M193:M254" si="137">(1-M$9) * (1-M$10) * (1-M$11) * (1-M$12)* (1-M$13)*(1-M$14)*(1 - M$15)*(1-M$16)*(1-M$17)*M$19 * (1-M$19)^(A193 - 10)</f>
        <v>6.9882174631332651E-65</v>
      </c>
      <c r="N193">
        <f t="shared" ref="N193" si="138">(1-N171)*(1 - N172)*(1 - N173)*(1 - N174)*(1-N175)*(1-N176)*(1-N177)*(1-N178)*(1-N179)*N180</f>
        <v>3.3424981476759791E-30</v>
      </c>
    </row>
    <row r="194" spans="1:14">
      <c r="A194" s="1">
        <v>205</v>
      </c>
      <c r="B194" s="1">
        <v>5</v>
      </c>
      <c r="C194" s="1">
        <f t="shared" si="100"/>
        <v>3.5850540816163376E-7</v>
      </c>
      <c r="D194">
        <f t="shared" si="101"/>
        <v>6.7169521700993406E-172</v>
      </c>
      <c r="E194">
        <f t="shared" si="103"/>
        <v>3.5654206612283749E-49</v>
      </c>
      <c r="F194">
        <f t="shared" si="115"/>
        <v>7.6350930528584479E-38</v>
      </c>
      <c r="G194">
        <f t="shared" si="117"/>
        <v>7.7481995633453195E-37</v>
      </c>
      <c r="H194">
        <f t="shared" si="119"/>
        <v>1.9370031748977156E-44</v>
      </c>
      <c r="I194">
        <f t="shared" si="121"/>
        <v>2.5275400212298971E-44</v>
      </c>
      <c r="J194">
        <f t="shared" si="123"/>
        <v>1.1324709141052915E-51</v>
      </c>
      <c r="K194">
        <f t="shared" si="125"/>
        <v>1.62307139720274E-62</v>
      </c>
      <c r="L194">
        <f t="shared" si="135"/>
        <v>4.5673660726730578E-65</v>
      </c>
      <c r="M194">
        <f t="shared" si="137"/>
        <v>3.3958400961642372E-65</v>
      </c>
      <c r="N194">
        <f t="shared" ref="N194:N254" si="139">(1-N$9) * (1-N$10) * (1-N$11) * (1-N$12)* (1-N$13)*(1-N$14)*(1 - N$15)*(1-N$16)*(1-N$17)*(1-N$18)*N$19 * (1-N$19)^(A194 - 11)</f>
        <v>4.624489506705351E-35</v>
      </c>
    </row>
    <row r="195" spans="1:14">
      <c r="A195" s="1">
        <v>206</v>
      </c>
      <c r="B195" s="1">
        <v>1</v>
      </c>
      <c r="C195" s="1">
        <f t="shared" si="100"/>
        <v>7.1701081632326749E-8</v>
      </c>
      <c r="D195">
        <f t="shared" si="101"/>
        <v>9.7369551362870716E-173</v>
      </c>
      <c r="E195">
        <f t="shared" si="103"/>
        <v>2.0943934498285003E-49</v>
      </c>
      <c r="F195">
        <f t="shared" si="115"/>
        <v>5.1128590244060573E-38</v>
      </c>
      <c r="G195">
        <f t="shared" si="117"/>
        <v>5.2506383400601684E-37</v>
      </c>
      <c r="H195">
        <f t="shared" si="119"/>
        <v>1.2017046622854013E-44</v>
      </c>
      <c r="I195">
        <f t="shared" si="121"/>
        <v>1.5689086153501661E-44</v>
      </c>
      <c r="J195">
        <f t="shared" si="123"/>
        <v>6.4481738532982554E-52</v>
      </c>
      <c r="K195">
        <f t="shared" si="125"/>
        <v>8.1411457734479156E-63</v>
      </c>
      <c r="L195">
        <f t="shared" si="135"/>
        <v>2.2230519996915289E-65</v>
      </c>
      <c r="M195">
        <f t="shared" si="137"/>
        <v>1.6501675884519942E-65</v>
      </c>
      <c r="N195">
        <f t="shared" si="139"/>
        <v>3.2600166473588308E-35</v>
      </c>
    </row>
    <row r="196" spans="1:14">
      <c r="A196" s="1">
        <v>207</v>
      </c>
      <c r="B196" s="1">
        <v>3</v>
      </c>
      <c r="C196" s="1">
        <f t="shared" si="100"/>
        <v>2.1510324489698023E-7</v>
      </c>
      <c r="D196">
        <f t="shared" si="101"/>
        <v>1.4114778983853479E-173</v>
      </c>
      <c r="E196">
        <f t="shared" si="103"/>
        <v>1.2302851022278185E-49</v>
      </c>
      <c r="F196">
        <f t="shared" si="115"/>
        <v>3.4238387433488576E-38</v>
      </c>
      <c r="G196">
        <f t="shared" si="117"/>
        <v>3.5581431212139138E-37</v>
      </c>
      <c r="H196">
        <f t="shared" si="119"/>
        <v>7.4553006111346541E-45</v>
      </c>
      <c r="I196">
        <f t="shared" si="121"/>
        <v>9.7386162934908803E-45</v>
      </c>
      <c r="J196">
        <f t="shared" si="123"/>
        <v>3.6715244095437744E-52</v>
      </c>
      <c r="K196">
        <f t="shared" si="125"/>
        <v>4.0835082559371822E-63</v>
      </c>
      <c r="L196">
        <f t="shared" si="135"/>
        <v>1.0820153486055517E-65</v>
      </c>
      <c r="M196">
        <f t="shared" si="137"/>
        <v>8.0187906169471533E-66</v>
      </c>
      <c r="N196">
        <f t="shared" si="139"/>
        <v>2.2981365890541857E-35</v>
      </c>
    </row>
    <row r="197" spans="1:14">
      <c r="A197" s="1">
        <v>208</v>
      </c>
      <c r="B197" s="1">
        <v>1</v>
      </c>
      <c r="C197" s="1">
        <f t="shared" si="100"/>
        <v>7.1701081632326749E-8</v>
      </c>
      <c r="D197">
        <f t="shared" si="101"/>
        <v>2.0460912366799891E-174</v>
      </c>
      <c r="E197">
        <f t="shared" si="103"/>
        <v>7.2269201991997028E-50</v>
      </c>
      <c r="F197">
        <f t="shared" si="115"/>
        <v>2.2927821174999961E-38</v>
      </c>
      <c r="G197">
        <f t="shared" si="117"/>
        <v>2.4112082476617148E-37</v>
      </c>
      <c r="H197">
        <f t="shared" si="119"/>
        <v>4.6252218990879057E-45</v>
      </c>
      <c r="I197">
        <f t="shared" si="121"/>
        <v>6.0450077451246874E-45</v>
      </c>
      <c r="J197">
        <f t="shared" si="123"/>
        <v>2.0905285428960108E-52</v>
      </c>
      <c r="K197">
        <f t="shared" si="125"/>
        <v>2.0482423654287377E-63</v>
      </c>
      <c r="L197">
        <f t="shared" si="135"/>
        <v>5.2664409774510339E-66</v>
      </c>
      <c r="M197">
        <f t="shared" si="137"/>
        <v>3.8966347059791566E-66</v>
      </c>
      <c r="N197">
        <f t="shared" si="139"/>
        <v>1.6200628258228275E-35</v>
      </c>
    </row>
    <row r="198" spans="1:14">
      <c r="A198" s="1">
        <v>209</v>
      </c>
      <c r="B198" s="1">
        <v>1</v>
      </c>
      <c r="C198" s="1">
        <f t="shared" si="100"/>
        <v>7.1701081632326749E-8</v>
      </c>
      <c r="D198">
        <f t="shared" si="101"/>
        <v>2.966032520670538E-175</v>
      </c>
      <c r="E198">
        <f t="shared" si="103"/>
        <v>4.2452253929617413E-50</v>
      </c>
      <c r="F198">
        <f t="shared" si="115"/>
        <v>1.5353672390499443E-38</v>
      </c>
      <c r="G198">
        <f t="shared" si="117"/>
        <v>1.633977334674601E-37</v>
      </c>
      <c r="H198">
        <f t="shared" si="119"/>
        <v>2.8694587558081705E-45</v>
      </c>
      <c r="I198">
        <f t="shared" si="121"/>
        <v>3.752290627061831E-45</v>
      </c>
      <c r="J198">
        <f t="shared" si="123"/>
        <v>1.1903256253186602E-52</v>
      </c>
      <c r="K198">
        <f t="shared" si="125"/>
        <v>1.0273756105273923E-63</v>
      </c>
      <c r="L198">
        <f t="shared" si="135"/>
        <v>2.5633093472028309E-66</v>
      </c>
      <c r="M198">
        <f t="shared" si="137"/>
        <v>1.893522696521275E-66</v>
      </c>
      <c r="N198">
        <f t="shared" si="139"/>
        <v>1.1420572528690385E-35</v>
      </c>
    </row>
    <row r="199" spans="1:14">
      <c r="A199" s="1">
        <v>211</v>
      </c>
      <c r="B199" s="1">
        <v>4</v>
      </c>
      <c r="C199" s="1">
        <f t="shared" si="100"/>
        <v>2.8680432652930699E-7</v>
      </c>
      <c r="D199">
        <f t="shared" si="101"/>
        <v>6.2327216910295953E-177</v>
      </c>
      <c r="E199">
        <f t="shared" si="103"/>
        <v>1.4648587229425742E-50</v>
      </c>
      <c r="F199">
        <f t="shared" si="115"/>
        <v>6.8851156127818128E-39</v>
      </c>
      <c r="G199">
        <f t="shared" si="117"/>
        <v>7.5035821755237404E-38</v>
      </c>
      <c r="H199">
        <f t="shared" si="119"/>
        <v>1.1044214017321878E-45</v>
      </c>
      <c r="I199">
        <f t="shared" si="121"/>
        <v>1.4457582602722194E-45</v>
      </c>
      <c r="J199">
        <f t="shared" si="123"/>
        <v>3.8590921269847186E-53</v>
      </c>
      <c r="K199">
        <f t="shared" si="125"/>
        <v>2.584788811365561E-64</v>
      </c>
      <c r="L199">
        <f t="shared" si="135"/>
        <v>6.0725153464091008E-67</v>
      </c>
      <c r="M199">
        <f t="shared" si="137"/>
        <v>4.471282982079178E-67</v>
      </c>
      <c r="N199">
        <f t="shared" si="139"/>
        <v>5.6754449454528133E-36</v>
      </c>
    </row>
    <row r="200" spans="1:14">
      <c r="A200" s="1">
        <v>212</v>
      </c>
      <c r="B200" s="1">
        <v>1</v>
      </c>
      <c r="C200" s="1">
        <f t="shared" si="100"/>
        <v>7.1701081632326749E-8</v>
      </c>
      <c r="D200">
        <f t="shared" si="101"/>
        <v>9.0350102167871974E-178</v>
      </c>
      <c r="E200">
        <f t="shared" si="103"/>
        <v>8.604848644137468E-51</v>
      </c>
      <c r="F200">
        <f t="shared" si="115"/>
        <v>4.6106347691088424E-39</v>
      </c>
      <c r="G200">
        <f t="shared" si="117"/>
        <v>5.0848711286401752E-38</v>
      </c>
      <c r="H200">
        <f t="shared" si="119"/>
        <v>6.8517613434445262E-46</v>
      </c>
      <c r="I200">
        <f t="shared" si="121"/>
        <v>8.9741906011483069E-46</v>
      </c>
      <c r="J200">
        <f t="shared" si="123"/>
        <v>2.1973276876918031E-53</v>
      </c>
      <c r="K200">
        <f t="shared" si="125"/>
        <v>1.2965013457307372E-64</v>
      </c>
      <c r="L200">
        <f t="shared" si="135"/>
        <v>2.9556460264398378E-67</v>
      </c>
      <c r="M200">
        <f t="shared" si="137"/>
        <v>2.1727661040807708E-67</v>
      </c>
      <c r="N200">
        <f t="shared" si="139"/>
        <v>4.0008837681472463E-36</v>
      </c>
    </row>
    <row r="201" spans="1:14">
      <c r="A201" s="1">
        <v>213</v>
      </c>
      <c r="B201" s="1">
        <v>4</v>
      </c>
      <c r="C201" s="1">
        <f t="shared" si="100"/>
        <v>2.8680432652930699E-7</v>
      </c>
      <c r="D201">
        <f t="shared" si="101"/>
        <v>1.3097233225564441E-178</v>
      </c>
      <c r="E201">
        <f t="shared" si="103"/>
        <v>5.0546458186614564E-51</v>
      </c>
      <c r="F201">
        <f t="shared" si="115"/>
        <v>3.087523023527914E-39</v>
      </c>
      <c r="G201">
        <f t="shared" si="117"/>
        <v>3.4458094534126574E-38</v>
      </c>
      <c r="H201">
        <f t="shared" si="119"/>
        <v>4.2507899098921004E-46</v>
      </c>
      <c r="I201">
        <f t="shared" si="121"/>
        <v>5.5705092032864879E-46</v>
      </c>
      <c r="J201">
        <f t="shared" si="123"/>
        <v>1.2511359688294176E-53</v>
      </c>
      <c r="K201">
        <f t="shared" si="125"/>
        <v>6.5031066835730125E-65</v>
      </c>
      <c r="L201">
        <f t="shared" si="135"/>
        <v>1.4385872962470856E-67</v>
      </c>
      <c r="M201">
        <f t="shared" si="137"/>
        <v>1.0558295151444592E-67</v>
      </c>
      <c r="N201">
        <f t="shared" si="139"/>
        <v>2.8204081054559479E-36</v>
      </c>
    </row>
    <row r="202" spans="1:14">
      <c r="A202" s="1">
        <v>221</v>
      </c>
      <c r="B202" s="1">
        <v>1</v>
      </c>
      <c r="C202" s="1">
        <f t="shared" si="100"/>
        <v>7.1701081632326749E-8</v>
      </c>
      <c r="D202">
        <f t="shared" si="101"/>
        <v>2.5537999053861382E-185</v>
      </c>
      <c r="E202">
        <f t="shared" ref="E202:N202" si="140">E189</f>
        <v>3.5957819938613124E-46</v>
      </c>
      <c r="F202">
        <f t="shared" si="140"/>
        <v>1.4020743524046829E-35</v>
      </c>
      <c r="G202">
        <f t="shared" si="140"/>
        <v>1.2191406157959883E-34</v>
      </c>
      <c r="H202">
        <f t="shared" si="140"/>
        <v>9.6040399143235665E-42</v>
      </c>
      <c r="I202">
        <f t="shared" si="140"/>
        <v>1.2445236424417508E-41</v>
      </c>
      <c r="J202">
        <f t="shared" si="140"/>
        <v>2.1223667218232621E-41</v>
      </c>
      <c r="K202">
        <f t="shared" si="140"/>
        <v>6.2477772801876687E-50</v>
      </c>
      <c r="L202">
        <f t="shared" si="140"/>
        <v>6.2193675759126937E-52</v>
      </c>
      <c r="M202">
        <f t="shared" si="140"/>
        <v>4.9494023303178726E-52</v>
      </c>
      <c r="N202">
        <f t="shared" si="140"/>
        <v>1.1028361172138441E-28</v>
      </c>
    </row>
    <row r="203" spans="1:14">
      <c r="A203" s="1">
        <v>222</v>
      </c>
      <c r="B203" s="1">
        <v>1</v>
      </c>
      <c r="C203" s="1">
        <f t="shared" si="100"/>
        <v>7.1701081632326749E-8</v>
      </c>
      <c r="D203">
        <f t="shared" si="101"/>
        <v>3.7020116380300568E-186</v>
      </c>
      <c r="E203">
        <f t="shared" si="103"/>
        <v>4.2093804222495172E-53</v>
      </c>
      <c r="F203">
        <f t="shared" ref="F203:N203" si="141">(1-F189)*F190</f>
        <v>9.3890257210378835E-36</v>
      </c>
      <c r="G203">
        <f t="shared" si="141"/>
        <v>8.2616179499372673E-35</v>
      </c>
      <c r="H203">
        <f t="shared" si="141"/>
        <v>5.9582863318885134E-42</v>
      </c>
      <c r="I203">
        <f t="shared" si="141"/>
        <v>7.7250759562007968E-42</v>
      </c>
      <c r="J203">
        <f t="shared" si="141"/>
        <v>9.7523858759164893E-49</v>
      </c>
      <c r="K203">
        <f t="shared" si="141"/>
        <v>7.8844110845020519E-51</v>
      </c>
      <c r="L203">
        <f t="shared" si="141"/>
        <v>7.1712956076778018E-53</v>
      </c>
      <c r="M203">
        <f t="shared" si="141"/>
        <v>5.6793053701071522E-53</v>
      </c>
      <c r="N203">
        <f t="shared" si="141"/>
        <v>3.8634832966586578E-29</v>
      </c>
    </row>
    <row r="204" spans="1:14">
      <c r="A204" s="1">
        <v>223</v>
      </c>
      <c r="B204" s="1">
        <v>1</v>
      </c>
      <c r="C204" s="1">
        <f t="shared" si="100"/>
        <v>7.1701081632326749E-8</v>
      </c>
      <c r="D204">
        <f t="shared" si="101"/>
        <v>5.3664698393971394E-187</v>
      </c>
      <c r="E204">
        <f t="shared" si="103"/>
        <v>2.4726672171014881E-53</v>
      </c>
      <c r="F204">
        <f t="shared" si="115"/>
        <v>5.5989300642225353E-41</v>
      </c>
      <c r="G204">
        <f t="shared" ref="G204:N204" si="142">(1-G189)*(1 - G190)*G191</f>
        <v>2.5709819651725701E-35</v>
      </c>
      <c r="H204">
        <f t="shared" si="142"/>
        <v>1.4227336733581832E-42</v>
      </c>
      <c r="I204">
        <f t="shared" si="142"/>
        <v>1.8475728809305687E-42</v>
      </c>
      <c r="J204">
        <f t="shared" si="142"/>
        <v>1.8002794403816182E-49</v>
      </c>
      <c r="K204">
        <f t="shared" si="142"/>
        <v>8.0761888055560761E-60</v>
      </c>
      <c r="L204">
        <f t="shared" si="142"/>
        <v>8.268924462975152E-54</v>
      </c>
      <c r="M204">
        <f t="shared" si="142"/>
        <v>6.5168493758025953E-54</v>
      </c>
      <c r="N204">
        <f t="shared" si="142"/>
        <v>1.3534652112473519E-29</v>
      </c>
    </row>
    <row r="205" spans="1:14">
      <c r="A205" s="1">
        <v>224</v>
      </c>
      <c r="B205" s="1">
        <v>3</v>
      </c>
      <c r="C205" s="1">
        <f t="shared" si="100"/>
        <v>2.1510324489698023E-7</v>
      </c>
      <c r="D205">
        <f t="shared" si="101"/>
        <v>7.7792836309082785E-188</v>
      </c>
      <c r="E205">
        <f t="shared" si="103"/>
        <v>1.4524900468038523E-53</v>
      </c>
      <c r="F205">
        <f t="shared" si="115"/>
        <v>3.7493374223070255E-41</v>
      </c>
      <c r="G205">
        <f t="shared" si="117"/>
        <v>4.7688717267416376E-40</v>
      </c>
      <c r="H205">
        <f t="shared" ref="H205:N205" si="143">(1-H189)*(1 - H190)*(1 - H191)*H192</f>
        <v>2.1076246281404972E-43</v>
      </c>
      <c r="I205">
        <f t="shared" si="143"/>
        <v>2.7428370453877083E-43</v>
      </c>
      <c r="J205">
        <f t="shared" si="143"/>
        <v>1.8922505858029833E-50</v>
      </c>
      <c r="K205">
        <f t="shared" si="143"/>
        <v>5.112085284197909E-61</v>
      </c>
      <c r="L205">
        <f t="shared" si="143"/>
        <v>1.6720406128217063E-63</v>
      </c>
      <c r="M205">
        <f t="shared" si="143"/>
        <v>7.4779084798705577E-55</v>
      </c>
      <c r="N205">
        <f t="shared" si="143"/>
        <v>4.7414934591308681E-30</v>
      </c>
    </row>
    <row r="206" spans="1:14">
      <c r="A206" s="1">
        <v>229</v>
      </c>
      <c r="B206" s="1">
        <v>1</v>
      </c>
      <c r="C206" s="1">
        <f t="shared" si="100"/>
        <v>7.1701081632326749E-8</v>
      </c>
      <c r="D206">
        <f t="shared" si="101"/>
        <v>4.9795967166715707E-192</v>
      </c>
      <c r="E206">
        <f t="shared" si="103"/>
        <v>1.0158992405281433E-54</v>
      </c>
      <c r="F206">
        <f t="shared" si="115"/>
        <v>5.0489601807301956E-42</v>
      </c>
      <c r="G206">
        <f t="shared" si="117"/>
        <v>6.8150991495878984E-41</v>
      </c>
      <c r="H206">
        <f t="shared" si="119"/>
        <v>2.047143364151627E-49</v>
      </c>
      <c r="I206">
        <f t="shared" ref="I206:N206" si="144">(1-I189)*(1 - I190)*(1 - I191)*(1 - I192)*I193</f>
        <v>4.0719124724119023E-44</v>
      </c>
      <c r="J206">
        <f t="shared" si="144"/>
        <v>1.9889202749061698E-51</v>
      </c>
      <c r="K206">
        <f t="shared" si="144"/>
        <v>3.2358599559899012E-62</v>
      </c>
      <c r="L206">
        <f t="shared" si="144"/>
        <v>9.3838708427421236E-65</v>
      </c>
      <c r="M206">
        <f t="shared" si="144"/>
        <v>6.9882174631332651E-65</v>
      </c>
      <c r="N206">
        <f t="shared" si="144"/>
        <v>3.3424981476759791E-30</v>
      </c>
    </row>
    <row r="207" spans="1:14">
      <c r="A207" s="1">
        <v>230</v>
      </c>
      <c r="B207" s="1">
        <v>2</v>
      </c>
      <c r="C207" s="1">
        <f t="shared" si="100"/>
        <v>1.434021632646535E-7</v>
      </c>
      <c r="D207">
        <f t="shared" si="101"/>
        <v>7.2184688232365977E-193</v>
      </c>
      <c r="E207">
        <f t="shared" si="103"/>
        <v>5.9675783510909731E-55</v>
      </c>
      <c r="F207">
        <f t="shared" si="115"/>
        <v>3.3810487239901645E-42</v>
      </c>
      <c r="G207">
        <f t="shared" si="117"/>
        <v>4.6183143056124286E-41</v>
      </c>
      <c r="H207">
        <f t="shared" si="119"/>
        <v>1.2700349472568809E-49</v>
      </c>
      <c r="I207">
        <f t="shared" si="121"/>
        <v>1.6795317307466792E-49</v>
      </c>
      <c r="J207">
        <f t="shared" ref="J207:N207" si="145">(1-J189)*(1 - J190)*(1 - J191)*(1 - J192)*(1-J193)*J194</f>
        <v>1.1324709141052915E-51</v>
      </c>
      <c r="K207">
        <f t="shared" si="145"/>
        <v>1.62307139720274E-62</v>
      </c>
      <c r="L207">
        <f t="shared" si="145"/>
        <v>4.5673660726730578E-65</v>
      </c>
      <c r="M207">
        <f t="shared" si="145"/>
        <v>3.3958400961642372E-65</v>
      </c>
      <c r="N207">
        <f t="shared" si="145"/>
        <v>4.624489506705351E-35</v>
      </c>
    </row>
    <row r="208" spans="1:14">
      <c r="A208" s="1">
        <v>231</v>
      </c>
      <c r="B208" s="1">
        <v>1</v>
      </c>
      <c r="C208" s="1">
        <f t="shared" si="100"/>
        <v>7.1701081632326749E-8</v>
      </c>
      <c r="D208">
        <f t="shared" si="101"/>
        <v>1.0463958251395764E-193</v>
      </c>
      <c r="E208">
        <f t="shared" si="103"/>
        <v>3.5054649079071851E-55</v>
      </c>
      <c r="F208">
        <f t="shared" si="115"/>
        <v>2.2641276747685224E-42</v>
      </c>
      <c r="G208">
        <f t="shared" si="117"/>
        <v>3.1296429526948475E-41</v>
      </c>
      <c r="H208">
        <f t="shared" si="119"/>
        <v>7.8792174280487684E-50</v>
      </c>
      <c r="I208">
        <f t="shared" si="121"/>
        <v>1.0425282211120987E-49</v>
      </c>
      <c r="J208">
        <f t="shared" si="123"/>
        <v>4.9508387265729128E-58</v>
      </c>
      <c r="K208">
        <f t="shared" ref="K208:N208" si="146">(1-K189)*(1 - K190)*(1 - K191)*(1 - K192)*(1-K193)*(1-K194)*K195</f>
        <v>8.1411457734479156E-63</v>
      </c>
      <c r="L208">
        <f t="shared" si="146"/>
        <v>2.2230519996915289E-65</v>
      </c>
      <c r="M208">
        <f t="shared" si="146"/>
        <v>1.6501675884519942E-65</v>
      </c>
      <c r="N208">
        <f t="shared" si="146"/>
        <v>3.2600166473588308E-35</v>
      </c>
    </row>
    <row r="209" spans="1:14">
      <c r="A209" s="1">
        <v>232</v>
      </c>
      <c r="B209" s="1">
        <v>4</v>
      </c>
      <c r="C209" s="1">
        <f t="shared" si="100"/>
        <v>2.8680432652930699E-7</v>
      </c>
      <c r="D209">
        <f t="shared" si="101"/>
        <v>1.5168649331072226E-194</v>
      </c>
      <c r="E209">
        <f t="shared" si="103"/>
        <v>2.0591743413510808E-55</v>
      </c>
      <c r="F209">
        <f t="shared" si="115"/>
        <v>1.5161787203122329E-42</v>
      </c>
      <c r="G209">
        <f t="shared" si="117"/>
        <v>2.1208311871388891E-41</v>
      </c>
      <c r="H209">
        <f t="shared" si="119"/>
        <v>4.8882172425693524E-50</v>
      </c>
      <c r="I209">
        <f t="shared" si="121"/>
        <v>6.4712388097125319E-50</v>
      </c>
      <c r="J209">
        <f t="shared" si="123"/>
        <v>2.8189570637940267E-58</v>
      </c>
      <c r="K209">
        <f t="shared" si="125"/>
        <v>1.31744079554149E-70</v>
      </c>
      <c r="L209">
        <f t="shared" ref="L209:N209" si="147">(1-L189)*(1 - L190)*(1 - L191)*(1 - L192)*(1-L193)*(1-L194)*(1-L195)*L196</f>
        <v>1.0820153486055517E-65</v>
      </c>
      <c r="M209">
        <f t="shared" si="147"/>
        <v>8.0187906169471533E-66</v>
      </c>
      <c r="N209">
        <f t="shared" si="147"/>
        <v>2.2981365890541857E-35</v>
      </c>
    </row>
    <row r="210" spans="1:14">
      <c r="A210" s="1">
        <v>234</v>
      </c>
      <c r="B210" s="1">
        <v>1</v>
      </c>
      <c r="C210" s="1">
        <f t="shared" si="100"/>
        <v>7.1701081632326749E-8</v>
      </c>
      <c r="D210">
        <f t="shared" si="101"/>
        <v>3.1874893161327207E-196</v>
      </c>
      <c r="E210">
        <f t="shared" si="103"/>
        <v>7.1053930398810421E-56</v>
      </c>
      <c r="F210">
        <f t="shared" si="115"/>
        <v>6.7990676845813128E-43</v>
      </c>
      <c r="G210">
        <f t="shared" si="117"/>
        <v>9.739321810286548E-42</v>
      </c>
      <c r="H210">
        <f t="shared" si="119"/>
        <v>1.8814181343719608E-50</v>
      </c>
      <c r="I210">
        <f t="shared" si="121"/>
        <v>2.4933694889891837E-50</v>
      </c>
      <c r="J210">
        <f t="shared" si="123"/>
        <v>9.1391924863275876E-59</v>
      </c>
      <c r="K210">
        <f t="shared" si="125"/>
        <v>3.3145679078405509E-71</v>
      </c>
      <c r="L210">
        <f t="shared" si="135"/>
        <v>3.8984863598873367E-74</v>
      </c>
      <c r="M210">
        <f t="shared" ref="M210:N210" si="148">(1-M189)*(1 - M190)*(1 - M191)*(1 - M192)*(1-M193)*(1-M194)*(1-M195)*(1-M196)*M197</f>
        <v>3.8966347059791566E-66</v>
      </c>
      <c r="N210">
        <f t="shared" si="148"/>
        <v>1.6200628258228275E-35</v>
      </c>
    </row>
    <row r="211" spans="1:14">
      <c r="A211" s="1">
        <v>235</v>
      </c>
      <c r="B211" s="1">
        <v>2</v>
      </c>
      <c r="C211" s="1">
        <f t="shared" si="100"/>
        <v>1.434021632646535E-7</v>
      </c>
      <c r="D211">
        <f t="shared" si="101"/>
        <v>4.6206135882190822E-197</v>
      </c>
      <c r="E211">
        <f t="shared" si="103"/>
        <v>4.1738381120102774E-56</v>
      </c>
      <c r="F211">
        <f t="shared" si="115"/>
        <v>4.5530125602915352E-43</v>
      </c>
      <c r="G211">
        <f t="shared" si="117"/>
        <v>6.5999405520210722E-42</v>
      </c>
      <c r="H211">
        <f t="shared" si="119"/>
        <v>1.1672200505827646E-50</v>
      </c>
      <c r="I211">
        <f t="shared" si="121"/>
        <v>1.5476980936677165E-50</v>
      </c>
      <c r="J211">
        <f t="shared" si="123"/>
        <v>5.2037629661469885E-59</v>
      </c>
      <c r="K211">
        <f t="shared" si="125"/>
        <v>1.6625504312520114E-71</v>
      </c>
      <c r="L211">
        <f t="shared" si="135"/>
        <v>1.8974914119475409E-74</v>
      </c>
      <c r="M211">
        <f t="shared" si="137"/>
        <v>1.3439151687186918E-74</v>
      </c>
      <c r="N211">
        <f t="shared" ref="N211" si="149">(1-N189)*(1 - N190)*(1 - N191)*(1 - N192)*(1-N193)*(1-N194)*(1-N195)*(1-N196)*(1-N197)*N198</f>
        <v>1.1420572528690385E-35</v>
      </c>
    </row>
    <row r="212" spans="1:14">
      <c r="A212" s="1">
        <v>236</v>
      </c>
      <c r="B212" s="1">
        <v>3</v>
      </c>
      <c r="C212" s="1">
        <f t="shared" si="100"/>
        <v>2.1510324489698023E-7</v>
      </c>
      <c r="D212">
        <f t="shared" si="101"/>
        <v>6.6980836056693595E-198</v>
      </c>
      <c r="E212">
        <f t="shared" si="103"/>
        <v>2.4517890125837668E-56</v>
      </c>
      <c r="F212">
        <f t="shared" si="115"/>
        <v>3.0489361682901142E-43</v>
      </c>
      <c r="G212">
        <f t="shared" si="117"/>
        <v>4.4725101129942687E-42</v>
      </c>
      <c r="H212">
        <f t="shared" si="119"/>
        <v>7.2413602356246915E-51</v>
      </c>
      <c r="I212">
        <f t="shared" si="121"/>
        <v>9.6069571706910212E-51</v>
      </c>
      <c r="J212">
        <f t="shared" si="123"/>
        <v>2.9629695455428745E-59</v>
      </c>
      <c r="K212">
        <f t="shared" si="125"/>
        <v>8.339168221347591E-72</v>
      </c>
      <c r="L212">
        <f t="shared" si="135"/>
        <v>9.235568182207835E-75</v>
      </c>
      <c r="M212">
        <f t="shared" si="137"/>
        <v>6.530593874409929E-75</v>
      </c>
      <c r="N212">
        <f t="shared" si="139"/>
        <v>9.0761236084827648E-40</v>
      </c>
    </row>
    <row r="213" spans="1:14">
      <c r="A213" s="1">
        <v>237</v>
      </c>
      <c r="B213" s="1">
        <v>5</v>
      </c>
      <c r="C213" s="1">
        <f t="shared" si="100"/>
        <v>3.5850540816163376E-7</v>
      </c>
      <c r="D213">
        <f t="shared" si="101"/>
        <v>9.7096030931746169E-199</v>
      </c>
      <c r="E213">
        <f t="shared" si="103"/>
        <v>1.4402258067769739E-56</v>
      </c>
      <c r="F213">
        <f t="shared" si="115"/>
        <v>2.0417276770508991E-43</v>
      </c>
      <c r="G213">
        <f t="shared" si="117"/>
        <v>3.0308374072718669E-42</v>
      </c>
      <c r="H213">
        <f t="shared" si="119"/>
        <v>4.4924946273760331E-51</v>
      </c>
      <c r="I213">
        <f t="shared" si="121"/>
        <v>5.9632835665498084E-51</v>
      </c>
      <c r="J213">
        <f t="shared" si="123"/>
        <v>1.6870846318188287E-59</v>
      </c>
      <c r="K213">
        <f t="shared" si="125"/>
        <v>4.1828341153876449E-72</v>
      </c>
      <c r="L213">
        <f t="shared" si="135"/>
        <v>4.4951834359378824E-75</v>
      </c>
      <c r="M213">
        <f t="shared" si="137"/>
        <v>3.1734634257564284E-75</v>
      </c>
      <c r="N213">
        <f t="shared" si="139"/>
        <v>6.3981795210559513E-40</v>
      </c>
    </row>
    <row r="214" spans="1:14">
      <c r="A214" s="1">
        <v>238</v>
      </c>
      <c r="B214" s="1">
        <v>1</v>
      </c>
      <c r="C214" s="1">
        <f t="shared" ref="C214:C254" si="150">B214/SUM(B$22:B$254)</f>
        <v>7.1701081632326749E-8</v>
      </c>
      <c r="D214">
        <f t="shared" ref="D214:D254" si="151">D$19*(1-D$19)^(A214-1)</f>
        <v>1.4075129212658547E-199</v>
      </c>
      <c r="E214">
        <f t="shared" si="103"/>
        <v>8.4601503794181699E-57</v>
      </c>
      <c r="F214">
        <f t="shared" si="115"/>
        <v>1.3672480095158891E-43</v>
      </c>
      <c r="G214">
        <f t="shared" si="117"/>
        <v>2.053874705085597E-42</v>
      </c>
      <c r="H214">
        <f t="shared" si="119"/>
        <v>2.7871155860624613E-51</v>
      </c>
      <c r="I214">
        <f t="shared" si="121"/>
        <v>3.7015623431289998E-51</v>
      </c>
      <c r="J214">
        <f t="shared" si="123"/>
        <v>9.6060877817688895E-60</v>
      </c>
      <c r="K214">
        <f t="shared" si="125"/>
        <v>2.0980631128248676E-72</v>
      </c>
      <c r="L214">
        <f t="shared" si="135"/>
        <v>2.1879188940056897E-75</v>
      </c>
      <c r="M214">
        <f t="shared" si="137"/>
        <v>1.5421063242159855E-75</v>
      </c>
      <c r="N214">
        <f t="shared" si="139"/>
        <v>4.5103728143807255E-40</v>
      </c>
    </row>
    <row r="215" spans="1:14">
      <c r="A215" s="1">
        <v>239</v>
      </c>
      <c r="B215" s="1">
        <v>2</v>
      </c>
      <c r="C215" s="1">
        <f t="shared" si="150"/>
        <v>1.434021632646535E-7</v>
      </c>
      <c r="D215">
        <f t="shared" si="151"/>
        <v>2.0403435696799511E-200</v>
      </c>
      <c r="E215">
        <f t="shared" ref="E215:E254" si="152">(1-E$9)*E$19*(1-E$19)^(A215-2)</f>
        <v>4.9696474056760876E-57</v>
      </c>
      <c r="F215">
        <f t="shared" si="115"/>
        <v>9.1558102509797102E-44</v>
      </c>
      <c r="G215">
        <f t="shared" si="117"/>
        <v>1.3918269894878779E-42</v>
      </c>
      <c r="H215">
        <f t="shared" si="119"/>
        <v>1.7291090884641581E-51</v>
      </c>
      <c r="I215">
        <f t="shared" si="121"/>
        <v>2.2976542415201635E-51</v>
      </c>
      <c r="J215">
        <f t="shared" si="123"/>
        <v>5.4696083842318432E-60</v>
      </c>
      <c r="K215">
        <f t="shared" si="125"/>
        <v>1.0523651438155179E-72</v>
      </c>
      <c r="L215">
        <f t="shared" si="135"/>
        <v>1.0649151819870767E-75</v>
      </c>
      <c r="M215">
        <f t="shared" si="137"/>
        <v>7.4936799204487274E-76</v>
      </c>
      <c r="N215">
        <f t="shared" si="139"/>
        <v>3.1795705102921594E-40</v>
      </c>
    </row>
    <row r="216" spans="1:14">
      <c r="A216" s="1">
        <v>240</v>
      </c>
      <c r="B216" s="1">
        <v>2</v>
      </c>
      <c r="C216" s="1">
        <f t="shared" si="150"/>
        <v>1.434021632646535E-7</v>
      </c>
      <c r="D216">
        <f t="shared" si="151"/>
        <v>2.9577006501583713E-201</v>
      </c>
      <c r="E216">
        <f t="shared" si="152"/>
        <v>2.9192619787027465E-57</v>
      </c>
      <c r="F216">
        <f t="shared" si="115"/>
        <v>6.1312110727904414E-44</v>
      </c>
      <c r="G216">
        <f t="shared" si="117"/>
        <v>9.4318429642773948E-43</v>
      </c>
      <c r="H216">
        <f t="shared" si="119"/>
        <v>1.0727284705236284E-51</v>
      </c>
      <c r="I216">
        <f t="shared" si="121"/>
        <v>1.4262126432572734E-51</v>
      </c>
      <c r="J216">
        <f t="shared" si="123"/>
        <v>3.1143392145173944E-60</v>
      </c>
      <c r="K216">
        <f t="shared" si="125"/>
        <v>5.278546623064814E-73</v>
      </c>
      <c r="L216">
        <f t="shared" si="135"/>
        <v>5.1832101634733602E-76</v>
      </c>
      <c r="M216">
        <f t="shared" si="137"/>
        <v>3.6414634884975289E-76</v>
      </c>
      <c r="N216">
        <f t="shared" si="139"/>
        <v>2.241426384463431E-40</v>
      </c>
    </row>
    <row r="217" spans="1:14">
      <c r="A217" s="1">
        <v>241</v>
      </c>
      <c r="B217" s="1">
        <v>3</v>
      </c>
      <c r="C217" s="1">
        <f t="shared" si="150"/>
        <v>2.1510324489698023E-7</v>
      </c>
      <c r="D217">
        <f t="shared" si="151"/>
        <v>4.2875098419426806E-202</v>
      </c>
      <c r="E217">
        <f t="shared" si="152"/>
        <v>1.7148279957580006E-57</v>
      </c>
      <c r="F217">
        <f t="shared" si="115"/>
        <v>4.1057807216008716E-44</v>
      </c>
      <c r="G217">
        <f t="shared" si="117"/>
        <v>6.3915746981973411E-43</v>
      </c>
      <c r="H217">
        <f t="shared" si="119"/>
        <v>6.6551403792231979E-52</v>
      </c>
      <c r="I217">
        <f t="shared" si="121"/>
        <v>8.8528659666439542E-52</v>
      </c>
      <c r="J217">
        <f t="shared" si="123"/>
        <v>1.7732729771005308E-60</v>
      </c>
      <c r="K217">
        <f t="shared" si="125"/>
        <v>2.6476603311705092E-73</v>
      </c>
      <c r="L217">
        <f t="shared" si="135"/>
        <v>2.522798815639344E-76</v>
      </c>
      <c r="M217">
        <f t="shared" si="137"/>
        <v>1.7695253171777538E-76</v>
      </c>
      <c r="N217">
        <f t="shared" si="139"/>
        <v>1.5800851783932204E-40</v>
      </c>
    </row>
    <row r="218" spans="1:14">
      <c r="A218" s="1">
        <v>242</v>
      </c>
      <c r="B218" s="1">
        <v>1</v>
      </c>
      <c r="C218" s="1">
        <f t="shared" si="150"/>
        <v>7.1701081632326749E-8</v>
      </c>
      <c r="D218">
        <f t="shared" si="151"/>
        <v>6.2152133765704223E-203</v>
      </c>
      <c r="E218">
        <f t="shared" si="152"/>
        <v>1.0073213971505745E-57</v>
      </c>
      <c r="F218">
        <f t="shared" si="115"/>
        <v>2.7494462568220146E-44</v>
      </c>
      <c r="G218">
        <f t="shared" si="117"/>
        <v>4.3313090853359295E-43</v>
      </c>
      <c r="H218">
        <f t="shared" si="119"/>
        <v>4.1288074926870796E-52</v>
      </c>
      <c r="I218">
        <f t="shared" si="121"/>
        <v>5.4951999054200705E-52</v>
      </c>
      <c r="J218">
        <f t="shared" si="123"/>
        <v>1.0096835427101211E-60</v>
      </c>
      <c r="K218">
        <f t="shared" si="125"/>
        <v>1.3280370014395638E-73</v>
      </c>
      <c r="L218">
        <f t="shared" si="135"/>
        <v>1.2279096666854629E-76</v>
      </c>
      <c r="M218">
        <f t="shared" si="137"/>
        <v>8.5987951218617681E-77</v>
      </c>
      <c r="N218">
        <f t="shared" si="139"/>
        <v>1.1138751592663196E-40</v>
      </c>
    </row>
    <row r="219" spans="1:14">
      <c r="A219" s="1">
        <v>243</v>
      </c>
      <c r="B219" s="1">
        <v>4</v>
      </c>
      <c r="C219" s="1">
        <f t="shared" si="150"/>
        <v>2.8680432652930699E-7</v>
      </c>
      <c r="D219">
        <f t="shared" si="151"/>
        <v>9.0096300044403132E-204</v>
      </c>
      <c r="E219">
        <f t="shared" si="152"/>
        <v>5.9171905267901934E-58</v>
      </c>
      <c r="F219">
        <f t="shared" si="115"/>
        <v>1.8411735140607086E-44</v>
      </c>
      <c r="G219">
        <f t="shared" si="117"/>
        <v>2.9351512387087699E-43</v>
      </c>
      <c r="H219">
        <f t="shared" si="119"/>
        <v>2.5614863609621917E-52</v>
      </c>
      <c r="I219">
        <f t="shared" si="121"/>
        <v>3.4110108652165979E-52</v>
      </c>
      <c r="J219">
        <f t="shared" si="123"/>
        <v>5.7490350870094235E-61</v>
      </c>
      <c r="K219">
        <f t="shared" si="125"/>
        <v>6.6612860283814375E-74</v>
      </c>
      <c r="L219">
        <f t="shared" si="135"/>
        <v>5.9765453360477243E-77</v>
      </c>
      <c r="M219">
        <f t="shared" si="137"/>
        <v>4.1784809084099902E-77</v>
      </c>
      <c r="N219">
        <f t="shared" si="139"/>
        <v>7.8522214333549253E-41</v>
      </c>
    </row>
    <row r="220" spans="1:14">
      <c r="A220" s="1">
        <v>244</v>
      </c>
      <c r="B220" s="1">
        <v>2</v>
      </c>
      <c r="C220" s="1">
        <f t="shared" si="150"/>
        <v>1.434021632646535E-7</v>
      </c>
      <c r="D220">
        <f t="shared" si="151"/>
        <v>1.3060441838233873E-204</v>
      </c>
      <c r="E220">
        <f t="shared" ref="E220:N220" si="153">E207</f>
        <v>5.9675783510909731E-55</v>
      </c>
      <c r="F220">
        <f t="shared" si="153"/>
        <v>3.3810487239901645E-42</v>
      </c>
      <c r="G220">
        <f t="shared" si="153"/>
        <v>4.6183143056124286E-41</v>
      </c>
      <c r="H220">
        <f t="shared" si="153"/>
        <v>1.2700349472568809E-49</v>
      </c>
      <c r="I220">
        <f t="shared" si="153"/>
        <v>1.6795317307466792E-49</v>
      </c>
      <c r="J220">
        <f t="shared" si="153"/>
        <v>1.1324709141052915E-51</v>
      </c>
      <c r="K220">
        <f t="shared" si="153"/>
        <v>1.62307139720274E-62</v>
      </c>
      <c r="L220">
        <f t="shared" si="153"/>
        <v>4.5673660726730578E-65</v>
      </c>
      <c r="M220">
        <f t="shared" si="153"/>
        <v>3.3958400961642372E-65</v>
      </c>
      <c r="N220">
        <f t="shared" si="153"/>
        <v>4.624489506705351E-35</v>
      </c>
    </row>
    <row r="221" spans="1:14">
      <c r="A221" s="1">
        <v>245</v>
      </c>
      <c r="B221" s="1">
        <v>2</v>
      </c>
      <c r="C221" s="1">
        <f t="shared" si="150"/>
        <v>1.434021632646535E-7</v>
      </c>
      <c r="D221">
        <f t="shared" si="151"/>
        <v>1.8932535623085896E-205</v>
      </c>
      <c r="E221">
        <f t="shared" si="152"/>
        <v>2.041787503874921E-58</v>
      </c>
      <c r="F221">
        <f t="shared" ref="F221:N221" si="154">(1-F207)*F208</f>
        <v>2.2641276747685224E-42</v>
      </c>
      <c r="G221">
        <f t="shared" si="154"/>
        <v>3.1296429526948475E-41</v>
      </c>
      <c r="H221">
        <f t="shared" si="154"/>
        <v>7.8792174280487684E-50</v>
      </c>
      <c r="I221">
        <f t="shared" si="154"/>
        <v>1.0425282211120987E-49</v>
      </c>
      <c r="J221">
        <f t="shared" si="154"/>
        <v>4.9508387265729128E-58</v>
      </c>
      <c r="K221">
        <f t="shared" si="154"/>
        <v>8.1411457734479156E-63</v>
      </c>
      <c r="L221">
        <f t="shared" si="154"/>
        <v>2.2230519996915289E-65</v>
      </c>
      <c r="M221">
        <f t="shared" si="154"/>
        <v>1.6501675884519942E-65</v>
      </c>
      <c r="N221">
        <f t="shared" si="154"/>
        <v>3.2600166473588308E-35</v>
      </c>
    </row>
    <row r="222" spans="1:14">
      <c r="A222" s="1">
        <v>253</v>
      </c>
      <c r="B222" s="1">
        <v>2</v>
      </c>
      <c r="C222" s="1">
        <f t="shared" si="150"/>
        <v>1.434021632646535E-7</v>
      </c>
      <c r="D222">
        <f t="shared" si="151"/>
        <v>3.6916123314183987E-212</v>
      </c>
      <c r="E222">
        <f t="shared" si="152"/>
        <v>2.8946129081724992E-60</v>
      </c>
      <c r="F222">
        <f t="shared" si="115"/>
        <v>3.3387934803303188E-46</v>
      </c>
      <c r="G222">
        <f t="shared" ref="G222:N222" si="155">(1-G207)*(1 - G208)*G209</f>
        <v>2.1208311871388891E-41</v>
      </c>
      <c r="H222">
        <f t="shared" si="155"/>
        <v>4.8882172425693524E-50</v>
      </c>
      <c r="I222">
        <f t="shared" si="155"/>
        <v>6.4712388097125319E-50</v>
      </c>
      <c r="J222">
        <f t="shared" si="155"/>
        <v>2.8189570637940267E-58</v>
      </c>
      <c r="K222">
        <f t="shared" si="155"/>
        <v>1.31744079554149E-70</v>
      </c>
      <c r="L222">
        <f t="shared" si="155"/>
        <v>1.0820153486055517E-65</v>
      </c>
      <c r="M222">
        <f t="shared" si="155"/>
        <v>8.0187906169471533E-66</v>
      </c>
      <c r="N222">
        <f t="shared" si="155"/>
        <v>2.2981365890541857E-35</v>
      </c>
    </row>
    <row r="223" spans="1:14">
      <c r="A223" s="1">
        <v>254</v>
      </c>
      <c r="B223" s="1">
        <v>1</v>
      </c>
      <c r="C223" s="1">
        <f t="shared" si="150"/>
        <v>7.1701081632326749E-8</v>
      </c>
      <c r="D223">
        <f t="shared" si="151"/>
        <v>5.3513949096727686E-213</v>
      </c>
      <c r="E223">
        <f t="shared" si="152"/>
        <v>1.7003486799161711E-60</v>
      </c>
      <c r="F223">
        <f t="shared" si="115"/>
        <v>2.2358313459118839E-46</v>
      </c>
      <c r="G223">
        <f t="shared" si="117"/>
        <v>4.062139809305548E-45</v>
      </c>
      <c r="H223">
        <f t="shared" ref="H223:N223" si="156">(1-H207)*(1 - H208)*(1 - H209)*H210</f>
        <v>1.8814181343719608E-50</v>
      </c>
      <c r="I223">
        <f t="shared" si="156"/>
        <v>2.4933694889891837E-50</v>
      </c>
      <c r="J223">
        <f t="shared" si="156"/>
        <v>9.1391924863275876E-59</v>
      </c>
      <c r="K223">
        <f t="shared" si="156"/>
        <v>3.3145679078405509E-71</v>
      </c>
      <c r="L223">
        <f t="shared" si="156"/>
        <v>3.8984863598873367E-74</v>
      </c>
      <c r="M223">
        <f t="shared" si="156"/>
        <v>3.8966347059791566E-66</v>
      </c>
      <c r="N223">
        <f t="shared" si="156"/>
        <v>1.6200628258228275E-35</v>
      </c>
    </row>
    <row r="224" spans="1:14">
      <c r="A224" s="1">
        <v>257</v>
      </c>
      <c r="B224" s="1">
        <v>1</v>
      </c>
      <c r="C224" s="1">
        <f t="shared" si="150"/>
        <v>7.1701081632326749E-8</v>
      </c>
      <c r="D224">
        <f t="shared" si="151"/>
        <v>1.6301206189076404E-215</v>
      </c>
      <c r="E224">
        <f t="shared" si="152"/>
        <v>3.4465173644714089E-61</v>
      </c>
      <c r="F224">
        <f t="shared" si="115"/>
        <v>6.7140951553085879E-47</v>
      </c>
      <c r="G224">
        <f t="shared" si="117"/>
        <v>1.2641214170177662E-45</v>
      </c>
      <c r="H224">
        <f t="shared" si="119"/>
        <v>3.2050575901480243E-55</v>
      </c>
      <c r="I224">
        <f t="shared" ref="I224:N224" si="157">(1-I207)*(1 - I208)*(1 - I209)*(1 - I210)*I211</f>
        <v>1.5476980936677165E-50</v>
      </c>
      <c r="J224">
        <f t="shared" si="157"/>
        <v>5.2037629661469885E-59</v>
      </c>
      <c r="K224">
        <f t="shared" si="157"/>
        <v>1.6625504312520114E-71</v>
      </c>
      <c r="L224">
        <f t="shared" si="157"/>
        <v>1.8974914119475409E-74</v>
      </c>
      <c r="M224">
        <f t="shared" si="157"/>
        <v>1.3439151687186918E-74</v>
      </c>
      <c r="N224">
        <f t="shared" si="157"/>
        <v>1.1420572528690385E-35</v>
      </c>
    </row>
    <row r="225" spans="1:14">
      <c r="A225" s="1">
        <v>261</v>
      </c>
      <c r="B225" s="1">
        <v>1</v>
      </c>
      <c r="C225" s="1">
        <f t="shared" si="150"/>
        <v>7.1701081632326749E-8</v>
      </c>
      <c r="D225">
        <f t="shared" si="151"/>
        <v>7.198191450310921E-219</v>
      </c>
      <c r="E225">
        <f t="shared" si="152"/>
        <v>4.1036512723569552E-62</v>
      </c>
      <c r="F225">
        <f t="shared" si="115"/>
        <v>1.3501605900487865E-47</v>
      </c>
      <c r="G225">
        <f t="shared" si="117"/>
        <v>2.6658396273830099E-46</v>
      </c>
      <c r="H225">
        <f t="shared" si="119"/>
        <v>4.7479429482119073E-56</v>
      </c>
      <c r="I225">
        <f t="shared" si="121"/>
        <v>6.3837522921787617E-56</v>
      </c>
      <c r="J225">
        <f t="shared" ref="J225:N225" si="158">(1-J207)*(1 - J208)*(1 - J209)*(1 - J210)*(1-J211)*J212</f>
        <v>2.9629695455428745E-59</v>
      </c>
      <c r="K225">
        <f t="shared" si="158"/>
        <v>8.339168221347591E-72</v>
      </c>
      <c r="L225">
        <f t="shared" si="158"/>
        <v>9.235568182207835E-75</v>
      </c>
      <c r="M225">
        <f t="shared" si="158"/>
        <v>6.530593874409929E-75</v>
      </c>
      <c r="N225">
        <f t="shared" si="158"/>
        <v>9.0761236084827648E-40</v>
      </c>
    </row>
    <row r="226" spans="1:14">
      <c r="A226" s="1">
        <v>262</v>
      </c>
      <c r="B226" s="1">
        <v>1</v>
      </c>
      <c r="C226" s="1">
        <f t="shared" si="150"/>
        <v>7.1701081632326749E-8</v>
      </c>
      <c r="D226">
        <f t="shared" si="151"/>
        <v>1.0434563986637117E-219</v>
      </c>
      <c r="E226">
        <f t="shared" si="152"/>
        <v>2.4105599764611586E-62</v>
      </c>
      <c r="F226">
        <f t="shared" si="115"/>
        <v>9.0413839221565382E-48</v>
      </c>
      <c r="G226">
        <f t="shared" si="117"/>
        <v>1.8065306193462991E-46</v>
      </c>
      <c r="H226">
        <f t="shared" si="119"/>
        <v>2.9455941276052015E-56</v>
      </c>
      <c r="I226">
        <f t="shared" si="121"/>
        <v>3.9625580150406845E-56</v>
      </c>
      <c r="J226">
        <f t="shared" si="123"/>
        <v>1.2953254859811734E-65</v>
      </c>
      <c r="K226">
        <f t="shared" ref="K226:N226" si="159">(1-K207)*(1 - K208)*(1 - K209)*(1 - K210)*(1-K211)*(1-K212)*K213</f>
        <v>4.1828341153876449E-72</v>
      </c>
      <c r="L226">
        <f t="shared" si="159"/>
        <v>4.4951834359378824E-75</v>
      </c>
      <c r="M226">
        <f t="shared" si="159"/>
        <v>3.1734634257564284E-75</v>
      </c>
      <c r="N226">
        <f t="shared" si="159"/>
        <v>6.3981795210559513E-40</v>
      </c>
    </row>
    <row r="227" spans="1:14">
      <c r="A227" s="1">
        <v>263</v>
      </c>
      <c r="B227" s="1">
        <v>1</v>
      </c>
      <c r="C227" s="1">
        <f t="shared" si="150"/>
        <v>7.1701081632326749E-8</v>
      </c>
      <c r="D227">
        <f t="shared" si="151"/>
        <v>1.5126039136750285E-220</v>
      </c>
      <c r="E227">
        <f t="shared" si="152"/>
        <v>1.4160071152388528E-62</v>
      </c>
      <c r="F227">
        <f t="shared" si="115"/>
        <v>6.0545851975191283E-48</v>
      </c>
      <c r="G227">
        <f t="shared" si="117"/>
        <v>1.2242120062711627E-46</v>
      </c>
      <c r="H227">
        <f t="shared" si="119"/>
        <v>1.8274281850521938E-56</v>
      </c>
      <c r="I227">
        <f t="shared" si="121"/>
        <v>2.4596609178900573E-56</v>
      </c>
      <c r="J227">
        <f t="shared" si="123"/>
        <v>7.3754511715769232E-66</v>
      </c>
      <c r="K227">
        <f t="shared" si="125"/>
        <v>6.7688706945490981E-80</v>
      </c>
      <c r="L227">
        <f t="shared" ref="L227:N227" si="160">(1-L207)*(1 - L208)*(1 - L209)*(1 - L210)*(1-L211)*(1-L212)*(1-L213)*L214</f>
        <v>2.1879188940056897E-75</v>
      </c>
      <c r="M227">
        <f t="shared" si="160"/>
        <v>1.5421063242159855E-75</v>
      </c>
      <c r="N227">
        <f t="shared" si="160"/>
        <v>4.5103728143807255E-40</v>
      </c>
    </row>
    <row r="228" spans="1:14">
      <c r="A228" s="1">
        <v>266</v>
      </c>
      <c r="B228" s="1">
        <v>1</v>
      </c>
      <c r="C228" s="1">
        <f t="shared" si="150"/>
        <v>7.1701081632326749E-8</v>
      </c>
      <c r="D228">
        <f t="shared" si="151"/>
        <v>4.6076338404127101E-223</v>
      </c>
      <c r="E228">
        <f t="shared" si="152"/>
        <v>2.870171964450478E-63</v>
      </c>
      <c r="F228">
        <f t="shared" si="115"/>
        <v>1.8181631282876001E-48</v>
      </c>
      <c r="G228">
        <f t="shared" si="117"/>
        <v>3.8096980624658256E-47</v>
      </c>
      <c r="H228">
        <f t="shared" si="119"/>
        <v>4.3635761520939164E-57</v>
      </c>
      <c r="I228">
        <f t="shared" si="121"/>
        <v>5.8826642403829562E-57</v>
      </c>
      <c r="J228">
        <f t="shared" si="123"/>
        <v>1.3614999731007519E-66</v>
      </c>
      <c r="K228">
        <f t="shared" si="125"/>
        <v>8.5420072996041473E-81</v>
      </c>
      <c r="L228">
        <f t="shared" si="135"/>
        <v>3.8368746956906685E-84</v>
      </c>
      <c r="M228">
        <f t="shared" ref="M228:N228" si="161">(1-M207)*(1 - M208)*(1 - M209)*(1 - M210)*(1-M211)*(1-M212)*(1-M213)*(1-M214)*M215</f>
        <v>7.4936799204487274E-76</v>
      </c>
      <c r="N228">
        <f t="shared" si="161"/>
        <v>3.1795705102921594E-40</v>
      </c>
    </row>
    <row r="229" spans="1:14">
      <c r="A229" s="1">
        <v>268</v>
      </c>
      <c r="B229" s="1">
        <v>2</v>
      </c>
      <c r="C229" s="1">
        <f t="shared" si="150"/>
        <v>1.434021632646535E-7</v>
      </c>
      <c r="D229">
        <f t="shared" si="151"/>
        <v>9.6823278845809556E-225</v>
      </c>
      <c r="E229">
        <f t="shared" si="152"/>
        <v>9.9038238239153936E-64</v>
      </c>
      <c r="F229">
        <f t="shared" si="115"/>
        <v>8.1532697994150514E-49</v>
      </c>
      <c r="G229">
        <f t="shared" si="117"/>
        <v>1.7494968791191184E-47</v>
      </c>
      <c r="H229">
        <f t="shared" si="119"/>
        <v>1.679489862227832E-57</v>
      </c>
      <c r="I229">
        <f t="shared" si="121"/>
        <v>2.266591600502249E-57</v>
      </c>
      <c r="J229">
        <f t="shared" si="123"/>
        <v>4.4140474802232675E-67</v>
      </c>
      <c r="K229">
        <f t="shared" si="125"/>
        <v>2.1490956830565192E-81</v>
      </c>
      <c r="L229">
        <f t="shared" si="135"/>
        <v>9.0896092963791139E-85</v>
      </c>
      <c r="M229">
        <f t="shared" si="137"/>
        <v>6.1029377774054514E-85</v>
      </c>
      <c r="N229">
        <f t="shared" ref="N229" si="162">(1-N207)*(1 - N208)*(1 - N209)*(1 - N210)*(1-N211)*(1-N212)*(1-N213)*(1-N214)*(1-N215)*N216</f>
        <v>2.241426384463431E-40</v>
      </c>
    </row>
    <row r="230" spans="1:14">
      <c r="A230" s="1">
        <v>270</v>
      </c>
      <c r="B230" s="1">
        <v>3</v>
      </c>
      <c r="C230" s="1">
        <f t="shared" si="150"/>
        <v>2.1510324489698023E-7</v>
      </c>
      <c r="D230">
        <f t="shared" si="151"/>
        <v>2.034612048429111E-226</v>
      </c>
      <c r="E230">
        <f t="shared" si="152"/>
        <v>3.4174163621563198E-64</v>
      </c>
      <c r="F230">
        <f t="shared" si="115"/>
        <v>3.6562070469805659E-49</v>
      </c>
      <c r="G230">
        <f t="shared" si="117"/>
        <v>8.034073251638405E-48</v>
      </c>
      <c r="H230">
        <f t="shared" si="119"/>
        <v>6.464161731135415E-58</v>
      </c>
      <c r="I230">
        <f t="shared" si="121"/>
        <v>8.7331815543715324E-58</v>
      </c>
      <c r="J230">
        <f t="shared" si="123"/>
        <v>1.4310551261555968E-67</v>
      </c>
      <c r="K230">
        <f t="shared" si="125"/>
        <v>5.4069401874032603E-82</v>
      </c>
      <c r="L230">
        <f t="shared" si="135"/>
        <v>2.1533410317938242E-85</v>
      </c>
      <c r="M230">
        <f t="shared" si="137"/>
        <v>1.4411214544686352E-85</v>
      </c>
      <c r="N230">
        <f t="shared" si="139"/>
        <v>6.2402941841374915E-45</v>
      </c>
    </row>
    <row r="231" spans="1:14">
      <c r="A231" s="1">
        <v>272</v>
      </c>
      <c r="B231" s="1">
        <v>1</v>
      </c>
      <c r="C231" s="1">
        <f t="shared" si="150"/>
        <v>7.1701081632326749E-8</v>
      </c>
      <c r="D231">
        <f t="shared" si="151"/>
        <v>4.2754658145850059E-228</v>
      </c>
      <c r="E231">
        <f t="shared" si="152"/>
        <v>1.1792146952505711E-64</v>
      </c>
      <c r="F231">
        <f t="shared" si="115"/>
        <v>1.6395691911666428E-49</v>
      </c>
      <c r="G231">
        <f t="shared" si="117"/>
        <v>3.6894225867491202E-48</v>
      </c>
      <c r="H231">
        <f t="shared" si="119"/>
        <v>2.4879808938440131E-58</v>
      </c>
      <c r="I231">
        <f t="shared" si="121"/>
        <v>3.3648964394253925E-58</v>
      </c>
      <c r="J231">
        <f t="shared" si="123"/>
        <v>4.6395485849930749E-68</v>
      </c>
      <c r="K231">
        <f t="shared" si="125"/>
        <v>1.36033971966187E-82</v>
      </c>
      <c r="L231">
        <f t="shared" si="135"/>
        <v>5.1012947289758791E-86</v>
      </c>
      <c r="M231">
        <f t="shared" si="137"/>
        <v>3.4030021643326007E-86</v>
      </c>
      <c r="N231">
        <f t="shared" si="139"/>
        <v>3.1011095106247686E-45</v>
      </c>
    </row>
    <row r="232" spans="1:14">
      <c r="A232" s="1">
        <v>274</v>
      </c>
      <c r="B232" s="1">
        <v>1</v>
      </c>
      <c r="C232" s="1">
        <f t="shared" si="150"/>
        <v>7.1701081632326749E-8</v>
      </c>
      <c r="D232">
        <f t="shared" si="151"/>
        <v>8.9843210875500294E-230</v>
      </c>
      <c r="E232">
        <f t="shared" si="152"/>
        <v>4.0690016964087168E-65</v>
      </c>
      <c r="F232">
        <f t="shared" si="115"/>
        <v>7.3523930622114135E-50</v>
      </c>
      <c r="G232">
        <f t="shared" si="117"/>
        <v>1.694263743592166E-48</v>
      </c>
      <c r="H232">
        <f t="shared" si="119"/>
        <v>9.5759499616442729E-59</v>
      </c>
      <c r="I232">
        <f t="shared" si="121"/>
        <v>1.2964952093993754E-58</v>
      </c>
      <c r="J232">
        <f t="shared" si="123"/>
        <v>1.5041636537327083E-68</v>
      </c>
      <c r="K232">
        <f t="shared" si="125"/>
        <v>3.4224979170307205E-83</v>
      </c>
      <c r="L232">
        <f t="shared" si="135"/>
        <v>1.2085037867967737E-86</v>
      </c>
      <c r="M232">
        <f t="shared" si="137"/>
        <v>8.0357028164029784E-87</v>
      </c>
      <c r="N232">
        <f t="shared" si="139"/>
        <v>1.5410940435040725E-45</v>
      </c>
    </row>
    <row r="233" spans="1:14">
      <c r="A233" s="1">
        <v>277</v>
      </c>
      <c r="B233" s="1">
        <v>2</v>
      </c>
      <c r="C233" s="1">
        <f t="shared" si="150"/>
        <v>1.434021632646535E-7</v>
      </c>
      <c r="D233">
        <f t="shared" si="151"/>
        <v>2.736768132217245E-232</v>
      </c>
      <c r="E233">
        <f t="shared" si="152"/>
        <v>8.2476524776245624E-66</v>
      </c>
      <c r="F233">
        <f t="shared" si="115"/>
        <v>2.2078886553397321E-50</v>
      </c>
      <c r="G233">
        <f t="shared" si="117"/>
        <v>5.2724799856598286E-49</v>
      </c>
      <c r="H233">
        <f t="shared" si="119"/>
        <v>2.2865679334524528E-59</v>
      </c>
      <c r="I233">
        <f t="shared" si="121"/>
        <v>3.1007713098535422E-59</v>
      </c>
      <c r="J233">
        <f t="shared" si="123"/>
        <v>2.7766691507474945E-69</v>
      </c>
      <c r="K233">
        <f t="shared" si="125"/>
        <v>4.319036883611775E-84</v>
      </c>
      <c r="L233">
        <f t="shared" si="135"/>
        <v>1.39347575012012E-87</v>
      </c>
      <c r="M233">
        <f t="shared" si="137"/>
        <v>9.2207517417262739E-88</v>
      </c>
      <c r="N233">
        <f t="shared" si="139"/>
        <v>5.398799515833803E-46</v>
      </c>
    </row>
    <row r="234" spans="1:14">
      <c r="A234" s="1">
        <v>278</v>
      </c>
      <c r="B234" s="1">
        <v>2</v>
      </c>
      <c r="C234" s="1">
        <f t="shared" si="150"/>
        <v>1.434021632646535E-7</v>
      </c>
      <c r="D234">
        <f t="shared" si="151"/>
        <v>3.9672440486390087E-233</v>
      </c>
      <c r="E234">
        <f t="shared" si="152"/>
        <v>4.8448222431199552E-66</v>
      </c>
      <c r="F234">
        <f t="shared" ref="F234:F254" si="163">(1-F$9) * (1-F$10) * F$19 * (1 - F$19)^(A234-3)</f>
        <v>1.4785181212835692E-50</v>
      </c>
      <c r="G234">
        <f t="shared" si="117"/>
        <v>3.572944312233582E-49</v>
      </c>
      <c r="H234">
        <f t="shared" si="119"/>
        <v>1.4185724535052481E-59</v>
      </c>
      <c r="I234">
        <f t="shared" si="121"/>
        <v>1.9247279099037271E-59</v>
      </c>
      <c r="J234">
        <f t="shared" si="123"/>
        <v>1.5810070876085389E-69</v>
      </c>
      <c r="K234">
        <f t="shared" si="125"/>
        <v>2.1663809078874146E-84</v>
      </c>
      <c r="L234">
        <f t="shared" si="135"/>
        <v>6.7823971267825556E-88</v>
      </c>
      <c r="M234">
        <f t="shared" si="137"/>
        <v>4.4807132357456776E-88</v>
      </c>
      <c r="N234">
        <f t="shared" si="139"/>
        <v>3.8058636032909887E-46</v>
      </c>
    </row>
    <row r="235" spans="1:14">
      <c r="A235" s="1">
        <v>282</v>
      </c>
      <c r="B235" s="1">
        <v>1</v>
      </c>
      <c r="C235" s="1">
        <f t="shared" si="150"/>
        <v>7.1701081632326749E-8</v>
      </c>
      <c r="D235">
        <f t="shared" si="151"/>
        <v>1.7518324632533335E-236</v>
      </c>
      <c r="E235">
        <f t="shared" si="152"/>
        <v>5.7685654415299013E-67</v>
      </c>
      <c r="F235">
        <f t="shared" si="163"/>
        <v>2.9732031686379901E-51</v>
      </c>
      <c r="G235">
        <f t="shared" ref="G235:G254" si="164">(1-G$9) * (1-G$10) * (1-G$11) * G$19 * (1-G$19)^(A235 - 4)</f>
        <v>7.534795634153198E-50</v>
      </c>
      <c r="H235">
        <f t="shared" si="119"/>
        <v>2.1014602351768781E-60</v>
      </c>
      <c r="I235">
        <f t="shared" si="121"/>
        <v>2.8573784926506452E-60</v>
      </c>
      <c r="J235">
        <f t="shared" si="123"/>
        <v>1.6617762335005964E-70</v>
      </c>
      <c r="K235">
        <f t="shared" si="125"/>
        <v>1.371280962569822E-85</v>
      </c>
      <c r="L235">
        <f t="shared" si="135"/>
        <v>3.8064349725636349E-89</v>
      </c>
      <c r="M235">
        <f t="shared" si="137"/>
        <v>2.49844868080543E-89</v>
      </c>
      <c r="N235">
        <f t="shared" si="139"/>
        <v>9.3989058149369135E-47</v>
      </c>
    </row>
    <row r="236" spans="1:14">
      <c r="A236" s="1">
        <v>295</v>
      </c>
      <c r="B236" s="1">
        <v>1</v>
      </c>
      <c r="C236" s="1">
        <f t="shared" si="150"/>
        <v>7.1701081632326749E-8</v>
      </c>
      <c r="D236">
        <f t="shared" si="151"/>
        <v>2.1865249695160298E-247</v>
      </c>
      <c r="E236">
        <f t="shared" si="152"/>
        <v>5.7198580019564912E-70</v>
      </c>
      <c r="F236">
        <f t="shared" si="163"/>
        <v>1.6190783904342122E-53</v>
      </c>
      <c r="G236">
        <f t="shared" si="164"/>
        <v>4.7887093158917097E-52</v>
      </c>
      <c r="H236">
        <f t="shared" ref="H236:H254" si="165">(1-H$9) * (1-H$10) * (1-H$11) * (1-H$12)* H$19 * (1-H$19)^(A236 - 5)</f>
        <v>4.2383571744512163E-63</v>
      </c>
      <c r="I236">
        <f t="shared" si="121"/>
        <v>5.8031348298102655E-63</v>
      </c>
      <c r="J236">
        <f t="shared" si="123"/>
        <v>1.098748777501999E-73</v>
      </c>
      <c r="K236">
        <f t="shared" si="125"/>
        <v>1.7444126803419362E-89</v>
      </c>
      <c r="L236">
        <f t="shared" si="135"/>
        <v>3.2749736779895888E-93</v>
      </c>
      <c r="M236">
        <f t="shared" si="137"/>
        <v>2.1048497669582162E-93</v>
      </c>
      <c r="N236">
        <f t="shared" si="139"/>
        <v>9.9794257389292956E-49</v>
      </c>
    </row>
    <row r="237" spans="1:14">
      <c r="A237" s="1">
        <v>301</v>
      </c>
      <c r="B237" s="1">
        <v>1</v>
      </c>
      <c r="C237" s="1">
        <f t="shared" si="150"/>
        <v>7.1701081632326749E-8</v>
      </c>
      <c r="D237">
        <f t="shared" si="151"/>
        <v>2.0288966275725068E-252</v>
      </c>
      <c r="E237">
        <f t="shared" si="152"/>
        <v>2.3500127149855451E-71</v>
      </c>
      <c r="F237">
        <f t="shared" si="163"/>
        <v>1.460040084268887E-54</v>
      </c>
      <c r="G237">
        <f t="shared" si="164"/>
        <v>4.6375256048484509E-53</v>
      </c>
      <c r="H237">
        <f t="shared" si="165"/>
        <v>2.4165847698707394E-64</v>
      </c>
      <c r="I237">
        <f t="shared" ref="I237:I254" si="166">(1-I$9) * (1-I$10) * (1-I$11) * (1-I$12)* (1-I$13)*I$19 * (1-I$19)^(A237 - 6)</f>
        <v>3.319405447668871E-64</v>
      </c>
      <c r="J237">
        <f t="shared" si="123"/>
        <v>3.744178065837565E-75</v>
      </c>
      <c r="K237">
        <f t="shared" si="125"/>
        <v>2.7780283642006841E-91</v>
      </c>
      <c r="L237">
        <f t="shared" si="135"/>
        <v>4.3542224560595691E-95</v>
      </c>
      <c r="M237">
        <f t="shared" si="137"/>
        <v>2.771443494487328E-95</v>
      </c>
      <c r="N237">
        <f t="shared" si="139"/>
        <v>1.2247336984202319E-49</v>
      </c>
    </row>
    <row r="238" spans="1:14">
      <c r="A238" s="1">
        <v>308</v>
      </c>
      <c r="B238" s="1">
        <v>1</v>
      </c>
      <c r="C238" s="1">
        <f t="shared" si="150"/>
        <v>7.1701081632326749E-8</v>
      </c>
      <c r="D238">
        <f t="shared" si="151"/>
        <v>2.7290802874142817E-258</v>
      </c>
      <c r="E238">
        <f t="shared" ref="E238:N238" si="167">E225</f>
        <v>4.1036512723569552E-62</v>
      </c>
      <c r="F238">
        <f t="shared" si="167"/>
        <v>1.3501605900487865E-47</v>
      </c>
      <c r="G238">
        <f t="shared" si="167"/>
        <v>2.6658396273830099E-46</v>
      </c>
      <c r="H238">
        <f t="shared" si="167"/>
        <v>4.7479429482119073E-56</v>
      </c>
      <c r="I238">
        <f t="shared" si="167"/>
        <v>6.3837522921787617E-56</v>
      </c>
      <c r="J238">
        <f t="shared" si="167"/>
        <v>2.9629695455428745E-59</v>
      </c>
      <c r="K238">
        <f t="shared" si="167"/>
        <v>8.339168221347591E-72</v>
      </c>
      <c r="L238">
        <f t="shared" si="167"/>
        <v>9.235568182207835E-75</v>
      </c>
      <c r="M238">
        <f t="shared" si="167"/>
        <v>6.530593874409929E-75</v>
      </c>
      <c r="N238">
        <f t="shared" si="167"/>
        <v>9.0761236084827648E-40</v>
      </c>
    </row>
    <row r="239" spans="1:14">
      <c r="A239" s="1">
        <v>321</v>
      </c>
      <c r="B239" s="1">
        <v>1</v>
      </c>
      <c r="C239" s="1">
        <f t="shared" si="150"/>
        <v>7.1701081632326749E-8</v>
      </c>
      <c r="D239">
        <f t="shared" si="151"/>
        <v>3.4062630516411372E-269</v>
      </c>
      <c r="E239">
        <f t="shared" si="152"/>
        <v>5.6236734481598606E-76</v>
      </c>
      <c r="F239">
        <f t="shared" ref="F239:N239" si="168">(1-F225)*F226</f>
        <v>9.0413839221565382E-48</v>
      </c>
      <c r="G239">
        <f t="shared" si="168"/>
        <v>1.8065306193462991E-46</v>
      </c>
      <c r="H239">
        <f t="shared" si="168"/>
        <v>2.9455941276052015E-56</v>
      </c>
      <c r="I239">
        <f t="shared" si="168"/>
        <v>3.9625580150406845E-56</v>
      </c>
      <c r="J239">
        <f t="shared" si="168"/>
        <v>1.2953254859811734E-65</v>
      </c>
      <c r="K239">
        <f t="shared" si="168"/>
        <v>4.1828341153876449E-72</v>
      </c>
      <c r="L239">
        <f t="shared" si="168"/>
        <v>4.4951834359378824E-75</v>
      </c>
      <c r="M239">
        <f t="shared" si="168"/>
        <v>3.1734634257564284E-75</v>
      </c>
      <c r="N239">
        <f t="shared" si="168"/>
        <v>6.3981795210559513E-40</v>
      </c>
    </row>
    <row r="240" spans="1:14">
      <c r="A240" s="1">
        <v>326</v>
      </c>
      <c r="B240" s="1">
        <v>1</v>
      </c>
      <c r="C240" s="1">
        <f t="shared" si="150"/>
        <v>7.1701081632326749E-8</v>
      </c>
      <c r="D240">
        <f t="shared" si="151"/>
        <v>2.1803828106588141E-273</v>
      </c>
      <c r="E240">
        <f t="shared" si="152"/>
        <v>3.933304463968829E-77</v>
      </c>
      <c r="F240">
        <f t="shared" si="163"/>
        <v>6.4654963989517903E-59</v>
      </c>
      <c r="G240">
        <f t="shared" ref="G240:N240" si="169">(1-G225)*(1 - G226)*G227</f>
        <v>1.2242120062711627E-46</v>
      </c>
      <c r="H240">
        <f t="shared" si="169"/>
        <v>1.8274281850521938E-56</v>
      </c>
      <c r="I240">
        <f t="shared" si="169"/>
        <v>2.4596609178900573E-56</v>
      </c>
      <c r="J240">
        <f t="shared" si="169"/>
        <v>7.3754511715769232E-66</v>
      </c>
      <c r="K240">
        <f t="shared" si="169"/>
        <v>6.7688706945490981E-80</v>
      </c>
      <c r="L240">
        <f t="shared" si="169"/>
        <v>2.1879188940056897E-75</v>
      </c>
      <c r="M240">
        <f t="shared" si="169"/>
        <v>1.5421063242159855E-75</v>
      </c>
      <c r="N240">
        <f t="shared" si="169"/>
        <v>4.5103728143807255E-40</v>
      </c>
    </row>
    <row r="241" spans="1:14">
      <c r="A241" s="1">
        <v>327</v>
      </c>
      <c r="B241" s="1">
        <v>1</v>
      </c>
      <c r="C241" s="1">
        <f t="shared" si="150"/>
        <v>7.1701081632326749E-8</v>
      </c>
      <c r="D241">
        <f t="shared" si="151"/>
        <v>3.1607028112874578E-274</v>
      </c>
      <c r="E241">
        <f t="shared" si="152"/>
        <v>2.3104951387922238E-77</v>
      </c>
      <c r="F241">
        <f t="shared" si="163"/>
        <v>4.3296357204539231E-59</v>
      </c>
      <c r="G241">
        <f t="shared" si="164"/>
        <v>1.8731834677848008E-57</v>
      </c>
      <c r="H241">
        <f t="shared" ref="H241:N241" si="170">(1-H225)*(1 - H226)*(1 - H227)*H228</f>
        <v>4.3635761520939164E-57</v>
      </c>
      <c r="I241">
        <f t="shared" si="170"/>
        <v>5.8826642403829562E-57</v>
      </c>
      <c r="J241">
        <f t="shared" si="170"/>
        <v>1.3614999731007519E-66</v>
      </c>
      <c r="K241">
        <f t="shared" si="170"/>
        <v>8.5420072996041473E-81</v>
      </c>
      <c r="L241">
        <f t="shared" si="170"/>
        <v>3.8368746956906685E-84</v>
      </c>
      <c r="M241">
        <f t="shared" si="170"/>
        <v>7.4936799204487274E-76</v>
      </c>
      <c r="N241">
        <f t="shared" si="170"/>
        <v>3.1795705102921594E-40</v>
      </c>
    </row>
    <row r="242" spans="1:14">
      <c r="A242" s="1">
        <v>329</v>
      </c>
      <c r="B242" s="1">
        <v>1</v>
      </c>
      <c r="C242" s="1">
        <f t="shared" si="150"/>
        <v>7.1701081632326749E-8</v>
      </c>
      <c r="D242">
        <f t="shared" si="151"/>
        <v>6.6417953388980327E-276</v>
      </c>
      <c r="E242">
        <f t="shared" si="152"/>
        <v>7.9726013228591509E-78</v>
      </c>
      <c r="F242">
        <f t="shared" si="163"/>
        <v>1.9415578070430254E-59</v>
      </c>
      <c r="G242">
        <f t="shared" si="164"/>
        <v>8.6020691854669342E-58</v>
      </c>
      <c r="H242">
        <f t="shared" si="165"/>
        <v>3.7834640673151481E-70</v>
      </c>
      <c r="I242">
        <f t="shared" ref="I242:N242" si="171">(1-I225)*(1 - I226)*(1 - I227)*(1 - I228)*I229</f>
        <v>2.266591600502249E-57</v>
      </c>
      <c r="J242">
        <f t="shared" si="171"/>
        <v>4.4140474802232675E-67</v>
      </c>
      <c r="K242">
        <f t="shared" si="171"/>
        <v>2.1490956830565192E-81</v>
      </c>
      <c r="L242">
        <f t="shared" si="171"/>
        <v>9.0896092963791139E-85</v>
      </c>
      <c r="M242">
        <f t="shared" si="171"/>
        <v>6.1029377774054514E-85</v>
      </c>
      <c r="N242">
        <f t="shared" si="171"/>
        <v>2.241426384463431E-40</v>
      </c>
    </row>
    <row r="243" spans="1:14">
      <c r="A243" s="1">
        <v>331</v>
      </c>
      <c r="B243" s="1">
        <v>1</v>
      </c>
      <c r="C243" s="1">
        <f t="shared" si="150"/>
        <v>7.1701081632326749E-8</v>
      </c>
      <c r="D243">
        <f t="shared" si="151"/>
        <v>1.3956846928559785E-277</v>
      </c>
      <c r="E243">
        <f t="shared" si="152"/>
        <v>2.7510281578208274E-78</v>
      </c>
      <c r="F243">
        <f t="shared" si="163"/>
        <v>8.7066140467228673E-60</v>
      </c>
      <c r="G243">
        <f t="shared" si="164"/>
        <v>3.9502587730536545E-58</v>
      </c>
      <c r="H243">
        <f t="shared" si="165"/>
        <v>1.4562114476012722E-70</v>
      </c>
      <c r="I243">
        <f t="shared" si="166"/>
        <v>2.0325840304469152E-70</v>
      </c>
      <c r="J243">
        <f t="shared" ref="J243:N243" si="172">(1-J225)*(1 - J226)*(1 - J227)*(1 - J228)*(1-J229)*J230</f>
        <v>1.4310551261555968E-67</v>
      </c>
      <c r="K243">
        <f t="shared" si="172"/>
        <v>5.4069401874032603E-82</v>
      </c>
      <c r="L243">
        <f t="shared" si="172"/>
        <v>2.1533410317938242E-85</v>
      </c>
      <c r="M243">
        <f t="shared" si="172"/>
        <v>1.4411214544686352E-85</v>
      </c>
      <c r="N243">
        <f t="shared" si="172"/>
        <v>6.2402941841374915E-45</v>
      </c>
    </row>
    <row r="244" spans="1:14">
      <c r="A244" s="1">
        <v>333</v>
      </c>
      <c r="B244" s="1">
        <v>1</v>
      </c>
      <c r="C244" s="1">
        <f t="shared" si="150"/>
        <v>7.1701081632326749E-8</v>
      </c>
      <c r="D244">
        <f t="shared" si="151"/>
        <v>2.9328452059705847E-279</v>
      </c>
      <c r="E244">
        <f t="shared" si="152"/>
        <v>9.4927058542655766E-79</v>
      </c>
      <c r="F244">
        <f t="shared" si="163"/>
        <v>3.904345669421118E-60</v>
      </c>
      <c r="G244">
        <f t="shared" si="164"/>
        <v>1.8140454392590805E-58</v>
      </c>
      <c r="H244">
        <f t="shared" si="165"/>
        <v>5.604789003929396E-71</v>
      </c>
      <c r="I244">
        <f t="shared" si="166"/>
        <v>7.8315499618350996E-71</v>
      </c>
      <c r="J244">
        <f t="shared" ref="J244:J254" si="173">(1-J$9) * (1-J$10) * (1-J$11) * (1-J$12)* (1-J$13)*(1-J$14)*J$19 * (1-J$19)^(A244 - 7)</f>
        <v>5.577843276141222E-83</v>
      </c>
      <c r="K244">
        <f t="shared" ref="K244:N244" si="174">(1-K225)*(1 - K226)*(1 - K227)*(1 - K228)*(1-K229)*(1-K230)*K231</f>
        <v>1.36033971966187E-82</v>
      </c>
      <c r="L244">
        <f t="shared" si="174"/>
        <v>5.1012947289758791E-86</v>
      </c>
      <c r="M244">
        <f t="shared" si="174"/>
        <v>3.4030021643326007E-86</v>
      </c>
      <c r="N244">
        <f t="shared" si="174"/>
        <v>3.1011095106247686E-45</v>
      </c>
    </row>
    <row r="245" spans="1:14">
      <c r="A245" s="1">
        <v>337</v>
      </c>
      <c r="B245" s="1">
        <v>1</v>
      </c>
      <c r="C245" s="1">
        <f t="shared" si="150"/>
        <v>7.1701081632326749E-8</v>
      </c>
      <c r="D245">
        <f t="shared" si="151"/>
        <v>1.2950686619036599E-282</v>
      </c>
      <c r="E245">
        <f t="shared" si="152"/>
        <v>1.1302642736849154E-79</v>
      </c>
      <c r="F245">
        <f t="shared" si="163"/>
        <v>7.8513835905528751E-61</v>
      </c>
      <c r="G245">
        <f t="shared" si="164"/>
        <v>3.8255456736576371E-59</v>
      </c>
      <c r="H245">
        <f t="shared" si="165"/>
        <v>8.3028830774280028E-72</v>
      </c>
      <c r="I245">
        <f t="shared" si="166"/>
        <v>1.1626423823295578E-71</v>
      </c>
      <c r="J245">
        <f t="shared" si="173"/>
        <v>5.8627993910534841E-84</v>
      </c>
      <c r="K245">
        <f t="shared" ref="K245:K254" si="175">(1-K$9) * (1-K$10) * (1-K$11) * (1-K$12)* (1-K$13)*(1-K$14)*(1 - K$15)*K$19 * (1-K$19)^(A245 - 8)</f>
        <v>4.5317017547330319E-102</v>
      </c>
      <c r="L245">
        <f t="shared" ref="L245:N245" si="176">(1-L225)*(1 - L226)*(1 - L227)*(1 - L228)*(1-L229)*(1-L230)*(1-L231)*L232</f>
        <v>1.2085037867967737E-86</v>
      </c>
      <c r="M245">
        <f t="shared" si="176"/>
        <v>8.0357028164029784E-87</v>
      </c>
      <c r="N245">
        <f t="shared" si="176"/>
        <v>1.5410940435040725E-45</v>
      </c>
    </row>
    <row r="246" spans="1:14">
      <c r="A246" s="1">
        <v>356</v>
      </c>
      <c r="B246" s="1">
        <v>1</v>
      </c>
      <c r="C246" s="1">
        <f t="shared" si="150"/>
        <v>7.1701081632326749E-8</v>
      </c>
      <c r="D246">
        <f t="shared" si="151"/>
        <v>1.4998925386572209E-298</v>
      </c>
      <c r="E246">
        <f t="shared" si="152"/>
        <v>4.6044990585198436E-84</v>
      </c>
      <c r="F246">
        <f t="shared" si="163"/>
        <v>3.8555504312977967E-64</v>
      </c>
      <c r="G246">
        <f t="shared" si="164"/>
        <v>2.354551719185194E-62</v>
      </c>
      <c r="H246">
        <f t="shared" si="165"/>
        <v>9.5479421666245249E-76</v>
      </c>
      <c r="I246">
        <f t="shared" si="166"/>
        <v>1.3506371198361578E-75</v>
      </c>
      <c r="J246">
        <f t="shared" si="173"/>
        <v>1.3209579269374243E-88</v>
      </c>
      <c r="K246">
        <f t="shared" si="175"/>
        <v>9.1806102151041614E-108</v>
      </c>
      <c r="L246">
        <f t="shared" si="135"/>
        <v>2.7511838189000641E-112</v>
      </c>
      <c r="M246">
        <f t="shared" ref="M246:N246" si="177">(1-M225)*(1 - M226)*(1 - M227)*(1 - M228)*(1-M229)*(1-M230)*(1-M231)*(1-M232)*M233</f>
        <v>9.2207517417262739E-88</v>
      </c>
      <c r="N246">
        <f t="shared" si="177"/>
        <v>5.398799515833803E-46</v>
      </c>
    </row>
    <row r="247" spans="1:14">
      <c r="A247" s="1">
        <v>366</v>
      </c>
      <c r="B247" s="1">
        <v>1</v>
      </c>
      <c r="C247" s="1">
        <f t="shared" si="150"/>
        <v>7.1701081632326749E-8</v>
      </c>
      <c r="D247">
        <f t="shared" si="151"/>
        <v>6.1456705644744274E-307</v>
      </c>
      <c r="E247">
        <f t="shared" si="152"/>
        <v>2.2524612567595693E-86</v>
      </c>
      <c r="F247">
        <f t="shared" si="163"/>
        <v>6.991674899076012E-66</v>
      </c>
      <c r="G247">
        <f t="shared" si="164"/>
        <v>4.8086294255971329E-64</v>
      </c>
      <c r="H247">
        <f t="shared" si="165"/>
        <v>8.0646201265354153E-78</v>
      </c>
      <c r="I247">
        <f t="shared" si="166"/>
        <v>1.1469242893711403E-77</v>
      </c>
      <c r="J247">
        <f t="shared" si="173"/>
        <v>4.731357907403195E-91</v>
      </c>
      <c r="K247">
        <f t="shared" si="175"/>
        <v>9.2544500691897611E-111</v>
      </c>
      <c r="L247">
        <f t="shared" si="135"/>
        <v>2.0528518465575407E-115</v>
      </c>
      <c r="M247">
        <f t="shared" si="137"/>
        <v>1.1761409744424106E-115</v>
      </c>
      <c r="N247">
        <f t="shared" ref="N247" si="178">(1-N225)*(1 - N226)*(1 - N227)*(1 - N228)*(1-N229)*(1-N230)*(1-N231)*(1-N232)*(1-N233)*N234</f>
        <v>3.8058636032909887E-46</v>
      </c>
    </row>
    <row r="248" spans="1:14">
      <c r="A248" s="1">
        <v>376</v>
      </c>
      <c r="B248" s="1">
        <v>1</v>
      </c>
      <c r="C248" s="1">
        <f t="shared" si="150"/>
        <v>7.1701081632326749E-8</v>
      </c>
      <c r="D248">
        <f t="shared" si="151"/>
        <v>0</v>
      </c>
      <c r="E248">
        <f t="shared" si="152"/>
        <v>1.1018748508190258E-88</v>
      </c>
      <c r="F248">
        <f t="shared" si="163"/>
        <v>1.2678739071223908E-67</v>
      </c>
      <c r="G248">
        <f t="shared" si="164"/>
        <v>9.8205177504958021E-66</v>
      </c>
      <c r="H248">
        <f t="shared" si="165"/>
        <v>6.8117398126546206E-80</v>
      </c>
      <c r="I248">
        <f t="shared" si="166"/>
        <v>9.7393689706163813E-80</v>
      </c>
      <c r="J248">
        <f t="shared" si="173"/>
        <v>1.6946601546838812E-93</v>
      </c>
      <c r="K248">
        <f t="shared" si="175"/>
        <v>9.3288838188796448E-114</v>
      </c>
      <c r="L248">
        <f t="shared" si="135"/>
        <v>1.53177722076003E-118</v>
      </c>
      <c r="M248">
        <f t="shared" si="137"/>
        <v>8.6351043112344285E-119</v>
      </c>
      <c r="N248">
        <f t="shared" si="139"/>
        <v>5.0089088414751748E-61</v>
      </c>
    </row>
    <row r="249" spans="1:14">
      <c r="A249" s="1">
        <v>399</v>
      </c>
      <c r="B249" s="1">
        <v>1</v>
      </c>
      <c r="C249" s="1">
        <f t="shared" si="150"/>
        <v>7.1701081632326749E-8</v>
      </c>
      <c r="D249">
        <f t="shared" si="151"/>
        <v>0</v>
      </c>
      <c r="E249">
        <f t="shared" si="152"/>
        <v>5.3447160283841167E-94</v>
      </c>
      <c r="F249">
        <f t="shared" si="163"/>
        <v>1.2520284327595754E-71</v>
      </c>
      <c r="G249">
        <f t="shared" si="164"/>
        <v>1.2746602952880177E-69</v>
      </c>
      <c r="H249">
        <f t="shared" si="165"/>
        <v>1.1604022513554627E-84</v>
      </c>
      <c r="I249">
        <f t="shared" si="166"/>
        <v>1.6796615382138996E-84</v>
      </c>
      <c r="J249">
        <f t="shared" si="173"/>
        <v>4.013333924906062E-99</v>
      </c>
      <c r="K249">
        <f t="shared" si="175"/>
        <v>1.1962764147719903E-120</v>
      </c>
      <c r="L249">
        <f t="shared" si="135"/>
        <v>9.8338369865962426E-126</v>
      </c>
      <c r="M249">
        <f t="shared" si="137"/>
        <v>5.3410478217331037E-126</v>
      </c>
      <c r="N249">
        <f t="shared" si="139"/>
        <v>1.6118758026864192E-64</v>
      </c>
    </row>
    <row r="250" spans="1:14">
      <c r="A250" s="1">
        <v>415</v>
      </c>
      <c r="B250" s="1">
        <v>1</v>
      </c>
      <c r="C250" s="1">
        <f t="shared" si="150"/>
        <v>7.1701081632326749E-8</v>
      </c>
      <c r="D250">
        <f t="shared" si="151"/>
        <v>0</v>
      </c>
      <c r="E250">
        <f t="shared" si="152"/>
        <v>1.0741984995324319E-97</v>
      </c>
      <c r="F250">
        <f t="shared" si="163"/>
        <v>2.0474152432139683E-74</v>
      </c>
      <c r="G250">
        <f t="shared" si="164"/>
        <v>2.5210147026056437E-72</v>
      </c>
      <c r="H250">
        <f t="shared" si="165"/>
        <v>5.5883960839392372E-88</v>
      </c>
      <c r="I250">
        <f t="shared" si="166"/>
        <v>8.1585971221645956E-88</v>
      </c>
      <c r="J250">
        <f t="shared" si="173"/>
        <v>4.8984671797838023E-103</v>
      </c>
      <c r="K250">
        <f t="shared" si="175"/>
        <v>1.9204280867614468E-125</v>
      </c>
      <c r="L250">
        <f t="shared" si="135"/>
        <v>9.7558205542419204E-131</v>
      </c>
      <c r="M250">
        <f t="shared" si="137"/>
        <v>5.1632077417413615E-131</v>
      </c>
      <c r="N250">
        <f t="shared" si="139"/>
        <v>5.9955342365472978E-67</v>
      </c>
    </row>
    <row r="251" spans="1:14">
      <c r="A251" s="1">
        <v>525</v>
      </c>
      <c r="B251" s="1">
        <v>1</v>
      </c>
      <c r="C251" s="1">
        <f t="shared" si="150"/>
        <v>7.1701081632326749E-8</v>
      </c>
      <c r="D251">
        <f t="shared" si="151"/>
        <v>0</v>
      </c>
      <c r="E251">
        <f t="shared" si="152"/>
        <v>4.1239072992232284E-123</v>
      </c>
      <c r="F251">
        <f t="shared" si="163"/>
        <v>1.4277400765246492E-93</v>
      </c>
      <c r="G251">
        <f t="shared" si="164"/>
        <v>6.4985910248685773E-91</v>
      </c>
      <c r="H251">
        <f t="shared" si="165"/>
        <v>8.7237391458346164E-111</v>
      </c>
      <c r="I251">
        <f t="shared" si="166"/>
        <v>1.3507415077321705E-110</v>
      </c>
      <c r="J251">
        <f t="shared" si="173"/>
        <v>6.0971261936205978E-130</v>
      </c>
      <c r="K251">
        <f t="shared" si="175"/>
        <v>2.0973349560051408E-158</v>
      </c>
      <c r="L251">
        <f t="shared" si="135"/>
        <v>3.8947698009513103E-165</v>
      </c>
      <c r="M251">
        <f t="shared" si="137"/>
        <v>1.7250825689834314E-165</v>
      </c>
      <c r="N251">
        <f t="shared" si="139"/>
        <v>1.1884749411816583E-83</v>
      </c>
    </row>
    <row r="252" spans="1:14">
      <c r="A252" s="1">
        <v>687</v>
      </c>
      <c r="B252" s="1">
        <v>1</v>
      </c>
      <c r="C252" s="1">
        <f t="shared" si="150"/>
        <v>7.1701081632326749E-8</v>
      </c>
      <c r="D252">
        <f t="shared" si="151"/>
        <v>0</v>
      </c>
      <c r="E252">
        <f t="shared" si="152"/>
        <v>1.5303928965870715E-160</v>
      </c>
      <c r="F252">
        <f t="shared" si="163"/>
        <v>8.7551890023903002E-122</v>
      </c>
      <c r="G252">
        <f t="shared" si="164"/>
        <v>2.7330717031670871E-118</v>
      </c>
      <c r="H252">
        <f t="shared" si="165"/>
        <v>2.2533241293995533E-144</v>
      </c>
      <c r="I252">
        <f t="shared" si="166"/>
        <v>3.8045961311201537E-144</v>
      </c>
      <c r="J252">
        <f t="shared" si="173"/>
        <v>1.4504194357404743E-169</v>
      </c>
      <c r="K252">
        <f t="shared" si="175"/>
        <v>5.9983070629452355E-207</v>
      </c>
      <c r="L252">
        <f t="shared" si="135"/>
        <v>8.5203489176147488E-216</v>
      </c>
      <c r="M252">
        <f t="shared" si="137"/>
        <v>2.9033731482764787E-216</v>
      </c>
      <c r="N252">
        <f t="shared" si="139"/>
        <v>2.9940922937306373E-108</v>
      </c>
    </row>
    <row r="253" spans="1:14">
      <c r="A253" s="1">
        <v>699</v>
      </c>
      <c r="B253" s="1">
        <v>1</v>
      </c>
      <c r="C253" s="1">
        <f t="shared" si="150"/>
        <v>7.1701081632326749E-8</v>
      </c>
      <c r="D253">
        <f t="shared" si="151"/>
        <v>0</v>
      </c>
      <c r="E253">
        <f t="shared" si="152"/>
        <v>2.583288262143343E-163</v>
      </c>
      <c r="F253">
        <f t="shared" si="163"/>
        <v>7.1196612635569048E-124</v>
      </c>
      <c r="G253">
        <f t="shared" si="164"/>
        <v>2.5632249161596098E-120</v>
      </c>
      <c r="H253">
        <f t="shared" si="165"/>
        <v>7.325421689388916E-147</v>
      </c>
      <c r="I253">
        <f t="shared" si="166"/>
        <v>1.2448122245715646E-146</v>
      </c>
      <c r="J253">
        <f t="shared" si="173"/>
        <v>1.6842625436770211E-172</v>
      </c>
      <c r="K253">
        <f t="shared" si="175"/>
        <v>1.5212604537826824E-210</v>
      </c>
      <c r="L253">
        <f t="shared" si="135"/>
        <v>1.5061318026079747E-219</v>
      </c>
      <c r="M253">
        <f t="shared" si="137"/>
        <v>5.0335305117443532E-220</v>
      </c>
      <c r="N253">
        <f t="shared" si="139"/>
        <v>4.5095937210037563E-110</v>
      </c>
    </row>
    <row r="254" spans="1:14">
      <c r="A254" s="1">
        <v>1228</v>
      </c>
      <c r="B254" s="1">
        <v>1</v>
      </c>
      <c r="C254" s="1">
        <f t="shared" si="150"/>
        <v>7.1701081632326749E-8</v>
      </c>
      <c r="D254">
        <f t="shared" si="151"/>
        <v>0</v>
      </c>
      <c r="E254">
        <f t="shared" si="152"/>
        <v>1.5324886210191815E-285</v>
      </c>
      <c r="F254">
        <f t="shared" si="163"/>
        <v>5.3313385444554052E-216</v>
      </c>
      <c r="G254">
        <f t="shared" si="164"/>
        <v>1.0322107971920474E-209</v>
      </c>
      <c r="H254">
        <f t="shared" si="165"/>
        <v>1.5342438883293328E-256</v>
      </c>
      <c r="I254">
        <f t="shared" si="166"/>
        <v>3.4593610354078224E-256</v>
      </c>
      <c r="J254">
        <f t="shared" si="173"/>
        <v>6.8886065777695701E-302</v>
      </c>
      <c r="K254">
        <f t="shared" si="175"/>
        <v>0</v>
      </c>
      <c r="L254">
        <f t="shared" si="135"/>
        <v>0</v>
      </c>
      <c r="M254">
        <f t="shared" si="137"/>
        <v>0</v>
      </c>
      <c r="N254">
        <f t="shared" si="139"/>
        <v>2.1314331566137643E-190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4"/>
  <sheetViews>
    <sheetView zoomScale="115" zoomScaleNormal="115" workbookViewId="0">
      <selection activeCell="G13" sqref="G13"/>
    </sheetView>
  </sheetViews>
  <sheetFormatPr defaultRowHeight="14.4"/>
  <cols>
    <col min="1" max="1" width="11.6640625" customWidth="1"/>
    <col min="2" max="2" width="9.44140625" customWidth="1"/>
    <col min="3" max="3" width="7.21875" customWidth="1"/>
    <col min="4" max="4" width="6.44140625" customWidth="1"/>
    <col min="5" max="7" width="7" customWidth="1"/>
    <col min="8" max="8" width="6.5546875" customWidth="1"/>
    <col min="9" max="9" width="7" customWidth="1"/>
    <col min="10" max="10" width="6.44140625" customWidth="1"/>
    <col min="11" max="11" width="6.88671875" customWidth="1"/>
    <col min="12" max="12" width="6.5546875" customWidth="1"/>
    <col min="13" max="14" width="6.88671875" customWidth="1"/>
    <col min="15" max="16" width="7.21875" customWidth="1"/>
    <col min="17" max="17" width="10.44140625" customWidth="1"/>
    <col min="18" max="18" width="10.6640625" customWidth="1"/>
    <col min="19" max="19" width="11" customWidth="1"/>
  </cols>
  <sheetData>
    <row r="1" spans="1:19">
      <c r="A1" s="8" t="s">
        <v>54</v>
      </c>
      <c r="B1" s="8" t="s">
        <v>38</v>
      </c>
      <c r="C1" s="8" t="s">
        <v>55</v>
      </c>
      <c r="D1" s="8" t="s">
        <v>39</v>
      </c>
      <c r="E1" s="8" t="s">
        <v>40</v>
      </c>
      <c r="F1" s="8" t="s">
        <v>41</v>
      </c>
      <c r="G1" s="8" t="s">
        <v>42</v>
      </c>
      <c r="H1" s="8" t="s">
        <v>43</v>
      </c>
      <c r="I1" s="8" t="s">
        <v>44</v>
      </c>
      <c r="J1" s="8" t="s">
        <v>45</v>
      </c>
      <c r="K1" s="8" t="s">
        <v>46</v>
      </c>
      <c r="L1" s="8" t="s">
        <v>47</v>
      </c>
      <c r="M1" s="8" t="s">
        <v>48</v>
      </c>
      <c r="N1" s="8" t="s">
        <v>49</v>
      </c>
      <c r="O1" s="8" t="s">
        <v>50</v>
      </c>
      <c r="P1" s="8" t="s">
        <v>51</v>
      </c>
      <c r="Q1" s="8" t="s">
        <v>52</v>
      </c>
      <c r="R1" s="8" t="s">
        <v>53</v>
      </c>
      <c r="S1" s="6"/>
    </row>
    <row r="2" spans="1:19">
      <c r="A2" s="14">
        <v>1</v>
      </c>
      <c r="B2" s="14">
        <v>13465552</v>
      </c>
      <c r="C2" s="15">
        <f t="shared" ref="C2:C65" si="0">B2/SUM(B$2:B$234)</f>
        <v>0.96549464317634071</v>
      </c>
      <c r="D2" s="16">
        <v>0.98827827162394999</v>
      </c>
      <c r="E2" s="16">
        <v>0.94886747605367605</v>
      </c>
      <c r="F2" s="16">
        <v>0.95165292887408803</v>
      </c>
      <c r="G2" s="16">
        <v>0.95530969065387294</v>
      </c>
      <c r="H2" s="16">
        <v>0.95823345450667496</v>
      </c>
      <c r="I2" s="16">
        <v>0.96047353897826304</v>
      </c>
      <c r="J2" s="16">
        <v>0.96220856426062795</v>
      </c>
      <c r="K2" s="16">
        <v>0.96357960267448695</v>
      </c>
      <c r="L2" s="16">
        <v>0.96468508128657104</v>
      </c>
      <c r="M2" s="16">
        <v>0.965592824173787</v>
      </c>
      <c r="N2" s="16">
        <v>0.96635020089041301</v>
      </c>
      <c r="O2" s="16">
        <v>0.96699096810372098</v>
      </c>
      <c r="P2" s="16">
        <v>0.96753969258787298</v>
      </c>
      <c r="Q2" s="16">
        <v>0.97248772687157203</v>
      </c>
      <c r="R2" s="16">
        <v>0.973590946020498</v>
      </c>
      <c r="S2" s="4"/>
    </row>
    <row r="3" spans="1:19">
      <c r="A3" s="14">
        <v>2</v>
      </c>
      <c r="B3" s="14">
        <v>337100</v>
      </c>
      <c r="C3" s="15">
        <f t="shared" si="0"/>
        <v>2.4170434618257346E-2</v>
      </c>
      <c r="D3" s="18"/>
      <c r="E3" s="16">
        <v>5.0224986268712198E-2</v>
      </c>
      <c r="F3" s="16">
        <v>3.3319834161868303E-2</v>
      </c>
      <c r="G3" s="16">
        <v>2.8408775869925001E-2</v>
      </c>
      <c r="H3" s="16">
        <v>2.64764665443546E-2</v>
      </c>
      <c r="I3" s="16">
        <v>2.55769681437608E-2</v>
      </c>
      <c r="J3" s="16">
        <v>2.51086124923895E-2</v>
      </c>
      <c r="K3" s="16">
        <v>2.48445996307541E-2</v>
      </c>
      <c r="L3" s="16">
        <v>2.46868184996809E-2</v>
      </c>
      <c r="M3" s="16">
        <v>2.45882837643213E-2</v>
      </c>
      <c r="N3" s="16">
        <v>2.4524660361330299E-2</v>
      </c>
      <c r="O3" s="16">
        <v>2.4482535356585601E-2</v>
      </c>
      <c r="P3" s="16">
        <v>2.4454132461116499E-2</v>
      </c>
      <c r="Q3" s="16">
        <v>2.4420419604149E-2</v>
      </c>
      <c r="R3" s="16">
        <v>2.44445410790495E-2</v>
      </c>
      <c r="S3" s="4"/>
    </row>
    <row r="4" spans="1:19">
      <c r="A4" s="14">
        <v>3</v>
      </c>
      <c r="B4" s="14">
        <v>63053</v>
      </c>
      <c r="C4" s="15">
        <f t="shared" si="0"/>
        <v>4.5209683001630986E-3</v>
      </c>
      <c r="D4" s="18"/>
      <c r="E4" s="18"/>
      <c r="F4" s="16">
        <v>1.47108758889089E-2</v>
      </c>
      <c r="G4" s="16">
        <v>7.1960315442278697E-3</v>
      </c>
      <c r="H4" s="16">
        <v>4.1838584589817696E-3</v>
      </c>
      <c r="I4" s="16">
        <v>2.7489340985642E-3</v>
      </c>
      <c r="J4" s="16">
        <v>1.98062271054862E-3</v>
      </c>
      <c r="K4" s="16">
        <v>1.5329017391238599E-3</v>
      </c>
      <c r="L4" s="16">
        <v>1.25468953590185E-3</v>
      </c>
      <c r="M4" s="16">
        <v>1.07286163433138E-3</v>
      </c>
      <c r="N4" s="16">
        <v>9.4908854415042595E-4</v>
      </c>
      <c r="O4" s="16">
        <v>8.61959067026744E-4</v>
      </c>
      <c r="P4" s="16">
        <v>7.9887382672383497E-4</v>
      </c>
      <c r="Q4" s="16">
        <v>5.6429216651984098E-4</v>
      </c>
      <c r="R4" s="16">
        <v>5.5954780595871998E-4</v>
      </c>
      <c r="S4" s="4"/>
    </row>
    <row r="5" spans="1:19">
      <c r="A5" s="14">
        <v>4</v>
      </c>
      <c r="B5" s="14">
        <v>25734</v>
      </c>
      <c r="C5" s="15">
        <f t="shared" si="0"/>
        <v>1.8451556347262965E-3</v>
      </c>
      <c r="D5" s="18"/>
      <c r="E5" s="18"/>
      <c r="F5" s="18"/>
      <c r="G5" s="16">
        <v>8.9381061159132403E-3</v>
      </c>
      <c r="H5" s="16">
        <v>4.9417779333679798E-3</v>
      </c>
      <c r="I5" s="16">
        <v>3.0374304077455299E-3</v>
      </c>
      <c r="J5" s="16">
        <v>2.0174059146107299E-3</v>
      </c>
      <c r="K5" s="16">
        <v>1.4227613698556199E-3</v>
      </c>
      <c r="L5" s="16">
        <v>1.0530832792242E-3</v>
      </c>
      <c r="M5" s="16">
        <v>8.1135540761357098E-4</v>
      </c>
      <c r="N5" s="16">
        <v>6.4671651232725005E-4</v>
      </c>
      <c r="O5" s="16">
        <v>5.3074993494708195E-4</v>
      </c>
      <c r="P5" s="16">
        <v>4.46730710384519E-4</v>
      </c>
      <c r="Q5" s="16">
        <v>1.32452411918469E-4</v>
      </c>
      <c r="R5" s="16">
        <v>1.2546051835444699E-4</v>
      </c>
    </row>
    <row r="6" spans="1:19">
      <c r="A6" s="14">
        <v>5</v>
      </c>
      <c r="B6" s="14">
        <v>15934</v>
      </c>
      <c r="C6" s="15">
        <f t="shared" si="0"/>
        <v>1.1424850347294944E-3</v>
      </c>
      <c r="D6" s="18"/>
      <c r="E6" s="18"/>
      <c r="F6" s="18"/>
      <c r="G6" s="18"/>
      <c r="H6" s="16">
        <v>6.0843529652829E-3</v>
      </c>
      <c r="I6" s="16">
        <v>3.7116836957439502E-3</v>
      </c>
      <c r="J6" s="16">
        <v>2.4407511461499698E-3</v>
      </c>
      <c r="K6" s="16">
        <v>1.6997968698234001E-3</v>
      </c>
      <c r="L6" s="16">
        <v>1.2391362481506999E-3</v>
      </c>
      <c r="M6" s="16">
        <v>9.3789878033807101E-4</v>
      </c>
      <c r="N6" s="16">
        <v>7.32715879627346E-4</v>
      </c>
      <c r="O6" s="16">
        <v>5.8818199492808199E-4</v>
      </c>
      <c r="P6" s="16">
        <v>4.83458211800669E-4</v>
      </c>
      <c r="Q6" s="16">
        <v>9.1505334938842204E-5</v>
      </c>
      <c r="R6" s="16">
        <v>8.2710101154071894E-5</v>
      </c>
    </row>
    <row r="7" spans="1:19">
      <c r="A7" s="14">
        <v>6</v>
      </c>
      <c r="B7" s="14">
        <v>10614</v>
      </c>
      <c r="C7" s="15">
        <f t="shared" si="0"/>
        <v>7.6103528044551606E-4</v>
      </c>
      <c r="D7" s="18"/>
      <c r="E7" s="18"/>
      <c r="F7" s="18"/>
      <c r="G7" s="18"/>
      <c r="H7" s="16"/>
      <c r="I7" s="16">
        <v>4.4032499944672903E-3</v>
      </c>
      <c r="J7" s="16">
        <v>2.8814455194937001E-3</v>
      </c>
      <c r="K7" s="16">
        <v>1.9942090611917399E-3</v>
      </c>
      <c r="L7" s="16">
        <v>1.4425876018091699E-3</v>
      </c>
      <c r="M7" s="16">
        <v>1.08185805801276E-3</v>
      </c>
      <c r="N7" s="16">
        <v>8.36145594445448E-4</v>
      </c>
      <c r="O7" s="16">
        <v>6.6305651090020601E-4</v>
      </c>
      <c r="P7" s="16">
        <v>5.3763846597439796E-4</v>
      </c>
      <c r="Q7" s="16">
        <v>6.8101762008606704E-5</v>
      </c>
      <c r="R7" s="16">
        <v>5.7523123648747401E-5</v>
      </c>
    </row>
    <row r="8" spans="1:19">
      <c r="A8" s="14">
        <v>7</v>
      </c>
      <c r="B8" s="14">
        <v>5515</v>
      </c>
      <c r="C8" s="15">
        <f t="shared" si="0"/>
        <v>3.9543146520228204E-4</v>
      </c>
      <c r="D8" s="18"/>
      <c r="E8" s="18"/>
      <c r="F8" s="18"/>
      <c r="G8" s="18"/>
      <c r="H8" s="18"/>
      <c r="I8" s="18"/>
      <c r="J8" s="16">
        <v>3.33140539072076E-3</v>
      </c>
      <c r="K8" s="16">
        <v>2.29790146360486E-3</v>
      </c>
      <c r="L8" s="16">
        <v>1.6553307520720099E-3</v>
      </c>
      <c r="M8" s="16">
        <v>1.23511848915493E-3</v>
      </c>
      <c r="N8" s="16">
        <v>9.4888417594145801E-4</v>
      </c>
      <c r="O8" s="16">
        <v>7.4724636021202202E-4</v>
      </c>
      <c r="P8" s="16">
        <v>6.0113955258794198E-4</v>
      </c>
      <c r="Q8" s="16">
        <v>5.4067488232653399E-5</v>
      </c>
      <c r="R8" s="16">
        <v>4.1716092146056002E-5</v>
      </c>
    </row>
    <row r="9" spans="1:19">
      <c r="A9" s="14">
        <v>8</v>
      </c>
      <c r="B9" s="14">
        <v>3865</v>
      </c>
      <c r="C9" s="15">
        <f t="shared" si="0"/>
        <v>2.7712468050894288E-4</v>
      </c>
      <c r="D9" s="18"/>
      <c r="E9" s="18"/>
      <c r="F9" s="18"/>
      <c r="G9" s="18"/>
      <c r="H9" s="18"/>
      <c r="I9" s="18"/>
      <c r="J9" s="16"/>
      <c r="K9" s="16">
        <v>2.6069052478613999E-3</v>
      </c>
      <c r="L9" s="16">
        <v>1.87339191498985E-3</v>
      </c>
      <c r="M9" s="16">
        <v>1.39370228820453E-3</v>
      </c>
      <c r="N9" s="16">
        <v>1.0669505398787501E-3</v>
      </c>
      <c r="O9" s="16">
        <v>8.36767693056602E-4</v>
      </c>
      <c r="P9" s="16">
        <v>6.6997527005712104E-4</v>
      </c>
      <c r="Q9" s="16">
        <v>4.5395584468914098E-5</v>
      </c>
      <c r="R9" s="16">
        <v>3.1277524210707102E-5</v>
      </c>
    </row>
    <row r="10" spans="1:19">
      <c r="A10" s="14">
        <v>9</v>
      </c>
      <c r="B10" s="14">
        <v>2918</v>
      </c>
      <c r="C10" s="15">
        <f t="shared" si="0"/>
        <v>2.0922375620312944E-4</v>
      </c>
      <c r="D10" s="18"/>
      <c r="E10" s="18"/>
      <c r="F10" s="18"/>
      <c r="G10" s="18"/>
      <c r="H10" s="18"/>
      <c r="I10" s="18"/>
      <c r="J10" s="18"/>
      <c r="K10" s="18"/>
      <c r="L10" s="16">
        <v>2.0946730618319298E-3</v>
      </c>
      <c r="M10" s="16">
        <v>1.55550931371047E-3</v>
      </c>
      <c r="N10" s="16">
        <v>1.1882428032122499E-3</v>
      </c>
      <c r="O10" s="16">
        <v>9.2951716625764398E-4</v>
      </c>
      <c r="P10" s="16">
        <v>7.4204103354371797E-4</v>
      </c>
      <c r="Q10" s="16">
        <v>3.9970522402494301E-5</v>
      </c>
      <c r="R10" s="16">
        <v>2.4089487536829199E-5</v>
      </c>
    </row>
    <row r="11" spans="1:19">
      <c r="A11" s="14">
        <v>10</v>
      </c>
      <c r="B11" s="14">
        <v>2477</v>
      </c>
      <c r="C11" s="15">
        <f t="shared" si="0"/>
        <v>1.7760357920327334E-4</v>
      </c>
      <c r="D11" s="18"/>
      <c r="E11" s="18"/>
      <c r="F11" s="18"/>
      <c r="G11" s="18"/>
      <c r="H11" s="18"/>
      <c r="I11" s="18"/>
      <c r="J11" s="18"/>
      <c r="K11" s="18"/>
      <c r="L11" s="18"/>
      <c r="M11" s="16">
        <v>1.7193654775446601E-3</v>
      </c>
      <c r="N11" s="16">
        <v>1.3115859041724E-3</v>
      </c>
      <c r="O11" s="16">
        <v>1.0243189017564299E-3</v>
      </c>
      <c r="P11" s="16">
        <v>8.1616027083552503E-4</v>
      </c>
      <c r="Q11" s="16">
        <v>3.6609611849442098E-5</v>
      </c>
      <c r="R11" s="16">
        <v>1.8967947984867299E-5</v>
      </c>
    </row>
    <row r="12" spans="1:19">
      <c r="A12" s="1">
        <v>11</v>
      </c>
      <c r="B12" s="1">
        <v>1914</v>
      </c>
      <c r="C12" s="1">
        <f t="shared" si="0"/>
        <v>1.3723587024427341E-4</v>
      </c>
      <c r="N12" s="4">
        <v>1.4362928280957699E-3</v>
      </c>
      <c r="O12" s="4">
        <v>1.1204854076358E-3</v>
      </c>
      <c r="P12" s="4">
        <v>8.91645084169781E-4</v>
      </c>
      <c r="Q12" s="5">
        <v>3.4621378097764597E-5</v>
      </c>
      <c r="R12" s="5">
        <v>1.52206450822677E-5</v>
      </c>
    </row>
    <row r="13" spans="1:19">
      <c r="A13" s="1">
        <v>12</v>
      </c>
      <c r="B13" s="1">
        <v>1143</v>
      </c>
      <c r="C13" s="1">
        <f t="shared" si="0"/>
        <v>8.1954336305749479E-5</v>
      </c>
      <c r="O13" s="4">
        <v>1.2175992609768E-3</v>
      </c>
      <c r="P13" s="4">
        <v>9.6807780421120503E-4</v>
      </c>
      <c r="Q13" s="5">
        <v>3.3585980003968802E-5</v>
      </c>
      <c r="R13" s="5">
        <v>1.2427260596856401E-5</v>
      </c>
    </row>
    <row r="14" spans="1:19">
      <c r="A14" s="1">
        <v>13</v>
      </c>
      <c r="B14" s="1">
        <v>1131</v>
      </c>
      <c r="C14" s="1">
        <f t="shared" si="0"/>
        <v>8.1093923326161559E-5</v>
      </c>
      <c r="P14" s="4">
        <v>1.0451952659310201E-3</v>
      </c>
      <c r="Q14" s="5">
        <v>3.3238884126711901E-5</v>
      </c>
      <c r="R14" s="5">
        <v>1.0322960483605401E-5</v>
      </c>
    </row>
    <row r="15" spans="1:19">
      <c r="A15" s="1">
        <v>14</v>
      </c>
      <c r="B15" s="1">
        <v>967</v>
      </c>
      <c r="C15" s="1">
        <f t="shared" si="0"/>
        <v>6.9334945938459965E-5</v>
      </c>
      <c r="Q15" s="5">
        <v>3.3406263084833898E-5</v>
      </c>
      <c r="R15" s="5">
        <v>8.73371983169473E-6</v>
      </c>
    </row>
    <row r="16" spans="1:19">
      <c r="A16" s="1">
        <v>15</v>
      </c>
      <c r="B16" s="1">
        <v>811</v>
      </c>
      <c r="C16" s="1">
        <f t="shared" si="0"/>
        <v>5.8149577203816991E-5</v>
      </c>
      <c r="Q16" s="5">
        <v>3.3968198910241303E-5</v>
      </c>
      <c r="R16" s="5">
        <v>7.5394844035727296E-6</v>
      </c>
    </row>
    <row r="17" spans="1:18">
      <c r="A17" s="1">
        <v>16</v>
      </c>
      <c r="B17" s="1">
        <v>834</v>
      </c>
      <c r="C17" s="1">
        <f t="shared" si="0"/>
        <v>5.9798702081360509E-5</v>
      </c>
      <c r="Q17" s="5">
        <v>3.4837674771284203E-5</v>
      </c>
      <c r="R17" s="5">
        <v>6.65313848582209E-6</v>
      </c>
    </row>
    <row r="18" spans="1:18">
      <c r="A18" s="1">
        <v>17</v>
      </c>
      <c r="B18" s="1">
        <v>603</v>
      </c>
      <c r="C18" s="1">
        <f t="shared" si="0"/>
        <v>4.3235752224293029E-5</v>
      </c>
      <c r="Q18" s="5">
        <v>3.5948724894358998E-5</v>
      </c>
      <c r="R18" s="5">
        <v>6.0086413441065699E-6</v>
      </c>
    </row>
    <row r="19" spans="1:18">
      <c r="A19" s="1">
        <v>18</v>
      </c>
      <c r="B19" s="1">
        <v>569</v>
      </c>
      <c r="C19" s="1">
        <f t="shared" si="0"/>
        <v>4.0797915448793921E-5</v>
      </c>
      <c r="Q19" s="5">
        <v>3.7249801149545801E-5</v>
      </c>
      <c r="R19" s="5">
        <v>5.5543862717102003E-6</v>
      </c>
    </row>
    <row r="20" spans="1:18">
      <c r="A20" s="1">
        <v>19</v>
      </c>
      <c r="B20" s="1">
        <v>459</v>
      </c>
      <c r="C20" s="1">
        <f t="shared" si="0"/>
        <v>3.2910796469237976E-5</v>
      </c>
      <c r="Q20" s="5">
        <v>3.8699973894347203E-5</v>
      </c>
      <c r="R20" s="5">
        <v>5.2493971152834603E-6</v>
      </c>
    </row>
    <row r="21" spans="1:18">
      <c r="A21" s="1">
        <v>20</v>
      </c>
      <c r="B21" s="1">
        <v>400</v>
      </c>
      <c r="C21" s="1">
        <f t="shared" si="0"/>
        <v>2.86804326529307E-5</v>
      </c>
      <c r="Q21" s="5">
        <v>4.0266589710876997E-5</v>
      </c>
      <c r="R21" s="5">
        <v>5.0609833513601497E-6</v>
      </c>
    </row>
    <row r="22" spans="1:18">
      <c r="A22" s="1">
        <v>21</v>
      </c>
      <c r="B22" s="1">
        <v>366</v>
      </c>
      <c r="C22" s="1">
        <f t="shared" si="0"/>
        <v>2.6242595877431589E-5</v>
      </c>
      <c r="Q22" s="5">
        <v>4.1923654387151798E-5</v>
      </c>
      <c r="R22" s="5">
        <v>4.9631212291268599E-6</v>
      </c>
    </row>
    <row r="23" spans="1:18">
      <c r="A23" s="1">
        <v>22</v>
      </c>
      <c r="B23" s="1">
        <v>307</v>
      </c>
      <c r="C23" s="1">
        <f t="shared" si="0"/>
        <v>2.2012232061124313E-5</v>
      </c>
      <c r="Q23" s="5">
        <v>4.3650591088183198E-5</v>
      </c>
      <c r="R23" s="5">
        <v>4.9352105310696303E-6</v>
      </c>
    </row>
    <row r="24" spans="1:18">
      <c r="A24" s="1">
        <v>23</v>
      </c>
      <c r="B24" s="1">
        <v>292</v>
      </c>
      <c r="C24" s="1">
        <f t="shared" si="0"/>
        <v>2.0936715836639409E-5</v>
      </c>
      <c r="Q24" s="5">
        <v>4.5431223266432902E-5</v>
      </c>
      <c r="R24" s="5">
        <v>4.9610563274879599E-6</v>
      </c>
    </row>
    <row r="25" spans="1:18">
      <c r="A25" s="1">
        <v>24</v>
      </c>
      <c r="B25" s="1">
        <v>196</v>
      </c>
      <c r="C25" s="1">
        <f t="shared" si="0"/>
        <v>1.4053411999936043E-5</v>
      </c>
      <c r="Q25" s="5">
        <v>4.7252922202491598E-5</v>
      </c>
      <c r="R25" s="5">
        <v>5.0280155478633601E-6</v>
      </c>
    </row>
    <row r="26" spans="1:18">
      <c r="A26" s="1">
        <v>25</v>
      </c>
      <c r="B26" s="1">
        <v>198</v>
      </c>
      <c r="C26" s="1">
        <f t="shared" si="0"/>
        <v>1.4196814163200697E-5</v>
      </c>
      <c r="Q26" s="5">
        <v>4.9105893261939397E-5</v>
      </c>
      <c r="R26" s="5">
        <v>5.1262824280134997E-6</v>
      </c>
    </row>
    <row r="27" spans="1:18">
      <c r="A27" s="1">
        <v>26</v>
      </c>
      <c r="B27" s="1">
        <v>166</v>
      </c>
      <c r="C27" s="1">
        <f t="shared" si="0"/>
        <v>1.190237955096624E-5</v>
      </c>
      <c r="Q27" s="5">
        <v>5.0982584848766802E-5</v>
      </c>
      <c r="R27" s="5">
        <v>5.2482967904435799E-6</v>
      </c>
    </row>
    <row r="28" spans="1:18">
      <c r="A28" s="1">
        <v>27</v>
      </c>
      <c r="B28" s="1">
        <v>271</v>
      </c>
      <c r="C28" s="1">
        <f t="shared" si="0"/>
        <v>1.9430993122360548E-5</v>
      </c>
      <c r="Q28" s="5">
        <v>5.2877205570676098E-5</v>
      </c>
      <c r="R28" s="5">
        <v>5.3882606618634697E-6</v>
      </c>
    </row>
    <row r="29" spans="1:18">
      <c r="A29" s="1">
        <v>28</v>
      </c>
      <c r="B29" s="1">
        <v>166</v>
      </c>
      <c r="C29" s="1">
        <f t="shared" si="0"/>
        <v>1.190237955096624E-5</v>
      </c>
      <c r="Q29" s="5">
        <v>5.4785334930003699E-5</v>
      </c>
      <c r="R29" s="5">
        <v>5.54174852122099E-6</v>
      </c>
    </row>
    <row r="30" spans="1:18">
      <c r="A30" s="1">
        <v>29</v>
      </c>
      <c r="B30" s="1">
        <v>159</v>
      </c>
      <c r="C30" s="1">
        <f t="shared" si="0"/>
        <v>1.1400471979539953E-5</v>
      </c>
      <c r="Q30" s="5">
        <v>5.6703613044376001E-5</v>
      </c>
      <c r="R30" s="5">
        <v>5.7053966682806498E-6</v>
      </c>
    </row>
    <row r="31" spans="1:18">
      <c r="A31" s="1">
        <v>30</v>
      </c>
      <c r="B31" s="1">
        <v>132</v>
      </c>
      <c r="C31" s="1">
        <f t="shared" si="0"/>
        <v>9.4645427754671307E-6</v>
      </c>
      <c r="Q31" s="5">
        <v>5.8629495815713699E-5</v>
      </c>
      <c r="R31" s="5">
        <v>5.8766581139735204E-6</v>
      </c>
    </row>
    <row r="32" spans="1:18">
      <c r="A32" s="1">
        <v>31</v>
      </c>
      <c r="B32" s="1">
        <v>182</v>
      </c>
      <c r="C32" s="1">
        <f t="shared" si="0"/>
        <v>1.3049596857083468E-5</v>
      </c>
      <c r="Q32" s="5">
        <v>6.0561063393364897E-5</v>
      </c>
      <c r="R32" s="5">
        <v>6.0536108257372597E-6</v>
      </c>
    </row>
    <row r="33" spans="1:18">
      <c r="A33" s="1">
        <v>32</v>
      </c>
      <c r="B33" s="1">
        <v>120</v>
      </c>
      <c r="C33" s="1">
        <f t="shared" si="0"/>
        <v>8.6041297958792101E-6</v>
      </c>
      <c r="Q33" s="5">
        <v>6.2496871433761502E-5</v>
      </c>
      <c r="R33" s="5">
        <v>6.23480881898223E-6</v>
      </c>
    </row>
    <row r="34" spans="1:18">
      <c r="A34" s="1">
        <v>33</v>
      </c>
      <c r="B34" s="1">
        <v>107</v>
      </c>
      <c r="C34" s="1">
        <f t="shared" si="0"/>
        <v>7.6720157346589612E-6</v>
      </c>
      <c r="Q34" s="5">
        <v>6.4435836332412804E-5</v>
      </c>
      <c r="R34" s="5">
        <v>6.4191672578609603E-6</v>
      </c>
    </row>
    <row r="35" spans="1:18">
      <c r="A35" s="1">
        <v>34</v>
      </c>
      <c r="B35" s="1">
        <v>94</v>
      </c>
      <c r="C35" s="1">
        <f t="shared" si="0"/>
        <v>6.739901673438714E-6</v>
      </c>
      <c r="Q35" s="5">
        <v>6.6377147163671201E-5</v>
      </c>
      <c r="R35" s="5">
        <v>6.6058742951053397E-6</v>
      </c>
    </row>
    <row r="36" spans="1:18">
      <c r="A36" s="1">
        <v>35</v>
      </c>
      <c r="B36" s="1">
        <v>103</v>
      </c>
      <c r="C36" s="1">
        <f t="shared" si="0"/>
        <v>7.3852114081296552E-6</v>
      </c>
      <c r="Q36" s="5">
        <v>6.8320198445489394E-5</v>
      </c>
      <c r="R36" s="5">
        <v>6.79432376071381E-6</v>
      </c>
    </row>
    <row r="37" spans="1:18">
      <c r="A37" s="1">
        <v>36</v>
      </c>
      <c r="B37" s="1">
        <v>74</v>
      </c>
      <c r="C37" s="1">
        <f t="shared" si="0"/>
        <v>5.305880040792179E-6</v>
      </c>
      <c r="Q37" s="5">
        <v>7.0264539028174096E-5</v>
      </c>
      <c r="R37" s="5">
        <v>6.9840639922557002E-6</v>
      </c>
    </row>
    <row r="38" spans="1:18">
      <c r="A38" s="1">
        <v>37</v>
      </c>
      <c r="B38" s="1">
        <v>99</v>
      </c>
      <c r="C38" s="1">
        <f t="shared" si="0"/>
        <v>7.0984070816003484E-6</v>
      </c>
      <c r="Q38" s="5">
        <v>7.2209833391191194E-5</v>
      </c>
      <c r="R38" s="5">
        <v>7.1747590879518404E-6</v>
      </c>
    </row>
    <row r="39" spans="1:18">
      <c r="A39" s="1">
        <v>38</v>
      </c>
      <c r="B39" s="1">
        <v>69</v>
      </c>
      <c r="C39" s="1">
        <f t="shared" si="0"/>
        <v>4.9473746326305455E-6</v>
      </c>
      <c r="Q39" s="5">
        <v>7.4155832437626802E-5</v>
      </c>
      <c r="R39" s="5">
        <v>7.3661596678990901E-6</v>
      </c>
    </row>
    <row r="40" spans="1:18">
      <c r="A40" s="1">
        <v>39</v>
      </c>
      <c r="B40" s="1">
        <v>64</v>
      </c>
      <c r="C40" s="1">
        <f t="shared" si="0"/>
        <v>4.5888692244689119E-6</v>
      </c>
      <c r="Q40" s="5">
        <v>7.6102351524327602E-5</v>
      </c>
      <c r="R40" s="5">
        <v>7.5580808790541299E-6</v>
      </c>
    </row>
    <row r="41" spans="1:18">
      <c r="A41" s="1">
        <v>40</v>
      </c>
      <c r="B41" s="1">
        <v>73</v>
      </c>
      <c r="C41" s="1">
        <f t="shared" si="0"/>
        <v>5.2341789591598523E-6</v>
      </c>
      <c r="Q41" s="5">
        <v>7.8049253981620604E-5</v>
      </c>
      <c r="R41" s="5">
        <v>7.7503858963796893E-6</v>
      </c>
    </row>
    <row r="42" spans="1:18">
      <c r="A42" s="1">
        <v>41</v>
      </c>
      <c r="B42" s="1">
        <v>66</v>
      </c>
      <c r="C42" s="1">
        <f t="shared" si="0"/>
        <v>4.7322713877335653E-6</v>
      </c>
      <c r="Q42" s="5">
        <v>7.9996438782289702E-5</v>
      </c>
      <c r="R42" s="5">
        <v>7.9429735779766004E-6</v>
      </c>
    </row>
    <row r="43" spans="1:18">
      <c r="A43" s="1">
        <v>42</v>
      </c>
      <c r="B43" s="1">
        <v>79</v>
      </c>
      <c r="C43" s="1">
        <f t="shared" si="0"/>
        <v>5.6643854489538134E-6</v>
      </c>
      <c r="Q43" s="5">
        <v>8.1943831336427702E-5</v>
      </c>
      <c r="R43" s="5">
        <v>8.1357692490821993E-6</v>
      </c>
    </row>
    <row r="44" spans="1:18">
      <c r="A44" s="1">
        <v>43</v>
      </c>
      <c r="B44" s="1">
        <v>52</v>
      </c>
      <c r="C44" s="1">
        <f t="shared" si="0"/>
        <v>3.728456244880991E-6</v>
      </c>
      <c r="Q44" s="5">
        <v>8.3891376634080694E-5</v>
      </c>
      <c r="R44" s="5">
        <v>8.3287178373475696E-6</v>
      </c>
    </row>
    <row r="45" spans="1:18">
      <c r="A45" s="1">
        <v>44</v>
      </c>
      <c r="B45" s="1">
        <v>47</v>
      </c>
      <c r="C45" s="1">
        <f t="shared" si="0"/>
        <v>3.369950836719357E-6</v>
      </c>
      <c r="Q45" s="5">
        <v>8.5839034146615903E-5</v>
      </c>
      <c r="R45" s="5">
        <v>8.5217787679524894E-6</v>
      </c>
    </row>
    <row r="46" spans="1:18">
      <c r="A46" s="1">
        <v>45</v>
      </c>
      <c r="B46" s="1">
        <v>37</v>
      </c>
      <c r="C46" s="1">
        <f t="shared" si="0"/>
        <v>2.6529400203960895E-6</v>
      </c>
      <c r="Q46" s="5">
        <v>8.7786774042265399E-5</v>
      </c>
      <c r="R46" s="5">
        <v>8.7149221753137807E-6</v>
      </c>
    </row>
    <row r="47" spans="1:18">
      <c r="A47" s="1">
        <v>46</v>
      </c>
      <c r="B47" s="1">
        <v>27</v>
      </c>
      <c r="C47" s="1">
        <f t="shared" si="0"/>
        <v>1.9359292040728224E-6</v>
      </c>
      <c r="Q47" s="5">
        <v>8.9734574381593603E-5</v>
      </c>
      <c r="R47" s="5">
        <v>8.9081260950142808E-6</v>
      </c>
    </row>
    <row r="48" spans="1:18">
      <c r="A48" s="1">
        <v>47</v>
      </c>
      <c r="B48" s="1">
        <v>47</v>
      </c>
      <c r="C48" s="1">
        <f t="shared" si="0"/>
        <v>3.369950836719357E-6</v>
      </c>
      <c r="R48" s="5">
        <v>9.1013743862522598E-6</v>
      </c>
    </row>
    <row r="49" spans="1:18">
      <c r="A49" s="1">
        <v>48</v>
      </c>
      <c r="B49" s="1">
        <v>65</v>
      </c>
      <c r="C49" s="1">
        <f t="shared" si="0"/>
        <v>4.6605703061012386E-6</v>
      </c>
      <c r="R49" s="5">
        <v>9.29465519623331E-6</v>
      </c>
    </row>
    <row r="50" spans="1:18">
      <c r="A50" s="1">
        <v>49</v>
      </c>
      <c r="B50" s="1">
        <v>46</v>
      </c>
      <c r="C50" s="1">
        <f t="shared" si="0"/>
        <v>3.2982497550870303E-6</v>
      </c>
      <c r="R50" s="5">
        <v>9.4879598266869202E-6</v>
      </c>
    </row>
    <row r="51" spans="1:18">
      <c r="A51" s="1">
        <v>50</v>
      </c>
      <c r="B51" s="1">
        <v>65</v>
      </c>
      <c r="C51" s="1">
        <f t="shared" si="0"/>
        <v>4.6605703061012386E-6</v>
      </c>
      <c r="R51" s="5">
        <v>9.6812818981925392E-6</v>
      </c>
    </row>
    <row r="52" spans="1:18">
      <c r="A52" s="1">
        <v>51</v>
      </c>
      <c r="B52" s="1">
        <v>59</v>
      </c>
      <c r="C52" s="1">
        <f t="shared" si="0"/>
        <v>4.2303638163072784E-6</v>
      </c>
      <c r="R52" s="5">
        <v>9.8746167346590605E-6</v>
      </c>
    </row>
    <row r="53" spans="1:18">
      <c r="A53" s="1">
        <v>52</v>
      </c>
      <c r="B53" s="1">
        <v>41</v>
      </c>
      <c r="C53" s="1">
        <f t="shared" si="0"/>
        <v>2.9397443469253968E-6</v>
      </c>
      <c r="R53" s="5">
        <v>1.00679609101965E-5</v>
      </c>
    </row>
    <row r="54" spans="1:18">
      <c r="A54" s="1">
        <v>53</v>
      </c>
      <c r="B54" s="1">
        <v>46</v>
      </c>
      <c r="C54" s="1">
        <f t="shared" si="0"/>
        <v>3.2982497550870303E-6</v>
      </c>
      <c r="R54" s="5">
        <v>1.0261311915949401E-5</v>
      </c>
    </row>
    <row r="55" spans="1:18">
      <c r="A55" s="1">
        <v>54</v>
      </c>
      <c r="B55" s="1">
        <v>32</v>
      </c>
      <c r="C55" s="1">
        <f t="shared" si="0"/>
        <v>2.294434612234456E-6</v>
      </c>
      <c r="R55" s="5">
        <v>1.04546679155219E-5</v>
      </c>
    </row>
    <row r="56" spans="1:18">
      <c r="A56" s="1">
        <v>55</v>
      </c>
      <c r="B56" s="1">
        <v>23</v>
      </c>
      <c r="C56" s="1">
        <f t="shared" si="0"/>
        <v>1.6491248775435152E-6</v>
      </c>
      <c r="R56" s="5">
        <v>1.06480275652426E-5</v>
      </c>
    </row>
    <row r="57" spans="1:18">
      <c r="A57" s="1">
        <v>56</v>
      </c>
      <c r="B57" s="1">
        <v>25</v>
      </c>
      <c r="C57" s="1">
        <f t="shared" si="0"/>
        <v>1.7925270408081688E-6</v>
      </c>
      <c r="R57" s="5">
        <v>1.08413898822486E-5</v>
      </c>
    </row>
    <row r="58" spans="1:18">
      <c r="A58" s="1">
        <v>57</v>
      </c>
      <c r="B58" s="1">
        <v>20</v>
      </c>
      <c r="C58" s="1">
        <f t="shared" si="0"/>
        <v>1.434021632646535E-6</v>
      </c>
      <c r="R58" s="5">
        <v>1.10347541479748E-5</v>
      </c>
    </row>
    <row r="59" spans="1:18">
      <c r="A59" s="1">
        <v>58</v>
      </c>
      <c r="B59" s="1">
        <v>34</v>
      </c>
      <c r="C59" s="1">
        <f t="shared" si="0"/>
        <v>2.4378367754991094E-6</v>
      </c>
      <c r="R59" s="5">
        <v>1.12281198369529E-5</v>
      </c>
    </row>
    <row r="60" spans="1:18">
      <c r="A60" s="1">
        <v>59</v>
      </c>
      <c r="B60" s="1">
        <v>24</v>
      </c>
      <c r="C60" s="1">
        <f t="shared" si="0"/>
        <v>1.7208259591758419E-6</v>
      </c>
      <c r="R60" s="5">
        <v>1.1421486565371399E-5</v>
      </c>
    </row>
    <row r="61" spans="1:18">
      <c r="A61" s="1">
        <v>60</v>
      </c>
      <c r="B61" s="1">
        <v>24</v>
      </c>
      <c r="C61" s="1">
        <f t="shared" si="0"/>
        <v>1.7208259591758419E-6</v>
      </c>
      <c r="R61" s="5">
        <v>1.16148540527207E-5</v>
      </c>
    </row>
    <row r="62" spans="1:18">
      <c r="A62" s="1">
        <v>61</v>
      </c>
      <c r="B62" s="1">
        <v>26</v>
      </c>
      <c r="C62" s="1">
        <f t="shared" si="0"/>
        <v>1.8642281224404955E-6</v>
      </c>
      <c r="R62" s="5">
        <v>1.1808222094059301E-5</v>
      </c>
    </row>
    <row r="63" spans="1:18">
      <c r="A63" s="1">
        <v>62</v>
      </c>
      <c r="B63" s="1">
        <v>20</v>
      </c>
      <c r="C63" s="1">
        <f t="shared" si="0"/>
        <v>1.434021632646535E-6</v>
      </c>
      <c r="R63" s="5">
        <v>1.2001590539833299E-5</v>
      </c>
    </row>
    <row r="64" spans="1:18">
      <c r="A64" s="1">
        <v>63</v>
      </c>
      <c r="B64" s="1">
        <v>27</v>
      </c>
      <c r="C64" s="1">
        <f t="shared" si="0"/>
        <v>1.9359292040728224E-6</v>
      </c>
      <c r="R64" s="5">
        <v>1.2194959280730401E-5</v>
      </c>
    </row>
    <row r="65" spans="1:18">
      <c r="A65" s="1">
        <v>64</v>
      </c>
      <c r="B65" s="1">
        <v>38</v>
      </c>
      <c r="C65" s="1">
        <f t="shared" si="0"/>
        <v>2.7246411020284166E-6</v>
      </c>
      <c r="R65" s="5">
        <v>1.2388328237047399E-5</v>
      </c>
    </row>
    <row r="66" spans="1:18">
      <c r="A66" s="1">
        <v>65</v>
      </c>
      <c r="B66" s="1">
        <v>26</v>
      </c>
      <c r="C66" s="1">
        <f t="shared" ref="C66:C129" si="1">B66/SUM(B$2:B$234)</f>
        <v>1.8642281224404955E-6</v>
      </c>
      <c r="R66" s="5">
        <v>1.2581697350473901E-5</v>
      </c>
    </row>
    <row r="67" spans="1:18">
      <c r="A67" s="1">
        <v>66</v>
      </c>
      <c r="B67" s="1">
        <v>32</v>
      </c>
      <c r="C67" s="1">
        <f t="shared" si="1"/>
        <v>2.294434612234456E-6</v>
      </c>
      <c r="R67" s="5">
        <v>1.2775066578613699E-5</v>
      </c>
    </row>
    <row r="68" spans="1:18">
      <c r="A68" s="1">
        <v>67</v>
      </c>
      <c r="B68" s="1">
        <v>29</v>
      </c>
      <c r="C68" s="1">
        <f t="shared" si="1"/>
        <v>2.0793313673374758E-6</v>
      </c>
      <c r="R68" s="5">
        <v>1.29684358904018E-5</v>
      </c>
    </row>
    <row r="69" spans="1:18">
      <c r="A69" s="1">
        <v>68</v>
      </c>
      <c r="B69" s="1">
        <v>19</v>
      </c>
      <c r="C69" s="1">
        <f t="shared" si="1"/>
        <v>1.3623205510142083E-6</v>
      </c>
      <c r="R69" s="5">
        <v>1.31618052632258E-5</v>
      </c>
    </row>
    <row r="70" spans="1:18">
      <c r="A70" s="1">
        <v>69</v>
      </c>
      <c r="B70" s="1">
        <v>24</v>
      </c>
      <c r="C70" s="1">
        <f t="shared" si="1"/>
        <v>1.7208259591758419E-6</v>
      </c>
      <c r="R70" s="5">
        <v>1.33551746805661E-5</v>
      </c>
    </row>
    <row r="71" spans="1:18">
      <c r="A71" s="1">
        <v>70</v>
      </c>
      <c r="B71" s="1">
        <v>24</v>
      </c>
      <c r="C71" s="1">
        <f t="shared" si="1"/>
        <v>1.7208259591758419E-6</v>
      </c>
      <c r="R71" s="5">
        <v>1.35485441303689E-5</v>
      </c>
    </row>
    <row r="72" spans="1:18">
      <c r="A72" s="1">
        <v>71</v>
      </c>
      <c r="B72" s="1">
        <v>12</v>
      </c>
      <c r="C72" s="1">
        <f t="shared" si="1"/>
        <v>8.6041297958792093E-7</v>
      </c>
      <c r="R72" s="5">
        <v>1.37419136038599E-5</v>
      </c>
    </row>
    <row r="73" spans="1:18">
      <c r="A73" s="1">
        <v>72</v>
      </c>
      <c r="B73" s="1">
        <v>20</v>
      </c>
      <c r="C73" s="1">
        <f t="shared" si="1"/>
        <v>1.434021632646535E-6</v>
      </c>
      <c r="R73" s="5">
        <v>1.39352830946186E-5</v>
      </c>
    </row>
    <row r="74" spans="1:18">
      <c r="A74" s="1">
        <v>73</v>
      </c>
      <c r="B74" s="1">
        <v>19</v>
      </c>
      <c r="C74" s="1">
        <f t="shared" si="1"/>
        <v>1.3623205510142083E-6</v>
      </c>
      <c r="R74" s="5">
        <v>1.41286525979776E-5</v>
      </c>
    </row>
    <row r="75" spans="1:18">
      <c r="A75" s="1">
        <v>74</v>
      </c>
      <c r="B75" s="1">
        <v>15</v>
      </c>
      <c r="C75" s="1">
        <f t="shared" si="1"/>
        <v>1.0755162244849013E-6</v>
      </c>
      <c r="R75" s="5">
        <v>1.4322022110541501E-5</v>
      </c>
    </row>
    <row r="76" spans="1:18">
      <c r="A76" s="1">
        <v>75</v>
      </c>
      <c r="B76" s="1">
        <v>25</v>
      </c>
      <c r="C76" s="1">
        <f t="shared" si="1"/>
        <v>1.7925270408081688E-6</v>
      </c>
      <c r="R76" s="5">
        <v>1.4515391629814801E-5</v>
      </c>
    </row>
    <row r="77" spans="1:18">
      <c r="A77" s="1">
        <v>76</v>
      </c>
      <c r="B77" s="1">
        <v>26</v>
      </c>
      <c r="C77" s="1">
        <f t="shared" si="1"/>
        <v>1.8642281224404955E-6</v>
      </c>
      <c r="R77" s="5">
        <v>1.4708761153956501E-5</v>
      </c>
    </row>
    <row r="78" spans="1:18">
      <c r="A78" s="1">
        <v>77</v>
      </c>
      <c r="B78" s="1">
        <v>15</v>
      </c>
      <c r="C78" s="1">
        <f t="shared" si="1"/>
        <v>1.0755162244849013E-6</v>
      </c>
      <c r="R78" s="5">
        <v>1.4902130681687701E-5</v>
      </c>
    </row>
    <row r="79" spans="1:18">
      <c r="A79" s="1">
        <v>78</v>
      </c>
      <c r="B79" s="1">
        <v>21</v>
      </c>
      <c r="C79" s="1">
        <f t="shared" si="1"/>
        <v>1.5057227142788617E-6</v>
      </c>
      <c r="R79" s="5">
        <v>1.50955002119939E-5</v>
      </c>
    </row>
    <row r="80" spans="1:18">
      <c r="A80" s="1">
        <v>79</v>
      </c>
      <c r="B80" s="1">
        <v>30</v>
      </c>
      <c r="C80" s="1">
        <f t="shared" si="1"/>
        <v>2.1510324489698025E-6</v>
      </c>
      <c r="R80" s="5">
        <v>1.52888697441981E-5</v>
      </c>
    </row>
    <row r="81" spans="1:18">
      <c r="A81" s="1">
        <v>80</v>
      </c>
      <c r="B81" s="1">
        <v>10</v>
      </c>
      <c r="C81" s="1">
        <f t="shared" si="1"/>
        <v>7.1701081632326751E-7</v>
      </c>
      <c r="R81" s="5">
        <v>1.54822392778174E-5</v>
      </c>
    </row>
    <row r="82" spans="1:18">
      <c r="A82" s="1">
        <v>81</v>
      </c>
      <c r="B82" s="1">
        <v>12</v>
      </c>
      <c r="C82" s="1">
        <f t="shared" si="1"/>
        <v>8.6041297958792093E-7</v>
      </c>
      <c r="R82" s="5">
        <v>1.5675608812404798E-5</v>
      </c>
    </row>
    <row r="83" spans="1:18">
      <c r="A83" s="1">
        <v>82</v>
      </c>
      <c r="B83" s="1">
        <v>12</v>
      </c>
      <c r="C83" s="1">
        <f t="shared" si="1"/>
        <v>8.6041297958792093E-7</v>
      </c>
      <c r="R83" s="5">
        <v>1.5868978347793398E-5</v>
      </c>
    </row>
    <row r="84" spans="1:18">
      <c r="A84" s="1">
        <v>83</v>
      </c>
      <c r="B84" s="1">
        <v>18</v>
      </c>
      <c r="C84" s="1">
        <f t="shared" si="1"/>
        <v>1.2906194693818814E-6</v>
      </c>
      <c r="R84" s="5">
        <v>1.6062347883597902E-5</v>
      </c>
    </row>
    <row r="85" spans="1:18">
      <c r="A85" s="1">
        <v>84</v>
      </c>
      <c r="B85" s="1">
        <v>24</v>
      </c>
      <c r="C85" s="1">
        <f t="shared" si="1"/>
        <v>1.7208259591758419E-6</v>
      </c>
      <c r="R85" s="5">
        <v>1.6255717419864698E-5</v>
      </c>
    </row>
    <row r="86" spans="1:18">
      <c r="A86" s="1">
        <v>85</v>
      </c>
      <c r="B86" s="1">
        <v>12</v>
      </c>
      <c r="C86" s="1">
        <f t="shared" si="1"/>
        <v>8.6041297958792093E-7</v>
      </c>
      <c r="R86" s="5">
        <v>1.64490869563929E-5</v>
      </c>
    </row>
    <row r="87" spans="1:18">
      <c r="A87" s="1">
        <v>86</v>
      </c>
      <c r="B87" s="1">
        <v>10</v>
      </c>
      <c r="C87" s="1">
        <f t="shared" si="1"/>
        <v>7.1701081632326751E-7</v>
      </c>
      <c r="R87" s="5">
        <v>1.6642456493108499E-5</v>
      </c>
    </row>
    <row r="88" spans="1:18">
      <c r="A88" s="1">
        <v>87</v>
      </c>
      <c r="B88" s="1">
        <v>15</v>
      </c>
      <c r="C88" s="1">
        <f t="shared" si="1"/>
        <v>1.0755162244849013E-6</v>
      </c>
      <c r="R88" s="5">
        <v>1.6835826030023899E-5</v>
      </c>
    </row>
    <row r="89" spans="1:18">
      <c r="A89" s="1">
        <v>88</v>
      </c>
      <c r="B89" s="1">
        <v>9</v>
      </c>
      <c r="C89" s="1">
        <f t="shared" si="1"/>
        <v>6.453097346909407E-7</v>
      </c>
      <c r="R89" s="5">
        <v>1.7029195567035601E-5</v>
      </c>
    </row>
    <row r="90" spans="1:18">
      <c r="A90" s="1">
        <v>89</v>
      </c>
      <c r="B90" s="1">
        <v>20</v>
      </c>
      <c r="C90" s="1">
        <f t="shared" si="1"/>
        <v>1.434021632646535E-6</v>
      </c>
      <c r="R90" s="5">
        <v>1.72225651041267E-5</v>
      </c>
    </row>
    <row r="91" spans="1:18">
      <c r="A91" s="1">
        <v>90</v>
      </c>
      <c r="B91" s="1">
        <v>13</v>
      </c>
      <c r="C91" s="1">
        <f t="shared" si="1"/>
        <v>9.3211406122024774E-7</v>
      </c>
      <c r="R91" s="5">
        <v>1.7415934641285599E-5</v>
      </c>
    </row>
    <row r="92" spans="1:18">
      <c r="A92" s="1">
        <v>91</v>
      </c>
      <c r="B92" s="1">
        <v>13</v>
      </c>
      <c r="C92" s="1">
        <f t="shared" si="1"/>
        <v>9.3211406122024774E-7</v>
      </c>
      <c r="R92" s="5">
        <v>1.7609304178612E-5</v>
      </c>
    </row>
    <row r="93" spans="1:18">
      <c r="A93" s="1">
        <v>92</v>
      </c>
      <c r="B93" s="1">
        <v>18</v>
      </c>
      <c r="C93" s="1">
        <f t="shared" si="1"/>
        <v>1.2906194693818814E-6</v>
      </c>
      <c r="R93" s="5">
        <v>1.7802673715766999E-5</v>
      </c>
    </row>
    <row r="94" spans="1:18">
      <c r="A94" s="1">
        <v>93</v>
      </c>
      <c r="B94" s="1">
        <v>14</v>
      </c>
      <c r="C94" s="1">
        <f t="shared" si="1"/>
        <v>1.0038151428525746E-6</v>
      </c>
      <c r="R94" s="5">
        <v>1.7996043253088199E-5</v>
      </c>
    </row>
    <row r="95" spans="1:18">
      <c r="A95" s="1">
        <v>94</v>
      </c>
      <c r="B95" s="1">
        <v>7</v>
      </c>
      <c r="C95" s="1">
        <f t="shared" si="1"/>
        <v>5.0190757142628728E-7</v>
      </c>
      <c r="R95" s="5">
        <v>1.81894127903845E-5</v>
      </c>
    </row>
    <row r="96" spans="1:18">
      <c r="A96" s="1">
        <v>95</v>
      </c>
      <c r="B96" s="1">
        <v>10</v>
      </c>
      <c r="C96" s="1">
        <f t="shared" si="1"/>
        <v>7.1701081632326751E-7</v>
      </c>
      <c r="R96" s="5">
        <v>1.83827823277178E-5</v>
      </c>
    </row>
    <row r="97" spans="1:18">
      <c r="A97" s="1">
        <v>96</v>
      </c>
      <c r="B97" s="1">
        <v>9</v>
      </c>
      <c r="C97" s="1">
        <f t="shared" si="1"/>
        <v>6.453097346909407E-7</v>
      </c>
      <c r="R97" s="5">
        <v>1.8576151865010699E-5</v>
      </c>
    </row>
    <row r="98" spans="1:18">
      <c r="A98" s="1">
        <v>97</v>
      </c>
      <c r="B98" s="1">
        <v>14</v>
      </c>
      <c r="C98" s="1">
        <f t="shared" si="1"/>
        <v>1.0038151428525746E-6</v>
      </c>
      <c r="R98" s="5">
        <v>1.87695214023373E-5</v>
      </c>
    </row>
    <row r="99" spans="1:18">
      <c r="A99" s="1">
        <v>98</v>
      </c>
      <c r="B99" s="1">
        <v>12</v>
      </c>
      <c r="C99" s="1">
        <f t="shared" si="1"/>
        <v>8.6041297958792093E-7</v>
      </c>
      <c r="R99" s="5">
        <v>1.8962890939634099E-5</v>
      </c>
    </row>
    <row r="100" spans="1:18">
      <c r="A100" s="1">
        <v>99</v>
      </c>
      <c r="B100" s="1">
        <v>7</v>
      </c>
      <c r="C100" s="1">
        <f t="shared" si="1"/>
        <v>5.0190757142628728E-7</v>
      </c>
      <c r="R100" s="5">
        <v>1.9156260476989002E-5</v>
      </c>
    </row>
    <row r="101" spans="1:18">
      <c r="A101" s="1">
        <v>100</v>
      </c>
      <c r="B101" s="1">
        <v>8</v>
      </c>
      <c r="C101" s="1">
        <f t="shared" si="1"/>
        <v>5.7360865305861399E-7</v>
      </c>
      <c r="R101" s="5">
        <v>1.9349630014327E-5</v>
      </c>
    </row>
    <row r="102" spans="1:18">
      <c r="A102" s="1">
        <v>101</v>
      </c>
      <c r="B102" s="1">
        <v>27</v>
      </c>
      <c r="C102" s="1">
        <f t="shared" si="1"/>
        <v>1.9359292040728224E-6</v>
      </c>
    </row>
    <row r="103" spans="1:18">
      <c r="A103" s="1">
        <v>102</v>
      </c>
      <c r="B103" s="1">
        <v>7</v>
      </c>
      <c r="C103" s="1">
        <f t="shared" si="1"/>
        <v>5.0190757142628728E-7</v>
      </c>
    </row>
    <row r="104" spans="1:18">
      <c r="A104" s="1">
        <v>103</v>
      </c>
      <c r="B104" s="1">
        <v>7</v>
      </c>
      <c r="C104" s="1">
        <f t="shared" si="1"/>
        <v>5.0190757142628728E-7</v>
      </c>
    </row>
    <row r="105" spans="1:18">
      <c r="A105" s="1">
        <v>104</v>
      </c>
      <c r="B105" s="1">
        <v>4</v>
      </c>
      <c r="C105" s="1">
        <f t="shared" si="1"/>
        <v>2.8680432652930699E-7</v>
      </c>
    </row>
    <row r="106" spans="1:18">
      <c r="A106" s="1">
        <v>105</v>
      </c>
      <c r="B106" s="1">
        <v>8</v>
      </c>
      <c r="C106" s="1">
        <f t="shared" si="1"/>
        <v>5.7360865305861399E-7</v>
      </c>
    </row>
    <row r="107" spans="1:18">
      <c r="A107" s="1">
        <v>106</v>
      </c>
      <c r="B107" s="1">
        <v>5</v>
      </c>
      <c r="C107" s="1">
        <f t="shared" si="1"/>
        <v>3.5850540816163376E-7</v>
      </c>
    </row>
    <row r="108" spans="1:18">
      <c r="A108" s="1">
        <v>107</v>
      </c>
      <c r="B108" s="1">
        <v>9</v>
      </c>
      <c r="C108" s="1">
        <f t="shared" si="1"/>
        <v>6.453097346909407E-7</v>
      </c>
    </row>
    <row r="109" spans="1:18">
      <c r="A109" s="1">
        <v>108</v>
      </c>
      <c r="B109" s="1">
        <v>8</v>
      </c>
      <c r="C109" s="1">
        <f t="shared" si="1"/>
        <v>5.7360865305861399E-7</v>
      </c>
    </row>
    <row r="110" spans="1:18">
      <c r="A110" s="1">
        <v>109</v>
      </c>
      <c r="B110" s="1">
        <v>4</v>
      </c>
      <c r="C110" s="1">
        <f t="shared" si="1"/>
        <v>2.8680432652930699E-7</v>
      </c>
    </row>
    <row r="111" spans="1:18">
      <c r="A111" s="1">
        <v>110</v>
      </c>
      <c r="B111" s="1">
        <v>1</v>
      </c>
      <c r="C111" s="1">
        <f t="shared" si="1"/>
        <v>7.1701081632326749E-8</v>
      </c>
    </row>
    <row r="112" spans="1:18">
      <c r="A112" s="1">
        <v>111</v>
      </c>
      <c r="B112" s="1">
        <v>3</v>
      </c>
      <c r="C112" s="1">
        <f t="shared" si="1"/>
        <v>2.1510324489698023E-7</v>
      </c>
    </row>
    <row r="113" spans="1:3">
      <c r="A113" s="1">
        <v>112</v>
      </c>
      <c r="B113" s="1">
        <v>3</v>
      </c>
      <c r="C113" s="1">
        <f t="shared" si="1"/>
        <v>2.1510324489698023E-7</v>
      </c>
    </row>
    <row r="114" spans="1:3">
      <c r="A114" s="1">
        <v>113</v>
      </c>
      <c r="B114" s="1">
        <v>3</v>
      </c>
      <c r="C114" s="1">
        <f t="shared" si="1"/>
        <v>2.1510324489698023E-7</v>
      </c>
    </row>
    <row r="115" spans="1:3">
      <c r="A115" s="1">
        <v>114</v>
      </c>
      <c r="B115" s="1">
        <v>4</v>
      </c>
      <c r="C115" s="1">
        <f t="shared" si="1"/>
        <v>2.8680432652930699E-7</v>
      </c>
    </row>
    <row r="116" spans="1:3">
      <c r="A116" s="1">
        <v>115</v>
      </c>
      <c r="B116" s="1">
        <v>9</v>
      </c>
      <c r="C116" s="1">
        <f t="shared" si="1"/>
        <v>6.453097346909407E-7</v>
      </c>
    </row>
    <row r="117" spans="1:3">
      <c r="A117" s="1">
        <v>116</v>
      </c>
      <c r="B117" s="1">
        <v>5</v>
      </c>
      <c r="C117" s="1">
        <f t="shared" si="1"/>
        <v>3.5850540816163376E-7</v>
      </c>
    </row>
    <row r="118" spans="1:3">
      <c r="A118" s="1">
        <v>117</v>
      </c>
      <c r="B118" s="1">
        <v>2</v>
      </c>
      <c r="C118" s="1">
        <f t="shared" si="1"/>
        <v>1.434021632646535E-7</v>
      </c>
    </row>
    <row r="119" spans="1:3">
      <c r="A119" s="1">
        <v>118</v>
      </c>
      <c r="B119" s="1">
        <v>2</v>
      </c>
      <c r="C119" s="1">
        <f t="shared" si="1"/>
        <v>1.434021632646535E-7</v>
      </c>
    </row>
    <row r="120" spans="1:3">
      <c r="A120" s="1">
        <v>119</v>
      </c>
      <c r="B120" s="1">
        <v>5</v>
      </c>
      <c r="C120" s="1">
        <f t="shared" si="1"/>
        <v>3.5850540816163376E-7</v>
      </c>
    </row>
    <row r="121" spans="1:3">
      <c r="A121" s="1">
        <v>120</v>
      </c>
      <c r="B121" s="1">
        <v>2</v>
      </c>
      <c r="C121" s="1">
        <f t="shared" si="1"/>
        <v>1.434021632646535E-7</v>
      </c>
    </row>
    <row r="122" spans="1:3">
      <c r="A122" s="1">
        <v>121</v>
      </c>
      <c r="B122" s="1">
        <v>3</v>
      </c>
      <c r="C122" s="1">
        <f t="shared" si="1"/>
        <v>2.1510324489698023E-7</v>
      </c>
    </row>
    <row r="123" spans="1:3">
      <c r="A123" s="1">
        <v>122</v>
      </c>
      <c r="B123" s="1">
        <v>2</v>
      </c>
      <c r="C123" s="1">
        <f t="shared" si="1"/>
        <v>1.434021632646535E-7</v>
      </c>
    </row>
    <row r="124" spans="1:3">
      <c r="A124" s="1">
        <v>123</v>
      </c>
      <c r="B124" s="1">
        <v>3</v>
      </c>
      <c r="C124" s="1">
        <f t="shared" si="1"/>
        <v>2.1510324489698023E-7</v>
      </c>
    </row>
    <row r="125" spans="1:3">
      <c r="A125" s="1">
        <v>124</v>
      </c>
      <c r="B125" s="1">
        <v>7</v>
      </c>
      <c r="C125" s="1">
        <f t="shared" si="1"/>
        <v>5.0190757142628728E-7</v>
      </c>
    </row>
    <row r="126" spans="1:3">
      <c r="A126" s="1">
        <v>125</v>
      </c>
      <c r="B126" s="1">
        <v>6</v>
      </c>
      <c r="C126" s="1">
        <f t="shared" si="1"/>
        <v>4.3020648979396046E-7</v>
      </c>
    </row>
    <row r="127" spans="1:3">
      <c r="A127" s="1">
        <v>126</v>
      </c>
      <c r="B127" s="1">
        <v>11</v>
      </c>
      <c r="C127" s="1">
        <f t="shared" si="1"/>
        <v>7.8871189795559422E-7</v>
      </c>
    </row>
    <row r="128" spans="1:3">
      <c r="A128" s="1">
        <v>127</v>
      </c>
      <c r="B128" s="1">
        <v>9</v>
      </c>
      <c r="C128" s="1">
        <f t="shared" si="1"/>
        <v>6.453097346909407E-7</v>
      </c>
    </row>
    <row r="129" spans="1:3">
      <c r="A129" s="1">
        <v>128</v>
      </c>
      <c r="B129" s="1">
        <v>4</v>
      </c>
      <c r="C129" s="1">
        <f t="shared" si="1"/>
        <v>2.8680432652930699E-7</v>
      </c>
    </row>
    <row r="130" spans="1:3">
      <c r="A130" s="1">
        <v>129</v>
      </c>
      <c r="B130" s="1">
        <v>4</v>
      </c>
      <c r="C130" s="1">
        <f t="shared" ref="C130:C193" si="2">B130/SUM(B$2:B$234)</f>
        <v>2.8680432652930699E-7</v>
      </c>
    </row>
    <row r="131" spans="1:3">
      <c r="A131" s="1">
        <v>130</v>
      </c>
      <c r="B131" s="1">
        <v>3</v>
      </c>
      <c r="C131" s="1">
        <f t="shared" si="2"/>
        <v>2.1510324489698023E-7</v>
      </c>
    </row>
    <row r="132" spans="1:3">
      <c r="A132" s="1">
        <v>131</v>
      </c>
      <c r="B132" s="1">
        <v>3</v>
      </c>
      <c r="C132" s="1">
        <f t="shared" si="2"/>
        <v>2.1510324489698023E-7</v>
      </c>
    </row>
    <row r="133" spans="1:3">
      <c r="A133" s="1">
        <v>132</v>
      </c>
      <c r="B133" s="1">
        <v>13</v>
      </c>
      <c r="C133" s="1">
        <f t="shared" si="2"/>
        <v>9.3211406122024774E-7</v>
      </c>
    </row>
    <row r="134" spans="1:3">
      <c r="A134" s="1">
        <v>133</v>
      </c>
      <c r="B134" s="1">
        <v>1</v>
      </c>
      <c r="C134" s="1">
        <f t="shared" si="2"/>
        <v>7.1701081632326749E-8</v>
      </c>
    </row>
    <row r="135" spans="1:3">
      <c r="A135" s="1">
        <v>134</v>
      </c>
      <c r="B135" s="1">
        <v>7</v>
      </c>
      <c r="C135" s="1">
        <f t="shared" si="2"/>
        <v>5.0190757142628728E-7</v>
      </c>
    </row>
    <row r="136" spans="1:3">
      <c r="A136" s="1">
        <v>135</v>
      </c>
      <c r="B136" s="1">
        <v>1</v>
      </c>
      <c r="C136" s="1">
        <f t="shared" si="2"/>
        <v>7.1701081632326749E-8</v>
      </c>
    </row>
    <row r="137" spans="1:3">
      <c r="A137" s="1">
        <v>136</v>
      </c>
      <c r="B137" s="1">
        <v>16</v>
      </c>
      <c r="C137" s="1">
        <f t="shared" si="2"/>
        <v>1.147217306117228E-6</v>
      </c>
    </row>
    <row r="138" spans="1:3">
      <c r="A138" s="1">
        <v>137</v>
      </c>
      <c r="B138" s="1">
        <v>3</v>
      </c>
      <c r="C138" s="1">
        <f t="shared" si="2"/>
        <v>2.1510324489698023E-7</v>
      </c>
    </row>
    <row r="139" spans="1:3">
      <c r="A139" s="1">
        <v>138</v>
      </c>
      <c r="B139" s="1">
        <v>1</v>
      </c>
      <c r="C139" s="1">
        <f t="shared" si="2"/>
        <v>7.1701081632326749E-8</v>
      </c>
    </row>
    <row r="140" spans="1:3">
      <c r="A140" s="1">
        <v>140</v>
      </c>
      <c r="B140" s="1">
        <v>1</v>
      </c>
      <c r="C140" s="1">
        <f t="shared" si="2"/>
        <v>7.1701081632326749E-8</v>
      </c>
    </row>
    <row r="141" spans="1:3">
      <c r="A141" s="1">
        <v>141</v>
      </c>
      <c r="B141" s="1">
        <v>3</v>
      </c>
      <c r="C141" s="1">
        <f t="shared" si="2"/>
        <v>2.1510324489698023E-7</v>
      </c>
    </row>
    <row r="142" spans="1:3">
      <c r="A142" s="1">
        <v>142</v>
      </c>
      <c r="B142" s="1">
        <v>5</v>
      </c>
      <c r="C142" s="1">
        <f t="shared" si="2"/>
        <v>3.5850540816163376E-7</v>
      </c>
    </row>
    <row r="143" spans="1:3">
      <c r="A143" s="1">
        <v>144</v>
      </c>
      <c r="B143" s="1">
        <v>7</v>
      </c>
      <c r="C143" s="1">
        <f t="shared" si="2"/>
        <v>5.0190757142628728E-7</v>
      </c>
    </row>
    <row r="144" spans="1:3">
      <c r="A144" s="1">
        <v>145</v>
      </c>
      <c r="B144" s="1">
        <v>5</v>
      </c>
      <c r="C144" s="1">
        <f t="shared" si="2"/>
        <v>3.5850540816163376E-7</v>
      </c>
    </row>
    <row r="145" spans="1:3">
      <c r="A145" s="1">
        <v>146</v>
      </c>
      <c r="B145" s="1">
        <v>3</v>
      </c>
      <c r="C145" s="1">
        <f t="shared" si="2"/>
        <v>2.1510324489698023E-7</v>
      </c>
    </row>
    <row r="146" spans="1:3">
      <c r="A146" s="1">
        <v>148</v>
      </c>
      <c r="B146" s="1">
        <v>3</v>
      </c>
      <c r="C146" s="1">
        <f t="shared" si="2"/>
        <v>2.1510324489698023E-7</v>
      </c>
    </row>
    <row r="147" spans="1:3">
      <c r="A147" s="1">
        <v>149</v>
      </c>
      <c r="B147" s="1">
        <v>4</v>
      </c>
      <c r="C147" s="1">
        <f t="shared" si="2"/>
        <v>2.8680432652930699E-7</v>
      </c>
    </row>
    <row r="148" spans="1:3">
      <c r="A148" s="1">
        <v>150</v>
      </c>
      <c r="B148" s="1">
        <v>2</v>
      </c>
      <c r="C148" s="1">
        <f t="shared" si="2"/>
        <v>1.434021632646535E-7</v>
      </c>
    </row>
    <row r="149" spans="1:3">
      <c r="A149" s="1">
        <v>151</v>
      </c>
      <c r="B149" s="1">
        <v>4</v>
      </c>
      <c r="C149" s="1">
        <f t="shared" si="2"/>
        <v>2.8680432652930699E-7</v>
      </c>
    </row>
    <row r="150" spans="1:3">
      <c r="A150" s="1">
        <v>153</v>
      </c>
      <c r="B150" s="1">
        <v>1</v>
      </c>
      <c r="C150" s="1">
        <f t="shared" si="2"/>
        <v>7.1701081632326749E-8</v>
      </c>
    </row>
    <row r="151" spans="1:3">
      <c r="A151" s="1">
        <v>155</v>
      </c>
      <c r="B151" s="1">
        <v>1</v>
      </c>
      <c r="C151" s="1">
        <f t="shared" si="2"/>
        <v>7.1701081632326749E-8</v>
      </c>
    </row>
    <row r="152" spans="1:3">
      <c r="A152" s="1">
        <v>156</v>
      </c>
      <c r="B152" s="1">
        <v>3</v>
      </c>
      <c r="C152" s="1">
        <f t="shared" si="2"/>
        <v>2.1510324489698023E-7</v>
      </c>
    </row>
    <row r="153" spans="1:3">
      <c r="A153" s="1">
        <v>157</v>
      </c>
      <c r="B153" s="1">
        <v>2</v>
      </c>
      <c r="C153" s="1">
        <f t="shared" si="2"/>
        <v>1.434021632646535E-7</v>
      </c>
    </row>
    <row r="154" spans="1:3">
      <c r="A154" s="1">
        <v>161</v>
      </c>
      <c r="B154" s="1">
        <v>2</v>
      </c>
      <c r="C154" s="1">
        <f t="shared" si="2"/>
        <v>1.434021632646535E-7</v>
      </c>
    </row>
    <row r="155" spans="1:3">
      <c r="A155" s="1">
        <v>162</v>
      </c>
      <c r="B155" s="1">
        <v>1</v>
      </c>
      <c r="C155" s="1">
        <f t="shared" si="2"/>
        <v>7.1701081632326749E-8</v>
      </c>
    </row>
    <row r="156" spans="1:3">
      <c r="A156" s="1">
        <v>163</v>
      </c>
      <c r="B156" s="1">
        <v>2</v>
      </c>
      <c r="C156" s="1">
        <f t="shared" si="2"/>
        <v>1.434021632646535E-7</v>
      </c>
    </row>
    <row r="157" spans="1:3">
      <c r="A157" s="1">
        <v>166</v>
      </c>
      <c r="B157" s="1">
        <v>1</v>
      </c>
      <c r="C157" s="1">
        <f t="shared" si="2"/>
        <v>7.1701081632326749E-8</v>
      </c>
    </row>
    <row r="158" spans="1:3">
      <c r="A158" s="1">
        <v>169</v>
      </c>
      <c r="B158" s="1">
        <v>2</v>
      </c>
      <c r="C158" s="1">
        <f t="shared" si="2"/>
        <v>1.434021632646535E-7</v>
      </c>
    </row>
    <row r="159" spans="1:3">
      <c r="A159" s="1">
        <v>172</v>
      </c>
      <c r="B159" s="1">
        <v>1</v>
      </c>
      <c r="C159" s="1">
        <f t="shared" si="2"/>
        <v>7.1701081632326749E-8</v>
      </c>
    </row>
    <row r="160" spans="1:3">
      <c r="A160" s="1">
        <v>173</v>
      </c>
      <c r="B160" s="1">
        <v>1</v>
      </c>
      <c r="C160" s="1">
        <f t="shared" si="2"/>
        <v>7.1701081632326749E-8</v>
      </c>
    </row>
    <row r="161" spans="1:3">
      <c r="A161" s="1">
        <v>176</v>
      </c>
      <c r="B161" s="1">
        <v>1</v>
      </c>
      <c r="C161" s="1">
        <f t="shared" si="2"/>
        <v>7.1701081632326749E-8</v>
      </c>
    </row>
    <row r="162" spans="1:3">
      <c r="A162" s="1">
        <v>179</v>
      </c>
      <c r="B162" s="1">
        <v>2</v>
      </c>
      <c r="C162" s="1">
        <f t="shared" si="2"/>
        <v>1.434021632646535E-7</v>
      </c>
    </row>
    <row r="163" spans="1:3">
      <c r="A163" s="1">
        <v>180</v>
      </c>
      <c r="B163" s="1">
        <v>1</v>
      </c>
      <c r="C163" s="1">
        <f t="shared" si="2"/>
        <v>7.1701081632326749E-8</v>
      </c>
    </row>
    <row r="164" spans="1:3">
      <c r="A164" s="1">
        <v>182</v>
      </c>
      <c r="B164" s="1">
        <v>1</v>
      </c>
      <c r="C164" s="1">
        <f t="shared" si="2"/>
        <v>7.1701081632326749E-8</v>
      </c>
    </row>
    <row r="165" spans="1:3">
      <c r="A165" s="1">
        <v>183</v>
      </c>
      <c r="B165" s="1">
        <v>1</v>
      </c>
      <c r="C165" s="1">
        <f t="shared" si="2"/>
        <v>7.1701081632326749E-8</v>
      </c>
    </row>
    <row r="166" spans="1:3">
      <c r="A166" s="1">
        <v>184</v>
      </c>
      <c r="B166" s="1">
        <v>1</v>
      </c>
      <c r="C166" s="1">
        <f t="shared" si="2"/>
        <v>7.1701081632326749E-8</v>
      </c>
    </row>
    <row r="167" spans="1:3">
      <c r="A167" s="1">
        <v>187</v>
      </c>
      <c r="B167" s="1">
        <v>1</v>
      </c>
      <c r="C167" s="1">
        <f t="shared" si="2"/>
        <v>7.1701081632326749E-8</v>
      </c>
    </row>
    <row r="168" spans="1:3">
      <c r="A168" s="1">
        <v>188</v>
      </c>
      <c r="B168" s="1">
        <v>3</v>
      </c>
      <c r="C168" s="1">
        <f t="shared" si="2"/>
        <v>2.1510324489698023E-7</v>
      </c>
    </row>
    <row r="169" spans="1:3">
      <c r="A169" s="1">
        <v>192</v>
      </c>
      <c r="B169" s="1">
        <v>1</v>
      </c>
      <c r="C169" s="1">
        <f t="shared" si="2"/>
        <v>7.1701081632326749E-8</v>
      </c>
    </row>
    <row r="170" spans="1:3">
      <c r="A170" s="1">
        <v>193</v>
      </c>
      <c r="B170" s="1">
        <v>1</v>
      </c>
      <c r="C170" s="1">
        <f t="shared" si="2"/>
        <v>7.1701081632326749E-8</v>
      </c>
    </row>
    <row r="171" spans="1:3">
      <c r="A171" s="1">
        <v>196</v>
      </c>
      <c r="B171" s="1">
        <v>1</v>
      </c>
      <c r="C171" s="1">
        <f t="shared" si="2"/>
        <v>7.1701081632326749E-8</v>
      </c>
    </row>
    <row r="172" spans="1:3">
      <c r="A172" s="1">
        <v>200</v>
      </c>
      <c r="B172" s="1">
        <v>1</v>
      </c>
      <c r="C172" s="1">
        <f t="shared" si="2"/>
        <v>7.1701081632326749E-8</v>
      </c>
    </row>
    <row r="173" spans="1:3">
      <c r="A173" s="1">
        <v>204</v>
      </c>
      <c r="B173" s="1">
        <v>1</v>
      </c>
      <c r="C173" s="1">
        <f t="shared" si="2"/>
        <v>7.1701081632326749E-8</v>
      </c>
    </row>
    <row r="174" spans="1:3">
      <c r="A174" s="1">
        <v>205</v>
      </c>
      <c r="B174" s="1">
        <v>5</v>
      </c>
      <c r="C174" s="1">
        <f t="shared" si="2"/>
        <v>3.5850540816163376E-7</v>
      </c>
    </row>
    <row r="175" spans="1:3">
      <c r="A175" s="1">
        <v>206</v>
      </c>
      <c r="B175" s="1">
        <v>1</v>
      </c>
      <c r="C175" s="1">
        <f t="shared" si="2"/>
        <v>7.1701081632326749E-8</v>
      </c>
    </row>
    <row r="176" spans="1:3">
      <c r="A176" s="1">
        <v>207</v>
      </c>
      <c r="B176" s="1">
        <v>3</v>
      </c>
      <c r="C176" s="1">
        <f t="shared" si="2"/>
        <v>2.1510324489698023E-7</v>
      </c>
    </row>
    <row r="177" spans="1:3">
      <c r="A177" s="1">
        <v>208</v>
      </c>
      <c r="B177" s="1">
        <v>1</v>
      </c>
      <c r="C177" s="1">
        <f t="shared" si="2"/>
        <v>7.1701081632326749E-8</v>
      </c>
    </row>
    <row r="178" spans="1:3">
      <c r="A178" s="1">
        <v>209</v>
      </c>
      <c r="B178" s="1">
        <v>1</v>
      </c>
      <c r="C178" s="1">
        <f t="shared" si="2"/>
        <v>7.1701081632326749E-8</v>
      </c>
    </row>
    <row r="179" spans="1:3">
      <c r="A179" s="1">
        <v>211</v>
      </c>
      <c r="B179" s="1">
        <v>4</v>
      </c>
      <c r="C179" s="1">
        <f t="shared" si="2"/>
        <v>2.8680432652930699E-7</v>
      </c>
    </row>
    <row r="180" spans="1:3">
      <c r="A180" s="1">
        <v>212</v>
      </c>
      <c r="B180" s="1">
        <v>1</v>
      </c>
      <c r="C180" s="1">
        <f t="shared" si="2"/>
        <v>7.1701081632326749E-8</v>
      </c>
    </row>
    <row r="181" spans="1:3">
      <c r="A181" s="1">
        <v>213</v>
      </c>
      <c r="B181" s="1">
        <v>4</v>
      </c>
      <c r="C181" s="1">
        <f t="shared" si="2"/>
        <v>2.8680432652930699E-7</v>
      </c>
    </row>
    <row r="182" spans="1:3">
      <c r="A182" s="1">
        <v>221</v>
      </c>
      <c r="B182" s="1">
        <v>1</v>
      </c>
      <c r="C182" s="1">
        <f t="shared" si="2"/>
        <v>7.1701081632326749E-8</v>
      </c>
    </row>
    <row r="183" spans="1:3">
      <c r="A183" s="1">
        <v>222</v>
      </c>
      <c r="B183" s="1">
        <v>1</v>
      </c>
      <c r="C183" s="1">
        <f t="shared" si="2"/>
        <v>7.1701081632326749E-8</v>
      </c>
    </row>
    <row r="184" spans="1:3">
      <c r="A184" s="1">
        <v>223</v>
      </c>
      <c r="B184" s="1">
        <v>1</v>
      </c>
      <c r="C184" s="1">
        <f t="shared" si="2"/>
        <v>7.1701081632326749E-8</v>
      </c>
    </row>
    <row r="185" spans="1:3">
      <c r="A185" s="1">
        <v>224</v>
      </c>
      <c r="B185" s="1">
        <v>3</v>
      </c>
      <c r="C185" s="1">
        <f t="shared" si="2"/>
        <v>2.1510324489698023E-7</v>
      </c>
    </row>
    <row r="186" spans="1:3">
      <c r="A186" s="1">
        <v>229</v>
      </c>
      <c r="B186" s="1">
        <v>1</v>
      </c>
      <c r="C186" s="1">
        <f t="shared" si="2"/>
        <v>7.1701081632326749E-8</v>
      </c>
    </row>
    <row r="187" spans="1:3">
      <c r="A187" s="1">
        <v>230</v>
      </c>
      <c r="B187" s="1">
        <v>2</v>
      </c>
      <c r="C187" s="1">
        <f t="shared" si="2"/>
        <v>1.434021632646535E-7</v>
      </c>
    </row>
    <row r="188" spans="1:3">
      <c r="A188" s="1">
        <v>231</v>
      </c>
      <c r="B188" s="1">
        <v>1</v>
      </c>
      <c r="C188" s="1">
        <f t="shared" si="2"/>
        <v>7.1701081632326749E-8</v>
      </c>
    </row>
    <row r="189" spans="1:3">
      <c r="A189" s="1">
        <v>232</v>
      </c>
      <c r="B189" s="1">
        <v>4</v>
      </c>
      <c r="C189" s="1">
        <f t="shared" si="2"/>
        <v>2.8680432652930699E-7</v>
      </c>
    </row>
    <row r="190" spans="1:3">
      <c r="A190" s="1">
        <v>234</v>
      </c>
      <c r="B190" s="1">
        <v>1</v>
      </c>
      <c r="C190" s="1">
        <f t="shared" si="2"/>
        <v>7.1701081632326749E-8</v>
      </c>
    </row>
    <row r="191" spans="1:3">
      <c r="A191" s="1">
        <v>235</v>
      </c>
      <c r="B191" s="1">
        <v>2</v>
      </c>
      <c r="C191" s="1">
        <f t="shared" si="2"/>
        <v>1.434021632646535E-7</v>
      </c>
    </row>
    <row r="192" spans="1:3">
      <c r="A192" s="1">
        <v>236</v>
      </c>
      <c r="B192" s="1">
        <v>3</v>
      </c>
      <c r="C192" s="1">
        <f t="shared" si="2"/>
        <v>2.1510324489698023E-7</v>
      </c>
    </row>
    <row r="193" spans="1:3">
      <c r="A193" s="1">
        <v>237</v>
      </c>
      <c r="B193" s="1">
        <v>5</v>
      </c>
      <c r="C193" s="1">
        <f t="shared" si="2"/>
        <v>3.5850540816163376E-7</v>
      </c>
    </row>
    <row r="194" spans="1:3">
      <c r="A194" s="1">
        <v>238</v>
      </c>
      <c r="B194" s="1">
        <v>1</v>
      </c>
      <c r="C194" s="1">
        <f t="shared" ref="C194:C234" si="3">B194/SUM(B$2:B$234)</f>
        <v>7.1701081632326749E-8</v>
      </c>
    </row>
    <row r="195" spans="1:3">
      <c r="A195" s="1">
        <v>239</v>
      </c>
      <c r="B195" s="1">
        <v>2</v>
      </c>
      <c r="C195" s="1">
        <f t="shared" si="3"/>
        <v>1.434021632646535E-7</v>
      </c>
    </row>
    <row r="196" spans="1:3">
      <c r="A196" s="1">
        <v>240</v>
      </c>
      <c r="B196" s="1">
        <v>2</v>
      </c>
      <c r="C196" s="1">
        <f t="shared" si="3"/>
        <v>1.434021632646535E-7</v>
      </c>
    </row>
    <row r="197" spans="1:3">
      <c r="A197" s="1">
        <v>241</v>
      </c>
      <c r="B197" s="1">
        <v>3</v>
      </c>
      <c r="C197" s="1">
        <f t="shared" si="3"/>
        <v>2.1510324489698023E-7</v>
      </c>
    </row>
    <row r="198" spans="1:3">
      <c r="A198" s="1">
        <v>242</v>
      </c>
      <c r="B198" s="1">
        <v>1</v>
      </c>
      <c r="C198" s="1">
        <f t="shared" si="3"/>
        <v>7.1701081632326749E-8</v>
      </c>
    </row>
    <row r="199" spans="1:3">
      <c r="A199" s="1">
        <v>243</v>
      </c>
      <c r="B199" s="1">
        <v>4</v>
      </c>
      <c r="C199" s="1">
        <f t="shared" si="3"/>
        <v>2.8680432652930699E-7</v>
      </c>
    </row>
    <row r="200" spans="1:3">
      <c r="A200" s="1">
        <v>244</v>
      </c>
      <c r="B200" s="1">
        <v>2</v>
      </c>
      <c r="C200" s="1">
        <f t="shared" si="3"/>
        <v>1.434021632646535E-7</v>
      </c>
    </row>
    <row r="201" spans="1:3">
      <c r="A201" s="1">
        <v>245</v>
      </c>
      <c r="B201" s="1">
        <v>2</v>
      </c>
      <c r="C201" s="1">
        <f t="shared" si="3"/>
        <v>1.434021632646535E-7</v>
      </c>
    </row>
    <row r="202" spans="1:3">
      <c r="A202" s="1">
        <v>253</v>
      </c>
      <c r="B202" s="1">
        <v>2</v>
      </c>
      <c r="C202" s="1">
        <f t="shared" si="3"/>
        <v>1.434021632646535E-7</v>
      </c>
    </row>
    <row r="203" spans="1:3">
      <c r="A203" s="1">
        <v>254</v>
      </c>
      <c r="B203" s="1">
        <v>1</v>
      </c>
      <c r="C203" s="1">
        <f t="shared" si="3"/>
        <v>7.1701081632326749E-8</v>
      </c>
    </row>
    <row r="204" spans="1:3">
      <c r="A204" s="1">
        <v>257</v>
      </c>
      <c r="B204" s="1">
        <v>1</v>
      </c>
      <c r="C204" s="1">
        <f t="shared" si="3"/>
        <v>7.1701081632326749E-8</v>
      </c>
    </row>
    <row r="205" spans="1:3">
      <c r="A205" s="1">
        <v>261</v>
      </c>
      <c r="B205" s="1">
        <v>1</v>
      </c>
      <c r="C205" s="1">
        <f t="shared" si="3"/>
        <v>7.1701081632326749E-8</v>
      </c>
    </row>
    <row r="206" spans="1:3">
      <c r="A206" s="1">
        <v>262</v>
      </c>
      <c r="B206" s="1">
        <v>1</v>
      </c>
      <c r="C206" s="1">
        <f t="shared" si="3"/>
        <v>7.1701081632326749E-8</v>
      </c>
    </row>
    <row r="207" spans="1:3">
      <c r="A207" s="1">
        <v>263</v>
      </c>
      <c r="B207" s="1">
        <v>1</v>
      </c>
      <c r="C207" s="1">
        <f t="shared" si="3"/>
        <v>7.1701081632326749E-8</v>
      </c>
    </row>
    <row r="208" spans="1:3">
      <c r="A208" s="1">
        <v>266</v>
      </c>
      <c r="B208" s="1">
        <v>1</v>
      </c>
      <c r="C208" s="1">
        <f t="shared" si="3"/>
        <v>7.1701081632326749E-8</v>
      </c>
    </row>
    <row r="209" spans="1:3">
      <c r="A209" s="1">
        <v>268</v>
      </c>
      <c r="B209" s="1">
        <v>2</v>
      </c>
      <c r="C209" s="1">
        <f t="shared" si="3"/>
        <v>1.434021632646535E-7</v>
      </c>
    </row>
    <row r="210" spans="1:3">
      <c r="A210" s="1">
        <v>270</v>
      </c>
      <c r="B210" s="1">
        <v>3</v>
      </c>
      <c r="C210" s="1">
        <f t="shared" si="3"/>
        <v>2.1510324489698023E-7</v>
      </c>
    </row>
    <row r="211" spans="1:3">
      <c r="A211" s="1">
        <v>272</v>
      </c>
      <c r="B211" s="1">
        <v>1</v>
      </c>
      <c r="C211" s="1">
        <f t="shared" si="3"/>
        <v>7.1701081632326749E-8</v>
      </c>
    </row>
    <row r="212" spans="1:3">
      <c r="A212" s="1">
        <v>274</v>
      </c>
      <c r="B212" s="1">
        <v>1</v>
      </c>
      <c r="C212" s="1">
        <f t="shared" si="3"/>
        <v>7.1701081632326749E-8</v>
      </c>
    </row>
    <row r="213" spans="1:3">
      <c r="A213" s="1">
        <v>277</v>
      </c>
      <c r="B213" s="1">
        <v>2</v>
      </c>
      <c r="C213" s="1">
        <f t="shared" si="3"/>
        <v>1.434021632646535E-7</v>
      </c>
    </row>
    <row r="214" spans="1:3">
      <c r="A214" s="1">
        <v>278</v>
      </c>
      <c r="B214" s="1">
        <v>2</v>
      </c>
      <c r="C214" s="1">
        <f t="shared" si="3"/>
        <v>1.434021632646535E-7</v>
      </c>
    </row>
    <row r="215" spans="1:3">
      <c r="A215" s="1">
        <v>282</v>
      </c>
      <c r="B215" s="1">
        <v>1</v>
      </c>
      <c r="C215" s="1">
        <f t="shared" si="3"/>
        <v>7.1701081632326749E-8</v>
      </c>
    </row>
    <row r="216" spans="1:3">
      <c r="A216" s="1">
        <v>295</v>
      </c>
      <c r="B216" s="1">
        <v>1</v>
      </c>
      <c r="C216" s="1">
        <f t="shared" si="3"/>
        <v>7.1701081632326749E-8</v>
      </c>
    </row>
    <row r="217" spans="1:3">
      <c r="A217" s="1">
        <v>301</v>
      </c>
      <c r="B217" s="1">
        <v>1</v>
      </c>
      <c r="C217" s="1">
        <f t="shared" si="3"/>
        <v>7.1701081632326749E-8</v>
      </c>
    </row>
    <row r="218" spans="1:3">
      <c r="A218" s="1">
        <v>308</v>
      </c>
      <c r="B218" s="1">
        <v>1</v>
      </c>
      <c r="C218" s="1">
        <f t="shared" si="3"/>
        <v>7.1701081632326749E-8</v>
      </c>
    </row>
    <row r="219" spans="1:3">
      <c r="A219" s="1">
        <v>321</v>
      </c>
      <c r="B219" s="1">
        <v>1</v>
      </c>
      <c r="C219" s="1">
        <f t="shared" si="3"/>
        <v>7.1701081632326749E-8</v>
      </c>
    </row>
    <row r="220" spans="1:3">
      <c r="A220" s="1">
        <v>326</v>
      </c>
      <c r="B220" s="1">
        <v>1</v>
      </c>
      <c r="C220" s="1">
        <f t="shared" si="3"/>
        <v>7.1701081632326749E-8</v>
      </c>
    </row>
    <row r="221" spans="1:3">
      <c r="A221" s="1">
        <v>327</v>
      </c>
      <c r="B221" s="1">
        <v>1</v>
      </c>
      <c r="C221" s="1">
        <f t="shared" si="3"/>
        <v>7.1701081632326749E-8</v>
      </c>
    </row>
    <row r="222" spans="1:3">
      <c r="A222" s="1">
        <v>329</v>
      </c>
      <c r="B222" s="1">
        <v>1</v>
      </c>
      <c r="C222" s="1">
        <f t="shared" si="3"/>
        <v>7.1701081632326749E-8</v>
      </c>
    </row>
    <row r="223" spans="1:3">
      <c r="A223" s="1">
        <v>331</v>
      </c>
      <c r="B223" s="1">
        <v>1</v>
      </c>
      <c r="C223" s="1">
        <f t="shared" si="3"/>
        <v>7.1701081632326749E-8</v>
      </c>
    </row>
    <row r="224" spans="1:3">
      <c r="A224" s="1">
        <v>333</v>
      </c>
      <c r="B224" s="1">
        <v>1</v>
      </c>
      <c r="C224" s="1">
        <f t="shared" si="3"/>
        <v>7.1701081632326749E-8</v>
      </c>
    </row>
    <row r="225" spans="1:3">
      <c r="A225" s="1">
        <v>337</v>
      </c>
      <c r="B225" s="1">
        <v>1</v>
      </c>
      <c r="C225" s="1">
        <f t="shared" si="3"/>
        <v>7.1701081632326749E-8</v>
      </c>
    </row>
    <row r="226" spans="1:3">
      <c r="A226" s="1">
        <v>356</v>
      </c>
      <c r="B226" s="1">
        <v>1</v>
      </c>
      <c r="C226" s="1">
        <f t="shared" si="3"/>
        <v>7.1701081632326749E-8</v>
      </c>
    </row>
    <row r="227" spans="1:3">
      <c r="A227" s="1">
        <v>366</v>
      </c>
      <c r="B227" s="1">
        <v>1</v>
      </c>
      <c r="C227" s="1">
        <f t="shared" si="3"/>
        <v>7.1701081632326749E-8</v>
      </c>
    </row>
    <row r="228" spans="1:3">
      <c r="A228" s="1">
        <v>376</v>
      </c>
      <c r="B228" s="1">
        <v>1</v>
      </c>
      <c r="C228" s="1">
        <f t="shared" si="3"/>
        <v>7.1701081632326749E-8</v>
      </c>
    </row>
    <row r="229" spans="1:3">
      <c r="A229" s="1">
        <v>399</v>
      </c>
      <c r="B229" s="1">
        <v>1</v>
      </c>
      <c r="C229" s="1">
        <f t="shared" si="3"/>
        <v>7.1701081632326749E-8</v>
      </c>
    </row>
    <row r="230" spans="1:3">
      <c r="A230" s="1">
        <v>415</v>
      </c>
      <c r="B230" s="1">
        <v>1</v>
      </c>
      <c r="C230" s="1">
        <f t="shared" si="3"/>
        <v>7.1701081632326749E-8</v>
      </c>
    </row>
    <row r="231" spans="1:3">
      <c r="A231" s="1">
        <v>525</v>
      </c>
      <c r="B231" s="1">
        <v>1</v>
      </c>
      <c r="C231" s="1">
        <f t="shared" si="3"/>
        <v>7.1701081632326749E-8</v>
      </c>
    </row>
    <row r="232" spans="1:3">
      <c r="A232" s="1">
        <v>687</v>
      </c>
      <c r="B232" s="1">
        <v>1</v>
      </c>
      <c r="C232" s="1">
        <f t="shared" si="3"/>
        <v>7.1701081632326749E-8</v>
      </c>
    </row>
    <row r="233" spans="1:3">
      <c r="A233" s="1">
        <v>699</v>
      </c>
      <c r="B233" s="1">
        <v>1</v>
      </c>
      <c r="C233" s="1">
        <f t="shared" si="3"/>
        <v>7.1701081632326749E-8</v>
      </c>
    </row>
    <row r="234" spans="1:3">
      <c r="A234" s="1">
        <v>1228</v>
      </c>
      <c r="B234" s="1">
        <v>1</v>
      </c>
      <c r="C234" s="1">
        <f t="shared" si="3"/>
        <v>7.1701081632326749E-8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2"/>
  <sheetViews>
    <sheetView workbookViewId="0">
      <selection activeCell="C5" sqref="C5:N5"/>
    </sheetView>
  </sheetViews>
  <sheetFormatPr defaultRowHeight="14.4"/>
  <cols>
    <col min="1" max="1" width="13.5546875" customWidth="1"/>
  </cols>
  <sheetData>
    <row r="1" spans="1:14">
      <c r="A1" s="1" t="s">
        <v>11</v>
      </c>
      <c r="B1">
        <v>32</v>
      </c>
    </row>
    <row r="2" spans="1:14">
      <c r="A2" s="1" t="s">
        <v>12</v>
      </c>
      <c r="B2">
        <v>15000000</v>
      </c>
    </row>
    <row r="3" spans="1:14">
      <c r="A3" s="1" t="s">
        <v>13</v>
      </c>
      <c r="B3">
        <v>3.0000000000000001E-3</v>
      </c>
    </row>
    <row r="5" spans="1:14">
      <c r="C5" s="13" t="s">
        <v>56</v>
      </c>
      <c r="D5" s="13" t="s">
        <v>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32</v>
      </c>
      <c r="J5" s="13" t="s">
        <v>33</v>
      </c>
      <c r="K5" s="13" t="s">
        <v>34</v>
      </c>
      <c r="L5" s="13" t="s">
        <v>35</v>
      </c>
      <c r="M5" s="13" t="s">
        <v>36</v>
      </c>
      <c r="N5" s="13" t="s">
        <v>37</v>
      </c>
    </row>
    <row r="6" spans="1:14">
      <c r="C6" t="s">
        <v>11</v>
      </c>
      <c r="D6">
        <v>31.686772178163899</v>
      </c>
      <c r="E6">
        <v>32.1791346768373</v>
      </c>
      <c r="F6">
        <v>31.941227430315401</v>
      </c>
      <c r="G6">
        <v>31.5132374067922</v>
      </c>
      <c r="H6">
        <v>31.953816071892099</v>
      </c>
      <c r="I6">
        <v>31.1036085280831</v>
      </c>
      <c r="J6">
        <v>31.983094667565702</v>
      </c>
      <c r="K6">
        <v>31.9206396817467</v>
      </c>
      <c r="L6">
        <v>31.946002058058198</v>
      </c>
      <c r="M6">
        <v>31.9670576297049</v>
      </c>
      <c r="N6">
        <v>31.942662777117299</v>
      </c>
    </row>
    <row r="7" spans="1:14">
      <c r="C7" t="s">
        <v>14</v>
      </c>
      <c r="D7">
        <v>3.0010714015217101E-3</v>
      </c>
      <c r="E7">
        <v>2.9908897547419699E-3</v>
      </c>
      <c r="F7">
        <v>2.9869825353942298E-3</v>
      </c>
      <c r="G7">
        <v>2.8470682916858199E-3</v>
      </c>
      <c r="H7">
        <v>2.9984441607451302E-3</v>
      </c>
      <c r="I7">
        <v>2.4754956116419102E-3</v>
      </c>
      <c r="J7">
        <v>3.0166697337836602E-3</v>
      </c>
      <c r="K7">
        <v>2.9484980645924602E-3</v>
      </c>
      <c r="L7">
        <v>2.9883525626780501E-3</v>
      </c>
      <c r="M7">
        <v>3.0171625864622601E-3</v>
      </c>
      <c r="N7">
        <v>2.9833983086353698E-3</v>
      </c>
    </row>
    <row r="8" spans="1:14">
      <c r="C8" t="s">
        <v>15</v>
      </c>
      <c r="D8">
        <v>15063806</v>
      </c>
      <c r="E8">
        <v>14833319</v>
      </c>
      <c r="F8">
        <v>14943802</v>
      </c>
      <c r="G8">
        <v>15146758</v>
      </c>
      <c r="H8">
        <v>14937915</v>
      </c>
      <c r="I8">
        <v>15346238</v>
      </c>
      <c r="J8">
        <v>14924240</v>
      </c>
      <c r="K8">
        <v>14953440</v>
      </c>
      <c r="L8">
        <v>14941568</v>
      </c>
      <c r="M8">
        <v>14931727</v>
      </c>
      <c r="N8">
        <v>14943130</v>
      </c>
    </row>
    <row r="9" spans="1:14">
      <c r="C9" t="s">
        <v>17</v>
      </c>
      <c r="E9">
        <v>0.95266046163156404</v>
      </c>
      <c r="F9">
        <v>0.94053550377537198</v>
      </c>
      <c r="G9">
        <v>0.94574508615794695</v>
      </c>
      <c r="H9">
        <v>0.94338966704554605</v>
      </c>
      <c r="I9">
        <v>0.96447782148523198</v>
      </c>
      <c r="J9">
        <v>0.946825663571779</v>
      </c>
      <c r="K9">
        <v>0.93576765136810103</v>
      </c>
      <c r="L9">
        <v>0.94107691813438998</v>
      </c>
      <c r="M9">
        <v>0.94033465565996099</v>
      </c>
      <c r="N9">
        <v>0.41286526325564799</v>
      </c>
    </row>
    <row r="10" spans="1:14">
      <c r="C10" t="s">
        <v>18</v>
      </c>
      <c r="F10">
        <v>0.52782969217754805</v>
      </c>
      <c r="G10">
        <v>0.56429030362802102</v>
      </c>
      <c r="H10">
        <v>0.44723837896375401</v>
      </c>
      <c r="I10">
        <v>0.61366421523206405</v>
      </c>
      <c r="J10">
        <v>0.49964494818280702</v>
      </c>
      <c r="K10">
        <v>0.52026711613201004</v>
      </c>
      <c r="L10">
        <v>0.52032776128323799</v>
      </c>
      <c r="M10">
        <v>0.54037242943479302</v>
      </c>
      <c r="N10">
        <v>0.42651396804934</v>
      </c>
    </row>
    <row r="11" spans="1:14">
      <c r="C11" t="s">
        <v>19</v>
      </c>
      <c r="G11">
        <v>0.39555716961825399</v>
      </c>
      <c r="H11">
        <v>0.239153203217775</v>
      </c>
      <c r="I11">
        <v>0.44209888236559503</v>
      </c>
      <c r="J11">
        <v>0.33280534466842998</v>
      </c>
      <c r="K11">
        <v>0.21623733100008399</v>
      </c>
      <c r="L11">
        <v>0.19944879889067399</v>
      </c>
      <c r="M11">
        <v>0.243745085649402</v>
      </c>
      <c r="N11">
        <v>0.24495356636292101</v>
      </c>
    </row>
    <row r="12" spans="1:14">
      <c r="C12" t="s">
        <v>20</v>
      </c>
      <c r="H12">
        <v>0.27816815136508499</v>
      </c>
      <c r="I12">
        <v>0.44280249450331599</v>
      </c>
      <c r="J12">
        <v>0.34232884824410398</v>
      </c>
      <c r="K12">
        <v>0.14740319104843699</v>
      </c>
      <c r="L12">
        <v>0.15856072388850301</v>
      </c>
      <c r="M12">
        <v>0.14987852884788599</v>
      </c>
      <c r="N12">
        <v>0.26209174564022503</v>
      </c>
    </row>
    <row r="13" spans="1:14">
      <c r="C13" t="s">
        <v>21</v>
      </c>
      <c r="I13">
        <v>0.44606874988679601</v>
      </c>
      <c r="J13">
        <v>0.364881416121487</v>
      </c>
      <c r="K13">
        <v>0.16336551597913099</v>
      </c>
      <c r="L13">
        <v>0.15619351253085501</v>
      </c>
      <c r="M13">
        <v>0.14885610857673201</v>
      </c>
      <c r="N13">
        <v>0.29849285110476897</v>
      </c>
    </row>
    <row r="14" spans="1:14">
      <c r="C14" t="s">
        <v>22</v>
      </c>
      <c r="J14">
        <v>0.38374083259785202</v>
      </c>
      <c r="K14">
        <v>0.21175684653820101</v>
      </c>
      <c r="L14">
        <v>0.184450085642171</v>
      </c>
      <c r="M14">
        <v>0.18655719172885701</v>
      </c>
      <c r="N14">
        <v>0.330818403132418</v>
      </c>
    </row>
    <row r="15" spans="1:14">
      <c r="C15" t="s">
        <v>23</v>
      </c>
      <c r="K15">
        <v>0.27323845474091601</v>
      </c>
      <c r="L15">
        <v>0.227233454307123</v>
      </c>
      <c r="M15">
        <v>0.228323896599885</v>
      </c>
      <c r="N15">
        <v>0.35563777288194798</v>
      </c>
    </row>
    <row r="16" spans="1:14">
      <c r="C16" t="s">
        <v>24</v>
      </c>
      <c r="L16">
        <v>0.27981445448113201</v>
      </c>
      <c r="M16">
        <v>0.26766958718414402</v>
      </c>
      <c r="N16">
        <v>0.37589392835795499</v>
      </c>
    </row>
    <row r="17" spans="1:16">
      <c r="C17" t="s">
        <v>25</v>
      </c>
      <c r="M17">
        <v>0.30514258477807299</v>
      </c>
      <c r="N17">
        <v>0.39433004848120601</v>
      </c>
    </row>
    <row r="18" spans="1:16">
      <c r="C18" t="s">
        <v>26</v>
      </c>
      <c r="N18">
        <v>0.41286526325564799</v>
      </c>
    </row>
    <row r="19" spans="1:16">
      <c r="C19" t="s">
        <v>16</v>
      </c>
      <c r="D19">
        <v>0.89535395282778996</v>
      </c>
      <c r="E19">
        <v>0.25683266701163998</v>
      </c>
      <c r="F19">
        <v>0.16662094866632901</v>
      </c>
      <c r="G19">
        <v>0.170472925997909</v>
      </c>
      <c r="H19">
        <v>0.123551717537979</v>
      </c>
      <c r="I19">
        <v>0.431677463400644</v>
      </c>
      <c r="J19">
        <v>0.10997515677004301</v>
      </c>
      <c r="K19">
        <v>0.12129712925931101</v>
      </c>
      <c r="L19">
        <v>0.14074850556093399</v>
      </c>
      <c r="M19">
        <v>0.118147623098265</v>
      </c>
      <c r="N19">
        <v>0.120234663986477</v>
      </c>
    </row>
    <row r="21" spans="1:16">
      <c r="A21" s="12" t="s">
        <v>54</v>
      </c>
      <c r="B21" s="12" t="s">
        <v>38</v>
      </c>
      <c r="C21" s="12" t="s">
        <v>55</v>
      </c>
      <c r="D21" s="12" t="s">
        <v>27</v>
      </c>
      <c r="E21" s="12" t="s">
        <v>28</v>
      </c>
      <c r="F21" s="12" t="s">
        <v>29</v>
      </c>
      <c r="G21" s="12" t="s">
        <v>30</v>
      </c>
      <c r="H21" s="12" t="s">
        <v>31</v>
      </c>
      <c r="I21" s="12" t="s">
        <v>32</v>
      </c>
      <c r="J21" s="12" t="s">
        <v>33</v>
      </c>
      <c r="K21" s="12" t="s">
        <v>34</v>
      </c>
      <c r="L21" s="12" t="s">
        <v>35</v>
      </c>
      <c r="M21" s="12" t="s">
        <v>36</v>
      </c>
      <c r="N21" s="12" t="s">
        <v>37</v>
      </c>
      <c r="O21" s="6"/>
    </row>
    <row r="22" spans="1:16">
      <c r="A22" s="1">
        <v>1</v>
      </c>
      <c r="B22" s="1">
        <v>12696082</v>
      </c>
      <c r="C22" s="1">
        <f>B22/SUM(B$22:B$632)</f>
        <v>0.9664105243679495</v>
      </c>
      <c r="D22">
        <f t="shared" ref="D22:D85" si="0">D$19*(1-D$19)^(A22-1)</f>
        <v>0.89535395282778996</v>
      </c>
      <c r="E22">
        <f t="shared" ref="E22:N22" si="1">E9</f>
        <v>0.95266046163156404</v>
      </c>
      <c r="F22">
        <f t="shared" si="1"/>
        <v>0.94053550377537198</v>
      </c>
      <c r="G22">
        <f t="shared" si="1"/>
        <v>0.94574508615794695</v>
      </c>
      <c r="H22">
        <f t="shared" si="1"/>
        <v>0.94338966704554605</v>
      </c>
      <c r="I22">
        <f t="shared" si="1"/>
        <v>0.96447782148523198</v>
      </c>
      <c r="J22">
        <f t="shared" si="1"/>
        <v>0.946825663571779</v>
      </c>
      <c r="K22">
        <f t="shared" si="1"/>
        <v>0.93576765136810103</v>
      </c>
      <c r="L22">
        <f t="shared" si="1"/>
        <v>0.94107691813438998</v>
      </c>
      <c r="M22">
        <f t="shared" si="1"/>
        <v>0.94033465565996099</v>
      </c>
      <c r="N22">
        <f t="shared" si="1"/>
        <v>0.41286526325564799</v>
      </c>
      <c r="P22" s="4"/>
    </row>
    <row r="23" spans="1:16">
      <c r="A23" s="1">
        <v>2</v>
      </c>
      <c r="B23" s="1">
        <v>283260</v>
      </c>
      <c r="C23" s="1">
        <f t="shared" ref="C23:C86" si="2">B23/SUM(B$22:B$632)</f>
        <v>2.1561411239504075E-2</v>
      </c>
      <c r="D23">
        <f t="shared" si="0"/>
        <v>9.3695251983441641E-2</v>
      </c>
      <c r="E23">
        <f t="shared" ref="E23:E86" si="3">(1-E$9)*E$19*(1-E$19)^(A23-2)</f>
        <v>1.2158339894265268E-2</v>
      </c>
      <c r="F23">
        <f t="shared" ref="F23:N23" si="4">(1-F9)*F10</f>
        <v>3.1387126737738372E-2</v>
      </c>
      <c r="G23">
        <f t="shared" si="4"/>
        <v>3.0615521805244239E-2</v>
      </c>
      <c r="H23">
        <f t="shared" si="4"/>
        <v>2.5318313543148365E-2</v>
      </c>
      <c r="I23">
        <f t="shared" si="4"/>
        <v>2.1798689801598405E-2</v>
      </c>
      <c r="J23">
        <f t="shared" si="4"/>
        <v>2.6568288569333631E-2</v>
      </c>
      <c r="K23">
        <f t="shared" si="4"/>
        <v>3.3417978785103941E-2</v>
      </c>
      <c r="L23">
        <f t="shared" si="4"/>
        <v>3.0659315275041819E-2</v>
      </c>
      <c r="M23">
        <f t="shared" si="4"/>
        <v>3.2241507074090354E-2</v>
      </c>
      <c r="N23">
        <f t="shared" si="4"/>
        <v>0.2504211663484382</v>
      </c>
      <c r="P23" s="4"/>
    </row>
    <row r="24" spans="1:16">
      <c r="A24" s="1">
        <v>3</v>
      </c>
      <c r="B24" s="1">
        <v>54655</v>
      </c>
      <c r="C24" s="1">
        <f t="shared" si="2"/>
        <v>4.1602730046427141E-3</v>
      </c>
      <c r="D24">
        <f t="shared" si="0"/>
        <v>9.8048377588713393E-3</v>
      </c>
      <c r="E24">
        <f t="shared" si="3"/>
        <v>9.035681032787098E-3</v>
      </c>
      <c r="F24">
        <f t="shared" ref="F24:F87" si="5">(1-F$9) * (1-F$10) * F$19 * (1 - F$19)^(A24-3)</f>
        <v>4.6782779399605918E-3</v>
      </c>
      <c r="G24">
        <f t="shared" ref="G24:N24" si="6">(1-G9)*(1 - G10)*G11</f>
        <v>9.3507310055763876E-3</v>
      </c>
      <c r="H24">
        <f t="shared" si="6"/>
        <v>7.4835866773665244E-3</v>
      </c>
      <c r="I24">
        <f t="shared" si="6"/>
        <v>6.0671390222491461E-3</v>
      </c>
      <c r="J24">
        <f t="shared" si="6"/>
        <v>8.8546349279417548E-3</v>
      </c>
      <c r="K24">
        <f t="shared" si="6"/>
        <v>6.6632170921204258E-3</v>
      </c>
      <c r="L24">
        <f t="shared" si="6"/>
        <v>5.6371742986151873E-3</v>
      </c>
      <c r="M24">
        <f t="shared" si="6"/>
        <v>6.6844255632239162E-3</v>
      </c>
      <c r="N24">
        <f t="shared" si="6"/>
        <v>8.2479189911271553E-2</v>
      </c>
      <c r="P24" s="4"/>
    </row>
    <row r="25" spans="1:16">
      <c r="A25" s="1">
        <v>4</v>
      </c>
      <c r="B25" s="1">
        <v>28839</v>
      </c>
      <c r="C25" s="1">
        <f t="shared" si="2"/>
        <v>2.1951900682625784E-3</v>
      </c>
      <c r="D25">
        <f t="shared" si="0"/>
        <v>1.0260375146307163E-3</v>
      </c>
      <c r="E25">
        <f t="shared" si="3"/>
        <v>6.7150229748698994E-3</v>
      </c>
      <c r="F25">
        <f t="shared" si="5"/>
        <v>3.8987788314795986E-3</v>
      </c>
      <c r="G25">
        <f t="shared" ref="G25:G88" si="7">(1-G$9) * (1-G$10) * (1-G$11) * G$19 * (1-G$19)^(A25 - 4)</f>
        <v>2.4358298545864919E-3</v>
      </c>
      <c r="H25">
        <f t="shared" ref="H25:N25" si="8">(1-H9)*(1 - H10)*(1 - H11)*H12</f>
        <v>6.6227477204998048E-3</v>
      </c>
      <c r="I25">
        <f t="shared" si="8"/>
        <v>3.3902507419292772E-3</v>
      </c>
      <c r="J25">
        <f t="shared" si="8"/>
        <v>6.076820743356106E-3</v>
      </c>
      <c r="K25">
        <f t="shared" si="8"/>
        <v>3.5599569835372867E-3</v>
      </c>
      <c r="L25">
        <f t="shared" si="8"/>
        <v>3.5876888529420919E-3</v>
      </c>
      <c r="M25">
        <f t="shared" si="8"/>
        <v>3.1083925151750135E-3</v>
      </c>
      <c r="N25">
        <f t="shared" si="8"/>
        <v>6.6632732582981052E-2</v>
      </c>
      <c r="P25" s="4"/>
    </row>
    <row r="26" spans="1:16">
      <c r="A26" s="1">
        <v>5</v>
      </c>
      <c r="B26" s="1">
        <v>17125</v>
      </c>
      <c r="C26" s="1">
        <f t="shared" si="2"/>
        <v>1.3035344470680903E-3</v>
      </c>
      <c r="D26">
        <f t="shared" si="0"/>
        <v>1.073707701565031E-4</v>
      </c>
      <c r="E26">
        <f t="shared" si="3"/>
        <v>4.9903857151896262E-3</v>
      </c>
      <c r="F26">
        <f t="shared" si="5"/>
        <v>3.2491606039382662E-3</v>
      </c>
      <c r="G26">
        <f t="shared" si="7"/>
        <v>2.0205868120420716E-3</v>
      </c>
      <c r="H26">
        <f t="shared" ref="H26:H89" si="9">(1-H$9) * (1-H$10) * (1-H$11) * (1-H$12)* H$19 * (1-H$19)^(A26 - 5)</f>
        <v>2.1233209004771257E-3</v>
      </c>
      <c r="I26">
        <f t="shared" ref="I26:N26" si="10">(1-I9)*(1 - I10)*(1 - I11)*(1 - I12)*I13</f>
        <v>1.9029734250698763E-3</v>
      </c>
      <c r="J26">
        <f t="shared" si="10"/>
        <v>4.2598417300485081E-3</v>
      </c>
      <c r="K26">
        <f t="shared" si="10"/>
        <v>3.3638913217791488E-3</v>
      </c>
      <c r="L26">
        <f t="shared" si="10"/>
        <v>2.9737532028748909E-3</v>
      </c>
      <c r="M26">
        <f t="shared" si="10"/>
        <v>2.6244849065003464E-3</v>
      </c>
      <c r="N26">
        <f t="shared" si="10"/>
        <v>5.5997750754119863E-2</v>
      </c>
      <c r="P26" s="5"/>
    </row>
    <row r="27" spans="1:16">
      <c r="A27" s="1">
        <v>6</v>
      </c>
      <c r="B27" s="1">
        <v>9691</v>
      </c>
      <c r="C27" s="1">
        <f t="shared" si="2"/>
        <v>7.3766728914083878E-4</v>
      </c>
      <c r="D27">
        <f t="shared" si="0"/>
        <v>1.1235926678713946E-5</v>
      </c>
      <c r="E27">
        <f t="shared" si="3"/>
        <v>3.7086916425406844E-3</v>
      </c>
      <c r="F27">
        <f t="shared" si="5"/>
        <v>2.7077823817408097E-3</v>
      </c>
      <c r="G27">
        <f t="shared" si="7"/>
        <v>1.6761314659604727E-3</v>
      </c>
      <c r="H27">
        <f t="shared" si="9"/>
        <v>1.8609809563388886E-3</v>
      </c>
      <c r="I27">
        <f t="shared" ref="I27:I90" si="11">(1-I$9) * (1-I$10) * (1-I$11) * (1-I$12)* (1-I$13)*I$19 * (1-I$19)^(A27 - 6)</f>
        <v>1.0201080318636723E-3</v>
      </c>
      <c r="J27">
        <f>(1-J9)*(1 - J10)*(1 - J11)*(1 - J12)*(1-J13)*J14</f>
        <v>2.8453425140820866E-3</v>
      </c>
      <c r="K27">
        <f>(1-K9)*(1 - K10)*(1 - K11)*(1 - K12)*(1-K13)*K14</f>
        <v>3.6479996645496066E-3</v>
      </c>
      <c r="L27">
        <f>(1-L9)*(1 - L10)*(1 - L11)*(1 - L12)*(1-L13)*L14</f>
        <v>2.9632183369096344E-3</v>
      </c>
      <c r="M27">
        <f>(1-M9)*(1 - M10)*(1 - M11)*(1 - M12)*(1-M13)*M14</f>
        <v>2.7995768930553933E-3</v>
      </c>
      <c r="N27">
        <f>(1-N9)*(1 - N10)*(1 - N11)*(1 - N12)*(1-N13)*N14</f>
        <v>4.3536991100352612E-2</v>
      </c>
      <c r="P27" s="5"/>
    </row>
    <row r="28" spans="1:16">
      <c r="A28" s="1">
        <v>7</v>
      </c>
      <c r="B28" s="1">
        <v>6968</v>
      </c>
      <c r="C28" s="1">
        <f t="shared" si="2"/>
        <v>5.3039579720703381E-4</v>
      </c>
      <c r="D28">
        <f t="shared" si="0"/>
        <v>1.1757953132441929E-6</v>
      </c>
      <c r="E28">
        <f t="shared" si="3"/>
        <v>2.7561784768631806E-3</v>
      </c>
      <c r="F28">
        <f t="shared" si="5"/>
        <v>2.2566091125131838E-3</v>
      </c>
      <c r="G28">
        <f t="shared" si="7"/>
        <v>1.3903964306010263E-3</v>
      </c>
      <c r="H28">
        <f t="shared" si="9"/>
        <v>1.6310535628777485E-3</v>
      </c>
      <c r="I28">
        <f t="shared" si="11"/>
        <v>5.7975038427413896E-4</v>
      </c>
      <c r="J28">
        <f t="shared" ref="J28:J91" si="12">(1-J$9) * (1-J$10) * (1-J$11) * (1-J$12)* (1-J$13)*(1-J$14)*J$19 * (1-J$19)^(A28 - 7)</f>
        <v>5.0252135492817357E-4</v>
      </c>
      <c r="K28">
        <f>(1-K9)*(1 - K10)*(1 - K11)*(1 - K12)*(1-K13)*(1-K14)*K15</f>
        <v>3.7103882558570203E-3</v>
      </c>
      <c r="L28">
        <f>(1-L9)*(1 - L10)*(1 - L11)*(1 - L12)*(1-L13)*(1-L14)*L15</f>
        <v>2.9771972435578982E-3</v>
      </c>
      <c r="M28">
        <f>(1-M9)*(1 - M10)*(1 - M11)*(1 - M12)*(1-M13)*(1-M14)*M15</f>
        <v>2.7871400764555398E-3</v>
      </c>
      <c r="N28">
        <f>(1-N9)*(1 - N10)*(1 - N11)*(1 - N12)*(1-N13)*(1-N14)*N15</f>
        <v>3.1319918331225965E-2</v>
      </c>
      <c r="P28" s="5"/>
    </row>
    <row r="29" spans="1:16">
      <c r="A29" s="1">
        <v>8</v>
      </c>
      <c r="B29" s="1">
        <v>5272</v>
      </c>
      <c r="C29" s="1">
        <f t="shared" si="2"/>
        <v>4.0129831269739984E-4</v>
      </c>
      <c r="D29">
        <f t="shared" si="0"/>
        <v>1.2304233181461528E-7</v>
      </c>
      <c r="E29">
        <f t="shared" si="3"/>
        <v>2.0483018078903308E-3</v>
      </c>
      <c r="F29">
        <f t="shared" si="5"/>
        <v>1.8806107614171544E-3</v>
      </c>
      <c r="G29">
        <f t="shared" si="7"/>
        <v>1.1533714827794209E-3</v>
      </c>
      <c r="H29">
        <f t="shared" si="9"/>
        <v>1.4295340937877626E-3</v>
      </c>
      <c r="I29">
        <f t="shared" si="11"/>
        <v>3.2948520898513006E-4</v>
      </c>
      <c r="J29">
        <f t="shared" si="12"/>
        <v>4.4725649013965324E-4</v>
      </c>
      <c r="K29">
        <f t="shared" ref="K29:K92" si="13">(1-K$9) * (1-K$10) * (1-K$11) * (1-K$12)* (1-K$13)*(1-K$14)*(1 - K$15)*K$19 * (1-K$19)^(A29 - 8)</f>
        <v>1.1970712438615868E-3</v>
      </c>
      <c r="L29">
        <f>(1-L9)*(1 - L10)*(1 - L11)*(1 - L12)*(1-L13)*(1-L14)*(1-L15)*L16</f>
        <v>2.8330471044420926E-3</v>
      </c>
      <c r="M29">
        <f>(1-M9)*(1 - M10)*(1 - M11)*(1 - M12)*(1-M13)*(1-M14)*(1-M15)*M16</f>
        <v>2.5213986111295474E-3</v>
      </c>
      <c r="N29">
        <f>(1-N9)*(1 - N10)*(1 - N11)*(1 - N12)*(1-N13)*(1-N14)*(1-N15)*N16</f>
        <v>2.1330848135033869E-2</v>
      </c>
      <c r="P29" s="5"/>
    </row>
    <row r="30" spans="1:16">
      <c r="A30" s="1">
        <v>9</v>
      </c>
      <c r="B30" s="1">
        <v>4022</v>
      </c>
      <c r="C30" s="1">
        <f t="shared" si="2"/>
        <v>3.0614981291140786E-4</v>
      </c>
      <c r="D30">
        <f t="shared" si="0"/>
        <v>1.2875893659250954E-8</v>
      </c>
      <c r="E30">
        <f t="shared" si="3"/>
        <v>1.5222309917250932E-3</v>
      </c>
      <c r="F30">
        <f t="shared" si="5"/>
        <v>1.5672616122777208E-3</v>
      </c>
      <c r="G30">
        <f t="shared" si="7"/>
        <v>9.5675287134746603E-4</v>
      </c>
      <c r="H30">
        <f t="shared" si="9"/>
        <v>1.2529127012211863E-3</v>
      </c>
      <c r="I30">
        <f t="shared" si="11"/>
        <v>1.8725386974239805E-4</v>
      </c>
      <c r="J30">
        <f t="shared" si="12"/>
        <v>3.9806938752012572E-4</v>
      </c>
      <c r="K30">
        <f t="shared" si="13"/>
        <v>1.0518699384623037E-3</v>
      </c>
      <c r="L30">
        <f t="shared" ref="L30:L93" si="14">(1-L$9) * (1-L$10) * (1-L$11) * (1-L$12)* (1-L$13)*(1-L$14)*(1 - L$15)*(1-L$16)*L$19 * (1-L$19)^(A30 - 9)</f>
        <v>1.0262941258523826E-3</v>
      </c>
      <c r="M30">
        <f>(1-M9)*(1 - M10)*(1 - M11)*(1 - M12)*(1-M13)*(1-M14)*(1-M15)*(1-M16)*M17</f>
        <v>2.1050013131241646E-3</v>
      </c>
      <c r="N30">
        <f>(1-N9)*(1 - N10)*(1 - N11)*(1 - N12)*(1-N13)*(1-N14)*(1-N15)*(1-N16)*N17</f>
        <v>1.3965648037964861E-2</v>
      </c>
      <c r="P30" s="5"/>
    </row>
    <row r="31" spans="1:16">
      <c r="A31" s="1">
        <v>10</v>
      </c>
      <c r="B31" s="1">
        <v>3217</v>
      </c>
      <c r="C31" s="1">
        <f t="shared" si="2"/>
        <v>2.4487417904922902E-4</v>
      </c>
      <c r="D31">
        <f t="shared" si="0"/>
        <v>1.3474113752503355E-9</v>
      </c>
      <c r="E31">
        <f t="shared" si="3"/>
        <v>1.1312723463125639E-3</v>
      </c>
      <c r="F31">
        <f t="shared" si="5"/>
        <v>1.3061229956316867E-3</v>
      </c>
      <c r="G31">
        <f t="shared" si="7"/>
        <v>7.936524099119625E-4</v>
      </c>
      <c r="H31">
        <f t="shared" si="9"/>
        <v>1.0981131850601601E-3</v>
      </c>
      <c r="I31">
        <f t="shared" si="11"/>
        <v>1.0642059424004506E-4</v>
      </c>
      <c r="J31">
        <f t="shared" si="12"/>
        <v>3.5429164422224485E-4</v>
      </c>
      <c r="K31">
        <f t="shared" si="13"/>
        <v>9.2428113457265813E-4</v>
      </c>
      <c r="L31">
        <f t="shared" si="14"/>
        <v>8.8184476137269472E-4</v>
      </c>
      <c r="M31">
        <f t="shared" ref="M31:M94" si="15">(1-M$9) * (1-M$10) * (1-M$11) * (1-M$12)* (1-M$13)*(1-M$14)*(1 - M$15)*(1-M$16)*(1-M$17)*M$19 * (1-M$19)^(A31 - 10)</f>
        <v>5.6633087082558621E-4</v>
      </c>
      <c r="N31">
        <f>(1-N9)*(1 - N10)*(1 - N11)*(1 - N12)*(1-N13)*(1-N14)*(1-N15)*(1-N16)*(1-N17)*N18</f>
        <v>8.8561628378489073E-3</v>
      </c>
      <c r="P31" s="5"/>
    </row>
    <row r="32" spans="1:16">
      <c r="A32" s="1">
        <v>11</v>
      </c>
      <c r="B32" s="1">
        <v>2641</v>
      </c>
      <c r="C32" s="1">
        <f t="shared" si="2"/>
        <v>2.0102975034784389E-4</v>
      </c>
      <c r="D32">
        <f t="shared" si="0"/>
        <v>1.4100127433481904E-10</v>
      </c>
      <c r="E32">
        <f t="shared" si="3"/>
        <v>8.4072465249259245E-4</v>
      </c>
      <c r="F32">
        <f t="shared" si="5"/>
        <v>1.0884955430246275E-3</v>
      </c>
      <c r="G32">
        <f t="shared" si="7"/>
        <v>6.5835616136897842E-4</v>
      </c>
      <c r="H32">
        <f t="shared" si="9"/>
        <v>9.6243941499487662E-4</v>
      </c>
      <c r="I32">
        <f t="shared" si="11"/>
        <v>6.0481222064913223E-5</v>
      </c>
      <c r="J32">
        <f t="shared" si="12"/>
        <v>3.1532836510658719E-4</v>
      </c>
      <c r="K32">
        <f t="shared" si="13"/>
        <v>8.1216848632045574E-4</v>
      </c>
      <c r="L32">
        <f t="shared" si="14"/>
        <v>7.5772642907274946E-4</v>
      </c>
      <c r="M32">
        <f t="shared" si="15"/>
        <v>4.9942022455037264E-4</v>
      </c>
      <c r="N32">
        <f t="shared" ref="N32:N95" si="16">(1-N$9) * (1-N$10) * (1-N$11) * (1-N$12)* (1-N$13)*(1-N$14)*(1 - N$15)*(1-N$16)*(1-N$17)*(1-N$18)*N$19 * (1-N$19)^(A32 - 11)</f>
        <v>1.5142748799947625E-3</v>
      </c>
      <c r="P32" s="5"/>
    </row>
    <row r="33" spans="1:16">
      <c r="A33" s="1">
        <v>12</v>
      </c>
      <c r="B33" s="1">
        <v>2118</v>
      </c>
      <c r="C33" s="1">
        <f t="shared" si="2"/>
        <v>1.6121961803738482E-4</v>
      </c>
      <c r="D33">
        <f t="shared" si="0"/>
        <v>1.4755226005383197E-11</v>
      </c>
      <c r="E33">
        <f t="shared" si="3"/>
        <v>6.2479909777048582E-4</v>
      </c>
      <c r="F33">
        <f t="shared" si="5"/>
        <v>9.0712938302679313E-4</v>
      </c>
      <c r="G33">
        <f t="shared" si="7"/>
        <v>5.4612426019165711E-4</v>
      </c>
      <c r="H33">
        <f t="shared" si="9"/>
        <v>8.4352837224601187E-4</v>
      </c>
      <c r="I33">
        <f t="shared" si="11"/>
        <v>3.4372841540560431E-5</v>
      </c>
      <c r="J33">
        <f t="shared" si="12"/>
        <v>2.8065007871994893E-4</v>
      </c>
      <c r="K33">
        <f t="shared" si="13"/>
        <v>7.1365478045490435E-4</v>
      </c>
      <c r="L33">
        <f t="shared" si="14"/>
        <v>6.5107756655673687E-4</v>
      </c>
      <c r="M33">
        <f t="shared" si="15"/>
        <v>4.4041491209254432E-4</v>
      </c>
      <c r="N33">
        <f t="shared" si="16"/>
        <v>1.3322065486154294E-3</v>
      </c>
      <c r="P33" s="5"/>
    </row>
    <row r="34" spans="1:16">
      <c r="A34" s="1">
        <v>13</v>
      </c>
      <c r="B34" s="1">
        <v>1829</v>
      </c>
      <c r="C34" s="1">
        <f t="shared" si="2"/>
        <v>1.3922128488686348E-4</v>
      </c>
      <c r="D34">
        <f t="shared" si="0"/>
        <v>1.5440760765959509E-12</v>
      </c>
      <c r="E34">
        <f t="shared" si="3"/>
        <v>4.6433027914362553E-4</v>
      </c>
      <c r="F34">
        <f t="shared" si="5"/>
        <v>7.559826246637671E-4</v>
      </c>
      <c r="G34">
        <f t="shared" si="7"/>
        <v>4.53024859598342E-4</v>
      </c>
      <c r="H34">
        <f t="shared" si="9"/>
        <v>7.3930899306300145E-4</v>
      </c>
      <c r="I34">
        <f t="shared" si="11"/>
        <v>1.9534860494459019E-5</v>
      </c>
      <c r="J34">
        <f t="shared" si="12"/>
        <v>2.4978554231519761E-4</v>
      </c>
      <c r="K34">
        <f t="shared" si="13"/>
        <v>6.2709050430354062E-4</v>
      </c>
      <c r="L34">
        <f t="shared" si="14"/>
        <v>5.5943937205962671E-4</v>
      </c>
      <c r="M34">
        <f t="shared" si="15"/>
        <v>3.8838093705177885E-4</v>
      </c>
      <c r="N34">
        <f t="shared" si="16"/>
        <v>1.172029141882069E-3</v>
      </c>
      <c r="P34" s="5"/>
    </row>
    <row r="35" spans="1:16">
      <c r="A35" s="1">
        <v>14</v>
      </c>
      <c r="B35" s="1">
        <v>1484</v>
      </c>
      <c r="C35" s="1">
        <f t="shared" si="2"/>
        <v>1.129602989459297E-4</v>
      </c>
      <c r="D35">
        <f t="shared" si="0"/>
        <v>1.6158145794894086E-13</v>
      </c>
      <c r="E35">
        <f t="shared" si="3"/>
        <v>3.4507509517690897E-4</v>
      </c>
      <c r="F35">
        <f t="shared" si="5"/>
        <v>6.3002008256702886E-4</v>
      </c>
      <c r="G35">
        <f t="shared" si="7"/>
        <v>3.7579638623282076E-4</v>
      </c>
      <c r="H35">
        <f t="shared" si="9"/>
        <v>6.479660971787938E-4</v>
      </c>
      <c r="I35">
        <f t="shared" si="11"/>
        <v>1.1102101468325498E-5</v>
      </c>
      <c r="J35">
        <f t="shared" si="12"/>
        <v>2.2231533814019353E-4</v>
      </c>
      <c r="K35">
        <f t="shared" si="13"/>
        <v>5.5102622634574752E-4</v>
      </c>
      <c r="L35">
        <f t="shared" si="14"/>
        <v>4.8069911649028689E-4</v>
      </c>
      <c r="M35">
        <f t="shared" si="15"/>
        <v>3.4249465248243428E-4</v>
      </c>
      <c r="N35">
        <f t="shared" si="16"/>
        <v>1.0311106118255195E-3</v>
      </c>
      <c r="P35" s="5"/>
    </row>
    <row r="36" spans="1:16">
      <c r="A36" s="1">
        <v>15</v>
      </c>
      <c r="B36" s="1">
        <v>1284</v>
      </c>
      <c r="C36" s="1">
        <f t="shared" si="2"/>
        <v>9.7736538980170974E-5</v>
      </c>
      <c r="D36">
        <f t="shared" si="0"/>
        <v>1.6908860870679341E-14</v>
      </c>
      <c r="E36">
        <f t="shared" si="3"/>
        <v>2.5644853816332792E-4</v>
      </c>
      <c r="F36">
        <f t="shared" si="5"/>
        <v>5.2504553873087157E-4</v>
      </c>
      <c r="G36">
        <f t="shared" si="7"/>
        <v>3.1173327669227149E-4</v>
      </c>
      <c r="H36">
        <f t="shared" si="9"/>
        <v>5.6790877296597291E-4</v>
      </c>
      <c r="I36">
        <f t="shared" si="11"/>
        <v>6.3095744680621831E-6</v>
      </c>
      <c r="J36">
        <f t="shared" si="12"/>
        <v>1.9786617397584067E-4</v>
      </c>
      <c r="K36">
        <f t="shared" si="13"/>
        <v>4.8418832694341698E-4</v>
      </c>
      <c r="L36">
        <f t="shared" si="14"/>
        <v>4.1304143421981771E-4</v>
      </c>
      <c r="M36">
        <f t="shared" si="15"/>
        <v>3.020297233677684E-4</v>
      </c>
      <c r="N36">
        <f t="shared" si="16"/>
        <v>9.0713537387978748E-4</v>
      </c>
      <c r="P36" s="5"/>
    </row>
    <row r="37" spans="1:16">
      <c r="A37" s="1">
        <v>16</v>
      </c>
      <c r="B37" s="1">
        <v>1177</v>
      </c>
      <c r="C37" s="1">
        <f t="shared" si="2"/>
        <v>8.9591827398490057E-5</v>
      </c>
      <c r="D37">
        <f t="shared" si="0"/>
        <v>1.7694454523014467E-15</v>
      </c>
      <c r="E37">
        <f t="shared" si="3"/>
        <v>1.9058417615560409E-4</v>
      </c>
      <c r="F37">
        <f t="shared" si="5"/>
        <v>4.3756195297450995E-4</v>
      </c>
      <c r="G37">
        <f t="shared" si="7"/>
        <v>2.5859119288362418E-4</v>
      </c>
      <c r="H37">
        <f t="shared" si="9"/>
        <v>4.977426686611408E-4</v>
      </c>
      <c r="I37">
        <f t="shared" si="11"/>
        <v>3.5858733665516319E-6</v>
      </c>
      <c r="J37">
        <f t="shared" si="12"/>
        <v>1.7610581047335899E-4</v>
      </c>
      <c r="K37">
        <f t="shared" si="13"/>
        <v>4.2545767286431176E-4</v>
      </c>
      <c r="L37">
        <f t="shared" si="14"/>
        <v>3.5490646961863347E-4</v>
      </c>
      <c r="M37">
        <f t="shared" si="15"/>
        <v>2.6634562944684005E-4</v>
      </c>
      <c r="N37">
        <f t="shared" si="16"/>
        <v>7.9806625701110418E-4</v>
      </c>
      <c r="P37" s="5"/>
    </row>
    <row r="38" spans="1:16">
      <c r="A38" s="1">
        <v>17</v>
      </c>
      <c r="B38" s="1">
        <v>1029</v>
      </c>
      <c r="C38" s="1">
        <f t="shared" si="2"/>
        <v>7.8326245023828614E-5</v>
      </c>
      <c r="D38">
        <f t="shared" si="0"/>
        <v>1.8516547227018974E-16</v>
      </c>
      <c r="E38">
        <f t="shared" si="3"/>
        <v>1.416359339033441E-4</v>
      </c>
      <c r="F38">
        <f t="shared" si="5"/>
        <v>3.6465496526960547E-4</v>
      </c>
      <c r="G38">
        <f t="shared" si="7"/>
        <v>2.145083955954631E-4</v>
      </c>
      <c r="H38">
        <f t="shared" si="9"/>
        <v>4.3624570705611969E-4</v>
      </c>
      <c r="I38">
        <f t="shared" si="11"/>
        <v>2.0379326476026961E-6</v>
      </c>
      <c r="J38">
        <f t="shared" si="12"/>
        <v>1.5673854635843586E-4</v>
      </c>
      <c r="K38">
        <f t="shared" si="13"/>
        <v>3.738508785245237E-4</v>
      </c>
      <c r="L38">
        <f t="shared" si="14"/>
        <v>3.0495391440590387E-4</v>
      </c>
      <c r="M38">
        <f t="shared" si="15"/>
        <v>2.3487752640508465E-4</v>
      </c>
      <c r="N38">
        <f t="shared" si="16"/>
        <v>7.0211102876042856E-4</v>
      </c>
      <c r="P38" s="5"/>
    </row>
    <row r="39" spans="1:16">
      <c r="A39" s="1">
        <v>18</v>
      </c>
      <c r="B39" s="1">
        <v>975</v>
      </c>
      <c r="C39" s="1">
        <f t="shared" si="2"/>
        <v>7.4215829833073751E-5</v>
      </c>
      <c r="D39">
        <f t="shared" si="0"/>
        <v>1.9376834745850827E-17</v>
      </c>
      <c r="E39">
        <f t="shared" si="3"/>
        <v>1.0525919925426388E-4</v>
      </c>
      <c r="F39">
        <f t="shared" si="5"/>
        <v>3.0389580902049653E-4</v>
      </c>
      <c r="G39">
        <f t="shared" si="7"/>
        <v>1.7794052174718752E-4</v>
      </c>
      <c r="H39">
        <f t="shared" si="9"/>
        <v>3.8234680068076603E-4</v>
      </c>
      <c r="I39">
        <f t="shared" si="11"/>
        <v>1.1582030517042055E-6</v>
      </c>
      <c r="J39">
        <f t="shared" si="12"/>
        <v>1.3950120015075821E-4</v>
      </c>
      <c r="K39">
        <f t="shared" si="13"/>
        <v>3.2850384018842752E-4</v>
      </c>
      <c r="L39">
        <f t="shared" si="14"/>
        <v>2.6203210668831594E-4</v>
      </c>
      <c r="M39">
        <f t="shared" si="15"/>
        <v>2.071273049411239E-4</v>
      </c>
      <c r="N39">
        <f t="shared" si="16"/>
        <v>6.1769294513621873E-4</v>
      </c>
      <c r="P39" s="5"/>
    </row>
    <row r="40" spans="1:16">
      <c r="A40" s="1">
        <v>19</v>
      </c>
      <c r="B40" s="1">
        <v>824</v>
      </c>
      <c r="C40" s="1">
        <f t="shared" si="2"/>
        <v>6.2721891058925929E-5</v>
      </c>
      <c r="D40">
        <f t="shared" si="0"/>
        <v>2.0277091628624245E-18</v>
      </c>
      <c r="E40">
        <f t="shared" si="3"/>
        <v>7.8225198382281662E-5</v>
      </c>
      <c r="F40">
        <f t="shared" si="5"/>
        <v>2.5326040102577986E-4</v>
      </c>
      <c r="G40">
        <f t="shared" si="7"/>
        <v>1.4760648035134995E-4</v>
      </c>
      <c r="H40">
        <f t="shared" si="9"/>
        <v>3.3510719676150608E-4</v>
      </c>
      <c r="I40">
        <f t="shared" si="11"/>
        <v>6.582328962416494E-7</v>
      </c>
      <c r="J40">
        <f t="shared" si="12"/>
        <v>1.2415953379456946E-4</v>
      </c>
      <c r="K40">
        <f t="shared" si="13"/>
        <v>2.8865726742291177E-4</v>
      </c>
      <c r="L40">
        <f t="shared" si="14"/>
        <v>2.2515147926295223E-4</v>
      </c>
      <c r="M40">
        <f t="shared" si="15"/>
        <v>1.826557061835806E-4</v>
      </c>
      <c r="N40">
        <f t="shared" si="16"/>
        <v>5.4342484143094817E-4</v>
      </c>
      <c r="P40" s="5"/>
    </row>
    <row r="41" spans="1:16">
      <c r="A41" s="1">
        <v>20</v>
      </c>
      <c r="B41" s="1">
        <v>751</v>
      </c>
      <c r="C41" s="1">
        <f t="shared" si="2"/>
        <v>5.7165218671423992E-5</v>
      </c>
      <c r="D41">
        <f t="shared" si="0"/>
        <v>2.1219174870842376E-19</v>
      </c>
      <c r="E41">
        <f t="shared" si="3"/>
        <v>5.8134412054245646E-5</v>
      </c>
      <c r="F41">
        <f t="shared" si="5"/>
        <v>2.1106191274724946E-4</v>
      </c>
      <c r="G41">
        <f t="shared" si="7"/>
        <v>1.2244357174960244E-4</v>
      </c>
      <c r="H41">
        <f t="shared" si="9"/>
        <v>2.9370412704228456E-4</v>
      </c>
      <c r="I41">
        <f t="shared" si="11"/>
        <v>3.740885892651949E-7</v>
      </c>
      <c r="J41">
        <f t="shared" si="12"/>
        <v>1.1050506960101621E-4</v>
      </c>
      <c r="K41">
        <f t="shared" si="13"/>
        <v>2.536439695446753E-4</v>
      </c>
      <c r="L41">
        <f t="shared" si="14"/>
        <v>1.9346174503185809E-4</v>
      </c>
      <c r="M41">
        <f t="shared" si="15"/>
        <v>1.6107536865265547E-4</v>
      </c>
      <c r="N41">
        <f t="shared" si="16"/>
        <v>4.7808633821959362E-4</v>
      </c>
      <c r="P41" s="5"/>
    </row>
    <row r="42" spans="1:16">
      <c r="A42" s="1">
        <v>21</v>
      </c>
      <c r="B42" s="1">
        <v>784</v>
      </c>
      <c r="C42" s="1">
        <f t="shared" si="2"/>
        <v>5.967713906577418E-5</v>
      </c>
      <c r="D42">
        <f t="shared" si="0"/>
        <v>2.2205027744895455E-20</v>
      </c>
      <c r="E42">
        <f t="shared" si="3"/>
        <v>4.3203595961200101E-5</v>
      </c>
      <c r="F42">
        <f t="shared" si="5"/>
        <v>1.758945766179728E-4</v>
      </c>
      <c r="G42">
        <f t="shared" si="7"/>
        <v>1.0157025780381281E-4</v>
      </c>
      <c r="H42">
        <f t="shared" si="9"/>
        <v>2.5741647769821752E-4</v>
      </c>
      <c r="I42">
        <f t="shared" si="11"/>
        <v>2.1260297596407017E-7</v>
      </c>
      <c r="J42">
        <f t="shared" si="12"/>
        <v>9.8352257247759942E-5</v>
      </c>
      <c r="K42">
        <f t="shared" si="13"/>
        <v>2.2287768418497009E-4</v>
      </c>
      <c r="L42">
        <f t="shared" si="14"/>
        <v>1.6623229353541363E-4</v>
      </c>
      <c r="M42">
        <f t="shared" si="15"/>
        <v>1.4204469670666743E-4</v>
      </c>
      <c r="N42">
        <f t="shared" si="16"/>
        <v>4.2060378798723555E-4</v>
      </c>
      <c r="P42" s="5"/>
    </row>
    <row r="43" spans="1:16">
      <c r="A43" s="1">
        <v>22</v>
      </c>
      <c r="B43" s="1">
        <v>645</v>
      </c>
      <c r="C43" s="1">
        <f t="shared" si="2"/>
        <v>4.9096625889571872E-5</v>
      </c>
      <c r="D43">
        <f t="shared" si="0"/>
        <v>2.3236683808525627E-21</v>
      </c>
      <c r="E43">
        <f t="shared" si="3"/>
        <v>3.2107501185991765E-5</v>
      </c>
      <c r="F43">
        <f t="shared" si="5"/>
        <v>1.4658685539662385E-4</v>
      </c>
      <c r="G43">
        <f t="shared" si="7"/>
        <v>8.4255278761634895E-5</v>
      </c>
      <c r="H43">
        <f t="shared" si="9"/>
        <v>2.2561222975602587E-4</v>
      </c>
      <c r="I43">
        <f t="shared" si="11"/>
        <v>1.2082706258847226E-7</v>
      </c>
      <c r="J43">
        <f t="shared" si="12"/>
        <v>8.7535952338249935E-5</v>
      </c>
      <c r="K43">
        <f t="shared" si="13"/>
        <v>1.9584326091736986E-4</v>
      </c>
      <c r="L43">
        <f t="shared" si="14"/>
        <v>1.4283534664433765E-4</v>
      </c>
      <c r="M43">
        <f t="shared" si="15"/>
        <v>1.2526245341706074E-4</v>
      </c>
      <c r="N43">
        <f t="shared" si="16"/>
        <v>3.7003263286715084E-4</v>
      </c>
      <c r="P43" s="5"/>
    </row>
    <row r="44" spans="1:16">
      <c r="A44" s="1">
        <v>23</v>
      </c>
      <c r="B44" s="1">
        <v>574</v>
      </c>
      <c r="C44" s="1">
        <f t="shared" si="2"/>
        <v>4.3692191101727522E-5</v>
      </c>
      <c r="D44">
        <f t="shared" si="0"/>
        <v>2.4316271099527021E-22</v>
      </c>
      <c r="E44">
        <f t="shared" si="3"/>
        <v>2.3861246025314105E-5</v>
      </c>
      <c r="F44">
        <f t="shared" si="5"/>
        <v>1.2216241448842439E-4</v>
      </c>
      <c r="G44">
        <f t="shared" si="7"/>
        <v>6.9892034860369516E-5</v>
      </c>
      <c r="H44">
        <f t="shared" si="9"/>
        <v>1.9773745127209575E-4</v>
      </c>
      <c r="I44">
        <f t="shared" si="11"/>
        <v>6.8668742700129715E-8</v>
      </c>
      <c r="J44">
        <f t="shared" si="12"/>
        <v>7.7909172256835913E-5</v>
      </c>
      <c r="K44">
        <f t="shared" si="13"/>
        <v>1.7208803558331069E-4</v>
      </c>
      <c r="L44">
        <f t="shared" si="14"/>
        <v>1.2273148506286916E-4</v>
      </c>
      <c r="M44">
        <f t="shared" si="15"/>
        <v>1.1046299228237786E-4</v>
      </c>
      <c r="N44">
        <f t="shared" si="16"/>
        <v>3.2554188359033755E-4</v>
      </c>
      <c r="P44" s="5"/>
    </row>
    <row r="45" spans="1:16">
      <c r="A45" s="1">
        <v>24</v>
      </c>
      <c r="B45" s="1">
        <v>539</v>
      </c>
      <c r="C45" s="1">
        <f t="shared" si="2"/>
        <v>4.1028033107719746E-5</v>
      </c>
      <c r="D45">
        <f t="shared" si="0"/>
        <v>2.5446016525333519E-23</v>
      </c>
      <c r="E45">
        <f t="shared" si="3"/>
        <v>1.7732898570411792E-5</v>
      </c>
      <c r="F45">
        <f t="shared" si="5"/>
        <v>1.0180759709499383E-4</v>
      </c>
      <c r="G45">
        <f t="shared" si="7"/>
        <v>5.7977335173774475E-5</v>
      </c>
      <c r="H45">
        <f t="shared" si="9"/>
        <v>1.7330664954584587E-4</v>
      </c>
      <c r="I45">
        <f t="shared" si="11"/>
        <v>3.9025994036426235E-8</v>
      </c>
      <c r="J45">
        <f t="shared" si="12"/>
        <v>6.934109882406609E-5</v>
      </c>
      <c r="K45">
        <f t="shared" si="13"/>
        <v>1.512142508871809E-4</v>
      </c>
      <c r="L45">
        <f t="shared" si="14"/>
        <v>1.0545721195499621E-4</v>
      </c>
      <c r="M45">
        <f t="shared" si="15"/>
        <v>9.7412052303892928E-5</v>
      </c>
      <c r="N45">
        <f t="shared" si="16"/>
        <v>2.8640046460332854E-4</v>
      </c>
      <c r="P45" s="5"/>
    </row>
    <row r="46" spans="1:16">
      <c r="A46" s="1">
        <v>25</v>
      </c>
      <c r="B46" s="1">
        <v>530</v>
      </c>
      <c r="C46" s="1">
        <f t="shared" si="2"/>
        <v>4.0342963909260604E-5</v>
      </c>
      <c r="D46">
        <f t="shared" si="0"/>
        <v>2.6628250456548882E-24</v>
      </c>
      <c r="E46">
        <f t="shared" si="3"/>
        <v>1.3178510936726033E-5</v>
      </c>
      <c r="F46">
        <f t="shared" si="5"/>
        <v>8.4844318685586576E-5</v>
      </c>
      <c r="G46">
        <f t="shared" si="7"/>
        <v>4.8093769205139649E-5</v>
      </c>
      <c r="H46">
        <f t="shared" si="9"/>
        <v>1.5189431533370402E-4</v>
      </c>
      <c r="I46">
        <f t="shared" si="11"/>
        <v>2.2179351924093099E-8</v>
      </c>
      <c r="J46">
        <f t="shared" si="12"/>
        <v>6.1715300610282382E-5</v>
      </c>
      <c r="K46">
        <f t="shared" si="13"/>
        <v>1.3287239635146862E-4</v>
      </c>
      <c r="L46">
        <f t="shared" si="14"/>
        <v>9.0614266971707853E-5</v>
      </c>
      <c r="M46">
        <f t="shared" si="15"/>
        <v>8.5903049863064097E-5</v>
      </c>
      <c r="N46">
        <f t="shared" si="16"/>
        <v>2.5196520097617639E-4</v>
      </c>
      <c r="P46" s="5"/>
    </row>
    <row r="47" spans="1:16">
      <c r="A47" s="1">
        <v>26</v>
      </c>
      <c r="B47" s="1">
        <v>497</v>
      </c>
      <c r="C47" s="1">
        <f t="shared" si="2"/>
        <v>3.7831043514910416E-5</v>
      </c>
      <c r="D47">
        <f t="shared" si="0"/>
        <v>2.7865411533894381E-25</v>
      </c>
      <c r="E47">
        <f t="shared" si="3"/>
        <v>9.793838825604623E-6</v>
      </c>
      <c r="F47">
        <f t="shared" si="5"/>
        <v>7.0707477817245784E-5</v>
      </c>
      <c r="G47">
        <f t="shared" si="7"/>
        <v>3.9895083646471365E-5</v>
      </c>
      <c r="H47">
        <f t="shared" si="9"/>
        <v>1.3312751178996954E-4</v>
      </c>
      <c r="I47">
        <f t="shared" si="11"/>
        <v>1.2605025545630397E-8</v>
      </c>
      <c r="J47">
        <f t="shared" si="12"/>
        <v>5.4928150750556237E-5</v>
      </c>
      <c r="K47">
        <f t="shared" si="13"/>
        <v>1.1675535611623012E-4</v>
      </c>
      <c r="L47">
        <f t="shared" si="14"/>
        <v>7.7860444312940474E-5</v>
      </c>
      <c r="M47">
        <f t="shared" si="15"/>
        <v>7.575380870485134E-5</v>
      </c>
      <c r="N47">
        <f t="shared" si="16"/>
        <v>2.2167024970052071E-4</v>
      </c>
      <c r="P47" s="5"/>
    </row>
    <row r="48" spans="1:16">
      <c r="A48" s="1">
        <v>27</v>
      </c>
      <c r="B48" s="1">
        <v>516</v>
      </c>
      <c r="C48" s="1">
        <f t="shared" si="2"/>
        <v>3.9277300711657496E-5</v>
      </c>
      <c r="D48">
        <f t="shared" si="0"/>
        <v>2.9160051698489576E-26</v>
      </c>
      <c r="E48">
        <f t="shared" si="3"/>
        <v>7.2784610797424386E-6</v>
      </c>
      <c r="F48">
        <f t="shared" si="5"/>
        <v>5.892613078553288E-5</v>
      </c>
      <c r="G48">
        <f t="shared" si="7"/>
        <v>3.3094052004326062E-5</v>
      </c>
      <c r="H48">
        <f t="shared" si="9"/>
        <v>1.1667937905676124E-4</v>
      </c>
      <c r="I48">
        <f t="shared" si="11"/>
        <v>7.1637200919923488E-9</v>
      </c>
      <c r="J48">
        <f t="shared" si="12"/>
        <v>4.8887418760675267E-5</v>
      </c>
      <c r="K48">
        <f t="shared" si="13"/>
        <v>1.0259326659368288E-4</v>
      </c>
      <c r="L48">
        <f t="shared" si="14"/>
        <v>6.6901703133583789E-5</v>
      </c>
      <c r="M48">
        <f t="shared" si="15"/>
        <v>6.6803676265732504E-5</v>
      </c>
      <c r="N48">
        <f t="shared" si="16"/>
        <v>1.9501780171198016E-4</v>
      </c>
      <c r="P48" s="5"/>
    </row>
    <row r="49" spans="1:16">
      <c r="A49" s="1">
        <v>28</v>
      </c>
      <c r="B49" s="1">
        <v>505</v>
      </c>
      <c r="C49" s="1">
        <f t="shared" si="2"/>
        <v>3.8439993913540767E-5</v>
      </c>
      <c r="D49">
        <f t="shared" si="0"/>
        <v>3.0514841455842229E-27</v>
      </c>
      <c r="E49">
        <f t="shared" si="3"/>
        <v>5.4091145088917674E-6</v>
      </c>
      <c r="F49">
        <f t="shared" si="5"/>
        <v>4.9107802972811211E-5</v>
      </c>
      <c r="G49">
        <f t="shared" si="7"/>
        <v>2.7452412126021638E-5</v>
      </c>
      <c r="H49">
        <f t="shared" si="9"/>
        <v>1.0226344137303349E-4</v>
      </c>
      <c r="I49">
        <f t="shared" si="11"/>
        <v>4.0713035741688639E-9</v>
      </c>
      <c r="J49">
        <f t="shared" si="12"/>
        <v>4.3511017218387263E-5</v>
      </c>
      <c r="K49">
        <f t="shared" si="13"/>
        <v>9.0148997874533958E-5</v>
      </c>
      <c r="L49">
        <f t="shared" si="14"/>
        <v>5.7485388398050608E-5</v>
      </c>
      <c r="M49">
        <f t="shared" si="15"/>
        <v>5.8910980700710226E-5</v>
      </c>
      <c r="N49">
        <f t="shared" si="16"/>
        <v>1.7156990185175882E-4</v>
      </c>
      <c r="P49" s="5"/>
    </row>
    <row r="50" spans="1:16">
      <c r="A50" s="1">
        <v>29</v>
      </c>
      <c r="B50" s="1">
        <v>369</v>
      </c>
      <c r="C50" s="1">
        <f t="shared" si="2"/>
        <v>2.8087837136824837E-5</v>
      </c>
      <c r="D50">
        <f t="shared" si="0"/>
        <v>3.1932575384405773E-28</v>
      </c>
      <c r="E50">
        <f t="shared" si="3"/>
        <v>4.0198772034017374E-6</v>
      </c>
      <c r="F50">
        <f t="shared" si="5"/>
        <v>4.0925414254562238E-5</v>
      </c>
      <c r="G50">
        <f t="shared" si="7"/>
        <v>2.2772519105198251E-5</v>
      </c>
      <c r="H50">
        <f t="shared" si="9"/>
        <v>8.9628617550050786E-5</v>
      </c>
      <c r="I50">
        <f t="shared" si="11"/>
        <v>2.3138135745376732E-9</v>
      </c>
      <c r="J50">
        <f t="shared" si="12"/>
        <v>3.8725886278571087E-5</v>
      </c>
      <c r="K50">
        <f t="shared" si="13"/>
        <v>7.9214183226749261E-5</v>
      </c>
      <c r="L50">
        <f t="shared" si="14"/>
        <v>4.9394405889435135E-5</v>
      </c>
      <c r="M50">
        <f t="shared" si="15"/>
        <v>5.1950788356533546E-5</v>
      </c>
      <c r="N50">
        <f t="shared" si="16"/>
        <v>1.5094125235241975E-4</v>
      </c>
      <c r="P50" s="5"/>
    </row>
    <row r="51" spans="1:16">
      <c r="A51" s="1">
        <v>30</v>
      </c>
      <c r="B51" s="1">
        <v>420</v>
      </c>
      <c r="C51" s="1">
        <f t="shared" si="2"/>
        <v>3.1969895928093309E-5</v>
      </c>
      <c r="D51">
        <f t="shared" si="0"/>
        <v>3.3416177900066792E-29</v>
      </c>
      <c r="E51">
        <f t="shared" si="3"/>
        <v>2.987441420192777E-6</v>
      </c>
      <c r="F51">
        <f t="shared" si="5"/>
        <v>3.410638290690457E-5</v>
      </c>
      <c r="G51">
        <f t="shared" si="7"/>
        <v>1.8890421140991821E-5</v>
      </c>
      <c r="H51">
        <f t="shared" si="9"/>
        <v>7.8554847911187369E-5</v>
      </c>
      <c r="I51">
        <f t="shared" si="11"/>
        <v>1.3149923998992734E-9</v>
      </c>
      <c r="J51">
        <f t="shared" si="12"/>
        <v>3.4467000864026367E-5</v>
      </c>
      <c r="K51">
        <f t="shared" si="13"/>
        <v>6.9605730204723491E-5</v>
      </c>
      <c r="L51">
        <f t="shared" si="14"/>
        <v>4.2442217077426941E-5</v>
      </c>
      <c r="M51">
        <f t="shared" si="15"/>
        <v>4.581292619412808E-5</v>
      </c>
      <c r="N51">
        <f t="shared" si="16"/>
        <v>1.3279288159412852E-4</v>
      </c>
      <c r="P51" s="5"/>
    </row>
    <row r="52" spans="1:16">
      <c r="A52" s="1">
        <v>31</v>
      </c>
      <c r="B52" s="1">
        <v>382</v>
      </c>
      <c r="C52" s="1">
        <f t="shared" si="2"/>
        <v>2.9077381534599154E-5</v>
      </c>
      <c r="D52">
        <f t="shared" si="0"/>
        <v>3.4968709288453524E-30</v>
      </c>
      <c r="E52">
        <f t="shared" si="3"/>
        <v>2.2201688727036244E-6</v>
      </c>
      <c r="F52">
        <f t="shared" si="5"/>
        <v>2.842354503137906E-5</v>
      </c>
      <c r="G52">
        <f t="shared" si="7"/>
        <v>1.5670115775754188E-5</v>
      </c>
      <c r="H52">
        <f t="shared" si="9"/>
        <v>6.8849261530825443E-5</v>
      </c>
      <c r="I52">
        <f t="shared" si="11"/>
        <v>7.473398163196299E-10</v>
      </c>
      <c r="J52">
        <f t="shared" si="12"/>
        <v>3.0676487040611863E-5</v>
      </c>
      <c r="K52">
        <f t="shared" si="13"/>
        <v>6.1162754950892432E-5</v>
      </c>
      <c r="L52">
        <f t="shared" si="14"/>
        <v>3.6468538451086348E-5</v>
      </c>
      <c r="M52">
        <f t="shared" si="15"/>
        <v>4.0400237857115615E-5</v>
      </c>
      <c r="N52">
        <f t="shared" si="16"/>
        <v>1.1682657409586247E-4</v>
      </c>
      <c r="P52" s="5"/>
    </row>
    <row r="53" spans="1:16">
      <c r="A53" s="1">
        <v>32</v>
      </c>
      <c r="B53" s="1">
        <v>397</v>
      </c>
      <c r="C53" s="1">
        <f t="shared" si="2"/>
        <v>3.0219163532031056E-5</v>
      </c>
      <c r="D53">
        <f t="shared" si="0"/>
        <v>3.6593372017508063E-31</v>
      </c>
      <c r="E53">
        <f t="shared" si="3"/>
        <v>1.6499569799109267E-6</v>
      </c>
      <c r="F53">
        <f t="shared" si="5"/>
        <v>2.3687586993790562E-5</v>
      </c>
      <c r="G53">
        <f t="shared" si="7"/>
        <v>1.2998785288735379E-5</v>
      </c>
      <c r="H53">
        <f t="shared" si="9"/>
        <v>6.0342817017470462E-5</v>
      </c>
      <c r="I53">
        <f t="shared" si="11"/>
        <v>4.2473006011246885E-10</v>
      </c>
      <c r="J53">
        <f t="shared" si="12"/>
        <v>2.7302835569166386E-5</v>
      </c>
      <c r="K53">
        <f t="shared" si="13"/>
        <v>5.3743888357758452E-5</v>
      </c>
      <c r="L53">
        <f t="shared" si="14"/>
        <v>3.1335646164104479E-5</v>
      </c>
      <c r="M53">
        <f t="shared" si="15"/>
        <v>3.5627045781692852E-5</v>
      </c>
      <c r="N53">
        <f t="shared" si="16"/>
        <v>1.0277997021475522E-4</v>
      </c>
      <c r="P53" s="5"/>
    </row>
    <row r="54" spans="1:16">
      <c r="A54" s="1">
        <v>33</v>
      </c>
      <c r="B54" s="1">
        <v>346</v>
      </c>
      <c r="C54" s="1">
        <f t="shared" si="2"/>
        <v>2.6337104740762584E-5</v>
      </c>
      <c r="D54">
        <f t="shared" si="0"/>
        <v>3.8293517343343803E-32</v>
      </c>
      <c r="E54">
        <f t="shared" si="3"/>
        <v>1.2261941283059325E-6</v>
      </c>
      <c r="F54">
        <f t="shared" si="5"/>
        <v>1.9740738777268982E-5</v>
      </c>
      <c r="G54">
        <f t="shared" si="7"/>
        <v>1.0782844326146084E-5</v>
      </c>
      <c r="H54">
        <f t="shared" si="9"/>
        <v>5.2887358333882007E-5</v>
      </c>
      <c r="I54">
        <f t="shared" si="11"/>
        <v>2.4138366513311527E-10</v>
      </c>
      <c r="J54">
        <f t="shared" si="12"/>
        <v>2.4300201947180608E-5</v>
      </c>
      <c r="K54">
        <f t="shared" si="13"/>
        <v>4.7224908984729453E-5</v>
      </c>
      <c r="L54">
        <f t="shared" si="14"/>
        <v>2.6925200795720566E-5</v>
      </c>
      <c r="M54">
        <f t="shared" si="15"/>
        <v>3.1417795004572774E-5</v>
      </c>
      <c r="N54">
        <f t="shared" si="16"/>
        <v>9.0422255031443984E-5</v>
      </c>
      <c r="P54" s="5"/>
    </row>
    <row r="55" spans="1:16">
      <c r="A55" s="1">
        <v>34</v>
      </c>
      <c r="B55" s="1">
        <v>290</v>
      </c>
      <c r="C55" s="1">
        <f t="shared" si="2"/>
        <v>2.2074451950350143E-5</v>
      </c>
      <c r="D55">
        <f t="shared" si="0"/>
        <v>4.0072652223013988E-33</v>
      </c>
      <c r="E55">
        <f t="shared" si="3"/>
        <v>9.1126742005910696E-7</v>
      </c>
      <c r="F55">
        <f t="shared" si="5"/>
        <v>1.6451518154826234E-5</v>
      </c>
      <c r="G55">
        <f t="shared" si="7"/>
        <v>8.9446613032880099E-6</v>
      </c>
      <c r="H55">
        <f t="shared" si="9"/>
        <v>4.6353034375684335E-5</v>
      </c>
      <c r="I55">
        <f t="shared" si="11"/>
        <v>1.3718377686210159E-10</v>
      </c>
      <c r="J55">
        <f t="shared" si="12"/>
        <v>2.1627783428495713E-5</v>
      </c>
      <c r="K55">
        <f t="shared" si="13"/>
        <v>4.149666309534952E-5</v>
      </c>
      <c r="L55">
        <f t="shared" si="14"/>
        <v>2.313551902179483E-5</v>
      </c>
      <c r="M55">
        <f t="shared" si="15"/>
        <v>2.7705857201793956E-5</v>
      </c>
      <c r="N55">
        <f t="shared" si="16"/>
        <v>7.955036558083879E-5</v>
      </c>
      <c r="P55" s="5"/>
    </row>
    <row r="56" spans="1:16">
      <c r="A56" s="1">
        <v>35</v>
      </c>
      <c r="B56" s="1">
        <v>256</v>
      </c>
      <c r="C56" s="1">
        <f t="shared" si="2"/>
        <v>1.948641275617116E-5</v>
      </c>
      <c r="D56">
        <f t="shared" si="0"/>
        <v>4.1934446548450903E-34</v>
      </c>
      <c r="E56">
        <f t="shared" si="3"/>
        <v>6.7722417820451006E-7</v>
      </c>
      <c r="F56">
        <f t="shared" si="5"/>
        <v>1.3710350592867753E-5</v>
      </c>
      <c r="G56">
        <f t="shared" si="7"/>
        <v>7.4198387188562323E-6</v>
      </c>
      <c r="H56">
        <f t="shared" si="9"/>
        <v>4.0626037365471557E-5</v>
      </c>
      <c r="I56">
        <f t="shared" si="11"/>
        <v>7.7964632046549634E-11</v>
      </c>
      <c r="J56">
        <f t="shared" si="12"/>
        <v>1.9249264555358362E-5</v>
      </c>
      <c r="K56">
        <f t="shared" si="13"/>
        <v>3.646323698804283E-5</v>
      </c>
      <c r="L56">
        <f t="shared" si="14"/>
        <v>1.9879229294100644E-5</v>
      </c>
      <c r="M56">
        <f t="shared" si="15"/>
        <v>2.4432476027502053E-5</v>
      </c>
      <c r="N56">
        <f t="shared" si="16"/>
        <v>6.9985654105225227E-5</v>
      </c>
      <c r="P56" s="5"/>
    </row>
    <row r="57" spans="1:16">
      <c r="A57" s="1">
        <v>36</v>
      </c>
      <c r="B57" s="1">
        <v>265</v>
      </c>
      <c r="C57" s="1">
        <f t="shared" si="2"/>
        <v>2.0171481954630302E-5</v>
      </c>
      <c r="D57">
        <f t="shared" si="0"/>
        <v>4.3882740716497133E-35</v>
      </c>
      <c r="E57">
        <f t="shared" si="3"/>
        <v>5.032908863514797E-7</v>
      </c>
      <c r="F57">
        <f t="shared" si="5"/>
        <v>1.1425918970536161E-5</v>
      </c>
      <c r="G57">
        <f t="shared" si="7"/>
        <v>6.1549571020202347E-6</v>
      </c>
      <c r="H57">
        <f t="shared" si="9"/>
        <v>3.5606620672205435E-5</v>
      </c>
      <c r="I57">
        <f t="shared" si="11"/>
        <v>4.4309057449730524E-11</v>
      </c>
      <c r="J57">
        <f t="shared" si="12"/>
        <v>1.7132323668174793E-5</v>
      </c>
      <c r="K57">
        <f t="shared" si="13"/>
        <v>3.2040351017891306E-5</v>
      </c>
      <c r="L57">
        <f t="shared" si="14"/>
        <v>1.7081257479252838E-5</v>
      </c>
      <c r="M57">
        <f t="shared" si="15"/>
        <v>2.1545837058447344E-5</v>
      </c>
      <c r="N57">
        <f t="shared" si="16"/>
        <v>6.1570952500009674E-5</v>
      </c>
      <c r="P57" s="5"/>
    </row>
    <row r="58" spans="1:16">
      <c r="A58" s="1">
        <v>37</v>
      </c>
      <c r="B58" s="1">
        <v>200</v>
      </c>
      <c r="C58" s="1">
        <f t="shared" si="2"/>
        <v>1.5223759965758719E-5</v>
      </c>
      <c r="D58">
        <f t="shared" si="0"/>
        <v>4.5921553550644212E-36</v>
      </c>
      <c r="E58">
        <f t="shared" si="3"/>
        <v>3.7402934572717686E-7</v>
      </c>
      <c r="F58">
        <f t="shared" si="5"/>
        <v>9.522121512280821E-6</v>
      </c>
      <c r="G58">
        <f t="shared" si="7"/>
        <v>5.1057035554472346E-6</v>
      </c>
      <c r="H58">
        <f t="shared" si="9"/>
        <v>3.1207361532431143E-5</v>
      </c>
      <c r="I58">
        <f t="shared" si="11"/>
        <v>2.5181835924157448E-11</v>
      </c>
      <c r="J58">
        <f t="shared" si="12"/>
        <v>1.524819368693215E-5</v>
      </c>
      <c r="K58">
        <f t="shared" si="13"/>
        <v>2.8153948418960446E-5</v>
      </c>
      <c r="L58">
        <f t="shared" si="14"/>
        <v>1.4677096015946474E-5</v>
      </c>
      <c r="M58">
        <f t="shared" si="15"/>
        <v>1.9000247622329276E-5</v>
      </c>
      <c r="N58">
        <f t="shared" si="16"/>
        <v>5.4167989714843681E-5</v>
      </c>
      <c r="P58" s="5"/>
    </row>
    <row r="59" spans="1:16">
      <c r="A59" s="1">
        <v>38</v>
      </c>
      <c r="B59" s="1">
        <v>230</v>
      </c>
      <c r="C59" s="1">
        <f t="shared" si="2"/>
        <v>1.7507323960622526E-5</v>
      </c>
      <c r="D59">
        <f t="shared" si="0"/>
        <v>4.805509059081884E-37</v>
      </c>
      <c r="E59">
        <f t="shared" si="3"/>
        <v>2.7796639132344734E-7</v>
      </c>
      <c r="F59">
        <f t="shared" si="5"/>
        <v>7.9355365925885315E-6</v>
      </c>
      <c r="G59">
        <f t="shared" si="7"/>
        <v>4.2353193310722179E-6</v>
      </c>
      <c r="H59">
        <f t="shared" si="9"/>
        <v>2.735163841527062E-5</v>
      </c>
      <c r="I59">
        <f t="shared" si="11"/>
        <v>1.4311404868645948E-11</v>
      </c>
      <c r="J59">
        <f t="shared" si="12"/>
        <v>1.3571271195751805E-5</v>
      </c>
      <c r="K59">
        <f t="shared" si="13"/>
        <v>2.4738955298425823E-5</v>
      </c>
      <c r="L59">
        <f t="shared" si="14"/>
        <v>1.2611316685727672E-5</v>
      </c>
      <c r="M59">
        <f t="shared" si="15"/>
        <v>1.6755413527472612E-5</v>
      </c>
      <c r="N59">
        <f t="shared" si="16"/>
        <v>4.76551196726565E-5</v>
      </c>
      <c r="P59" s="5"/>
    </row>
    <row r="60" spans="1:16">
      <c r="A60" s="1">
        <v>39</v>
      </c>
      <c r="B60" s="1">
        <v>191</v>
      </c>
      <c r="C60" s="1">
        <f t="shared" si="2"/>
        <v>1.4538690767299577E-5</v>
      </c>
      <c r="D60">
        <f t="shared" si="0"/>
        <v>5.0287752768316553E-38</v>
      </c>
      <c r="E60">
        <f t="shared" si="3"/>
        <v>2.0657554170024519E-7</v>
      </c>
      <c r="F60">
        <f t="shared" si="5"/>
        <v>6.6133099573550613E-6</v>
      </c>
      <c r="G60">
        <f t="shared" si="7"/>
        <v>3.5133120521688302E-6</v>
      </c>
      <c r="H60">
        <f t="shared" si="9"/>
        <v>2.3972296511586172E-5</v>
      </c>
      <c r="I60">
        <f t="shared" si="11"/>
        <v>8.1334939172492387E-12</v>
      </c>
      <c r="J60">
        <f t="shared" si="12"/>
        <v>1.2078768518430237E-5</v>
      </c>
      <c r="K60">
        <f t="shared" si="13"/>
        <v>2.1738191039852351E-5</v>
      </c>
      <c r="L60">
        <f t="shared" si="14"/>
        <v>1.083629270905583E-5</v>
      </c>
      <c r="M60">
        <f t="shared" si="15"/>
        <v>1.4775801245173207E-5</v>
      </c>
      <c r="N60">
        <f t="shared" si="16"/>
        <v>4.1925322371579303E-5</v>
      </c>
      <c r="P60" s="5"/>
    </row>
    <row r="61" spans="1:16">
      <c r="A61" s="1">
        <v>40</v>
      </c>
      <c r="B61" s="1">
        <v>187</v>
      </c>
      <c r="C61" s="1">
        <f t="shared" si="2"/>
        <v>1.4234215567984402E-5</v>
      </c>
      <c r="D61">
        <f t="shared" si="0"/>
        <v>5.2624145483776898E-39</v>
      </c>
      <c r="E61">
        <f t="shared" si="3"/>
        <v>1.5352019438599699E-7</v>
      </c>
      <c r="F61">
        <f t="shared" si="5"/>
        <v>5.5113939784360808E-6</v>
      </c>
      <c r="G61">
        <f t="shared" si="7"/>
        <v>2.9143874666918913E-6</v>
      </c>
      <c r="H61">
        <f t="shared" si="9"/>
        <v>2.1010478104249994E-5</v>
      </c>
      <c r="I61">
        <f t="shared" si="11"/>
        <v>4.6224478944665199E-12</v>
      </c>
      <c r="J61">
        <f t="shared" si="12"/>
        <v>1.0750404057026811E-5</v>
      </c>
      <c r="K61">
        <f t="shared" si="13"/>
        <v>1.9101410871427778E-5</v>
      </c>
      <c r="L61">
        <f t="shared" si="14"/>
        <v>9.3111007044353755E-6</v>
      </c>
      <c r="M61">
        <f t="shared" si="15"/>
        <v>1.3030075448683609E-5</v>
      </c>
      <c r="N61">
        <f t="shared" si="16"/>
        <v>3.6884445323707741E-5</v>
      </c>
      <c r="P61" s="5"/>
    </row>
    <row r="62" spans="1:16">
      <c r="A62" s="1">
        <v>41</v>
      </c>
      <c r="B62" s="1">
        <v>194</v>
      </c>
      <c r="C62" s="1">
        <f t="shared" si="2"/>
        <v>1.4767047166785957E-5</v>
      </c>
      <c r="D62">
        <f t="shared" si="0"/>
        <v>5.5069088106925618E-40</v>
      </c>
      <c r="E62">
        <f t="shared" si="3"/>
        <v>1.1409119342169599E-7</v>
      </c>
      <c r="F62">
        <f t="shared" si="5"/>
        <v>4.5930802852751685E-6</v>
      </c>
      <c r="G62">
        <f t="shared" si="7"/>
        <v>2.4175633077532909E-6</v>
      </c>
      <c r="H62">
        <f t="shared" si="9"/>
        <v>1.8414597448175812E-5</v>
      </c>
      <c r="I62">
        <f t="shared" si="11"/>
        <v>2.6270413126815654E-12</v>
      </c>
      <c r="J62">
        <f t="shared" si="12"/>
        <v>9.5681266855139813E-6</v>
      </c>
      <c r="K62">
        <f t="shared" si="13"/>
        <v>1.6784464567920995E-5</v>
      </c>
      <c r="L62">
        <f t="shared" si="14"/>
        <v>8.000577195158737E-6</v>
      </c>
      <c r="M62">
        <f t="shared" si="15"/>
        <v>1.149060300563058E-5</v>
      </c>
      <c r="N62">
        <f t="shared" si="16"/>
        <v>3.2449656433884152E-5</v>
      </c>
      <c r="P62" s="5"/>
    </row>
    <row r="63" spans="1:16">
      <c r="A63" s="1">
        <v>42</v>
      </c>
      <c r="B63" s="1">
        <v>168</v>
      </c>
      <c r="C63" s="1">
        <f t="shared" si="2"/>
        <v>1.2787958371237324E-5</v>
      </c>
      <c r="D63">
        <f t="shared" si="0"/>
        <v>5.7627623917679298E-41</v>
      </c>
      <c r="E63">
        <f t="shared" si="3"/>
        <v>8.4788847932660931E-8</v>
      </c>
      <c r="F63">
        <f t="shared" si="5"/>
        <v>3.8277768908420065E-6</v>
      </c>
      <c r="G63">
        <f t="shared" si="7"/>
        <v>2.0054342168954044E-6</v>
      </c>
      <c r="H63">
        <f t="shared" si="9"/>
        <v>1.6139442305683205E-5</v>
      </c>
      <c r="I63">
        <f t="shared" si="11"/>
        <v>1.4930067825744891E-12</v>
      </c>
      <c r="J63">
        <f t="shared" si="12"/>
        <v>8.5158704532789486E-6</v>
      </c>
      <c r="K63">
        <f t="shared" si="13"/>
        <v>1.4748557199677553E-5</v>
      </c>
      <c r="L63">
        <f t="shared" si="14"/>
        <v>6.8745079113152568E-6</v>
      </c>
      <c r="M63">
        <f t="shared" si="15"/>
        <v>1.0133015572549546E-5</v>
      </c>
      <c r="N63">
        <f t="shared" si="16"/>
        <v>2.8548082896079475E-5</v>
      </c>
      <c r="P63" s="5"/>
    </row>
    <row r="64" spans="1:16">
      <c r="A64" s="1">
        <v>43</v>
      </c>
      <c r="B64" s="1">
        <v>167</v>
      </c>
      <c r="C64" s="1">
        <f t="shared" si="2"/>
        <v>1.271183957140853E-5</v>
      </c>
      <c r="D64">
        <f t="shared" si="0"/>
        <v>6.030503050911849E-42</v>
      </c>
      <c r="E64">
        <f t="shared" si="3"/>
        <v>6.3012301985271241E-8</v>
      </c>
      <c r="F64">
        <f t="shared" si="5"/>
        <v>3.1899890740068596E-6</v>
      </c>
      <c r="G64">
        <f t="shared" si="7"/>
        <v>1.6635619780449194E-6</v>
      </c>
      <c r="H64">
        <f t="shared" si="9"/>
        <v>1.4145386488710924E-5</v>
      </c>
      <c r="I64">
        <f t="shared" si="11"/>
        <v>8.4850940183277692E-13</v>
      </c>
      <c r="J64">
        <f t="shared" si="12"/>
        <v>7.5793362651462192E-6</v>
      </c>
      <c r="K64">
        <f t="shared" si="13"/>
        <v>1.2959599550639923E-5</v>
      </c>
      <c r="L64">
        <f t="shared" si="14"/>
        <v>5.9069311963308166E-6</v>
      </c>
      <c r="M64">
        <f t="shared" si="15"/>
        <v>8.9358238678351122E-6</v>
      </c>
      <c r="N64">
        <f t="shared" si="16"/>
        <v>2.5115613741611267E-5</v>
      </c>
      <c r="P64" s="5"/>
    </row>
    <row r="65" spans="1:16">
      <c r="A65" s="1">
        <v>44</v>
      </c>
      <c r="B65" s="1">
        <v>152</v>
      </c>
      <c r="C65" s="1">
        <f t="shared" si="2"/>
        <v>1.1570057573976627E-5</v>
      </c>
      <c r="D65">
        <f t="shared" si="0"/>
        <v>6.3106830673787774E-43</v>
      </c>
      <c r="E65">
        <f t="shared" si="3"/>
        <v>4.6828684411851176E-8</v>
      </c>
      <c r="F65">
        <f t="shared" si="5"/>
        <v>2.6584700682606124E-6</v>
      </c>
      <c r="G65">
        <f t="shared" si="7"/>
        <v>1.3799697000687328E-6</v>
      </c>
      <c r="H65">
        <f t="shared" si="9"/>
        <v>1.239769969279217E-5</v>
      </c>
      <c r="I65">
        <f t="shared" si="11"/>
        <v>4.8222701557800605E-13</v>
      </c>
      <c r="J65">
        <f t="shared" si="12"/>
        <v>6.7457975711738921E-6</v>
      </c>
      <c r="K65">
        <f t="shared" si="13"/>
        <v>1.1387637328797042E-5</v>
      </c>
      <c r="L65">
        <f t="shared" si="14"/>
        <v>5.0755394579959932E-6</v>
      </c>
      <c r="M65">
        <f t="shared" si="15"/>
        <v>7.8800775174256491E-6</v>
      </c>
      <c r="N65">
        <f t="shared" si="16"/>
        <v>2.2095846362574495E-5</v>
      </c>
      <c r="P65" s="5"/>
    </row>
    <row r="66" spans="1:16">
      <c r="A66" s="1">
        <v>45</v>
      </c>
      <c r="B66" s="1">
        <v>149</v>
      </c>
      <c r="C66" s="1">
        <f t="shared" si="2"/>
        <v>1.1341701174490245E-5</v>
      </c>
      <c r="D66">
        <f t="shared" si="0"/>
        <v>6.603880379577868E-44</v>
      </c>
      <c r="E66">
        <f t="shared" si="3"/>
        <v>3.4801548501709034E-8</v>
      </c>
      <c r="F66">
        <f t="shared" si="5"/>
        <v>2.2155132634859887E-6</v>
      </c>
      <c r="G66">
        <f t="shared" si="7"/>
        <v>1.1447222275095592E-6</v>
      </c>
      <c r="H66">
        <f t="shared" si="9"/>
        <v>1.0865942602227622E-5</v>
      </c>
      <c r="I66">
        <f t="shared" si="11"/>
        <v>2.7406048071002955E-13</v>
      </c>
      <c r="J66">
        <f t="shared" si="12"/>
        <v>6.0039274257450681E-6</v>
      </c>
      <c r="K66">
        <f t="shared" si="13"/>
        <v>1.0006349611767793E-5</v>
      </c>
      <c r="L66">
        <f t="shared" si="14"/>
        <v>4.361164864367505E-6</v>
      </c>
      <c r="M66">
        <f t="shared" si="15"/>
        <v>6.9490650889117315E-6</v>
      </c>
      <c r="N66">
        <f t="shared" si="16"/>
        <v>1.9439159699673527E-5</v>
      </c>
      <c r="P66" s="5"/>
    </row>
    <row r="67" spans="1:16">
      <c r="A67" s="1">
        <v>46</v>
      </c>
      <c r="B67" s="1">
        <v>154</v>
      </c>
      <c r="C67" s="1">
        <f t="shared" si="2"/>
        <v>1.1722295173634213E-5</v>
      </c>
      <c r="D67">
        <f t="shared" si="0"/>
        <v>6.9106997772093794E-45</v>
      </c>
      <c r="E67">
        <f t="shared" si="3"/>
        <v>2.586337398388016E-8</v>
      </c>
      <c r="F67">
        <f t="shared" si="5"/>
        <v>1.8463623417411186E-6</v>
      </c>
      <c r="G67">
        <f t="shared" si="7"/>
        <v>9.4957807993116055E-7</v>
      </c>
      <c r="H67">
        <f t="shared" si="9"/>
        <v>9.5234367310533009E-6</v>
      </c>
      <c r="I67">
        <f t="shared" si="11"/>
        <v>1.5575474757876289E-13</v>
      </c>
      <c r="J67">
        <f t="shared" si="12"/>
        <v>5.3436445658627934E-6</v>
      </c>
      <c r="K67">
        <f t="shared" si="13"/>
        <v>8.7926081294953369E-6</v>
      </c>
      <c r="L67">
        <f t="shared" si="14"/>
        <v>3.747337427202925E-6</v>
      </c>
      <c r="M67">
        <f t="shared" si="15"/>
        <v>6.1280495659016773E-6</v>
      </c>
      <c r="N67">
        <f t="shared" si="16"/>
        <v>1.7101898865003816E-5</v>
      </c>
      <c r="P67" s="5"/>
    </row>
    <row r="68" spans="1:16">
      <c r="A68" s="1">
        <v>47</v>
      </c>
      <c r="B68" s="1">
        <v>150</v>
      </c>
      <c r="C68" s="1">
        <f t="shared" si="2"/>
        <v>1.1417819974319039E-5</v>
      </c>
      <c r="D68">
        <f t="shared" si="0"/>
        <v>7.231774148788342E-46</v>
      </c>
      <c r="E68">
        <f t="shared" si="3"/>
        <v>1.9220814665680752E-8</v>
      </c>
      <c r="F68">
        <f t="shared" si="5"/>
        <v>1.5387196967784286E-6</v>
      </c>
      <c r="G68">
        <f t="shared" si="7"/>
        <v>7.8770072618181931E-7</v>
      </c>
      <c r="H68">
        <f t="shared" si="9"/>
        <v>8.3467997660673904E-6</v>
      </c>
      <c r="I68">
        <f t="shared" si="11"/>
        <v>8.8518933231354924E-14</v>
      </c>
      <c r="J68">
        <f t="shared" si="12"/>
        <v>4.755976417008645E-6</v>
      </c>
      <c r="K68">
        <f t="shared" si="13"/>
        <v>7.7260900046854726E-6</v>
      </c>
      <c r="L68">
        <f t="shared" si="14"/>
        <v>3.2199052844915586E-6</v>
      </c>
      <c r="M68">
        <f t="shared" si="15"/>
        <v>5.4040350754620392E-6</v>
      </c>
      <c r="N68">
        <f t="shared" si="16"/>
        <v>1.5045657801439372E-5</v>
      </c>
    </row>
    <row r="69" spans="1:16">
      <c r="A69" s="1">
        <v>48</v>
      </c>
      <c r="B69" s="1">
        <v>157</v>
      </c>
      <c r="C69" s="1">
        <f t="shared" si="2"/>
        <v>1.1950651573120595E-5</v>
      </c>
      <c r="D69">
        <f t="shared" si="0"/>
        <v>7.5677657871287385E-47</v>
      </c>
      <c r="E69">
        <f t="shared" si="3"/>
        <v>1.4284281572957523E-8</v>
      </c>
      <c r="F69">
        <f t="shared" si="5"/>
        <v>1.2823367611696408E-6</v>
      </c>
      <c r="G69">
        <f t="shared" si="7"/>
        <v>6.5341907857892693E-7</v>
      </c>
      <c r="H69">
        <f t="shared" si="9"/>
        <v>7.3155383190241636E-6</v>
      </c>
      <c r="I69">
        <f t="shared" si="11"/>
        <v>5.0307304671112657E-14</v>
      </c>
      <c r="J69">
        <f t="shared" si="12"/>
        <v>4.2329371649534917E-6</v>
      </c>
      <c r="K69">
        <f t="shared" si="13"/>
        <v>6.7889374667180668E-6</v>
      </c>
      <c r="L69">
        <f t="shared" si="14"/>
        <v>2.7667084276516172E-6</v>
      </c>
      <c r="M69">
        <f t="shared" si="15"/>
        <v>4.7655611761565464E-6</v>
      </c>
      <c r="N69">
        <f t="shared" si="16"/>
        <v>1.3236648191227794E-5</v>
      </c>
    </row>
    <row r="70" spans="1:16">
      <c r="A70" s="1">
        <v>49</v>
      </c>
      <c r="B70" s="1">
        <v>130</v>
      </c>
      <c r="C70" s="1">
        <f t="shared" si="2"/>
        <v>9.895443977743168E-6</v>
      </c>
      <c r="D70">
        <f t="shared" si="0"/>
        <v>7.919367755481113E-48</v>
      </c>
      <c r="E70">
        <f t="shared" si="3"/>
        <v>1.0615611440229619E-8</v>
      </c>
      <c r="F70">
        <f t="shared" si="5"/>
        <v>1.0686725935138473E-6</v>
      </c>
      <c r="G70">
        <f t="shared" si="7"/>
        <v>5.4202881635071959E-7</v>
      </c>
      <c r="H70">
        <f t="shared" si="9"/>
        <v>6.4116909949938289E-6</v>
      </c>
      <c r="I70">
        <f t="shared" si="11"/>
        <v>2.8590775000163383E-14</v>
      </c>
      <c r="J70">
        <f t="shared" si="12"/>
        <v>3.7674192366399902E-6</v>
      </c>
      <c r="K70">
        <f t="shared" si="13"/>
        <v>5.9654588412841863E-6</v>
      </c>
      <c r="L70">
        <f t="shared" si="14"/>
        <v>2.3772983511368108E-6</v>
      </c>
      <c r="M70">
        <f t="shared" si="15"/>
        <v>4.2025214504642779E-6</v>
      </c>
      <c r="N70">
        <f t="shared" si="16"/>
        <v>1.1645144243648309E-5</v>
      </c>
    </row>
    <row r="71" spans="1:16">
      <c r="A71" s="1">
        <v>50</v>
      </c>
      <c r="B71" s="1">
        <v>125</v>
      </c>
      <c r="C71" s="1">
        <f t="shared" si="2"/>
        <v>9.5148499785992002E-6</v>
      </c>
      <c r="D71">
        <f t="shared" si="0"/>
        <v>8.2873053171415571E-49</v>
      </c>
      <c r="E71">
        <f t="shared" si="3"/>
        <v>7.8891756420761698E-9</v>
      </c>
      <c r="F71">
        <f t="shared" si="5"/>
        <v>8.90609352168864E-7</v>
      </c>
      <c r="G71">
        <f t="shared" si="7"/>
        <v>4.4962757805222915E-7</v>
      </c>
      <c r="H71">
        <f t="shared" si="9"/>
        <v>5.6195155602395475E-6</v>
      </c>
      <c r="I71">
        <f t="shared" si="11"/>
        <v>1.6248781771434304E-14</v>
      </c>
      <c r="J71">
        <f t="shared" si="12"/>
        <v>3.3530967154720309E-6</v>
      </c>
      <c r="K71">
        <f t="shared" si="13"/>
        <v>5.2418658091218386E-6</v>
      </c>
      <c r="L71">
        <f t="shared" si="14"/>
        <v>2.0426971609418327E-6</v>
      </c>
      <c r="M71">
        <f t="shared" si="15"/>
        <v>3.7060035300724498E-6</v>
      </c>
      <c r="N71">
        <f t="shared" si="16"/>
        <v>1.0244994238439198E-5</v>
      </c>
    </row>
    <row r="72" spans="1:16">
      <c r="A72" s="1">
        <v>51</v>
      </c>
      <c r="B72" s="1">
        <v>127</v>
      </c>
      <c r="C72" s="1">
        <f t="shared" si="2"/>
        <v>9.6670875782567863E-6</v>
      </c>
      <c r="D72">
        <f t="shared" si="0"/>
        <v>8.6723374314810252E-50</v>
      </c>
      <c r="E72">
        <f t="shared" si="3"/>
        <v>5.8629776213984813E-9</v>
      </c>
      <c r="F72">
        <f t="shared" si="5"/>
        <v>7.4221517701938304E-7</v>
      </c>
      <c r="G72">
        <f t="shared" si="7"/>
        <v>3.7297824921231251E-7</v>
      </c>
      <c r="H72">
        <f t="shared" si="9"/>
        <v>4.9252147610405529E-6</v>
      </c>
      <c r="I72">
        <f t="shared" si="11"/>
        <v>9.2345488729909223E-15</v>
      </c>
      <c r="J72">
        <f t="shared" si="12"/>
        <v>2.9843393785228788E-6</v>
      </c>
      <c r="K72">
        <f t="shared" si="13"/>
        <v>4.6060425345128242E-6</v>
      </c>
      <c r="L72">
        <f t="shared" si="14"/>
        <v>1.7551905882257069E-6</v>
      </c>
      <c r="M72">
        <f t="shared" si="15"/>
        <v>3.2681480218006106E-6</v>
      </c>
      <c r="N72">
        <f t="shared" si="16"/>
        <v>9.013190798637069E-6</v>
      </c>
    </row>
    <row r="73" spans="1:16">
      <c r="A73" s="1">
        <v>52</v>
      </c>
      <c r="B73" s="1">
        <v>112</v>
      </c>
      <c r="C73" s="1">
        <f t="shared" si="2"/>
        <v>8.5253055808248829E-6</v>
      </c>
      <c r="D73">
        <f t="shared" si="0"/>
        <v>9.0752583194808615E-51</v>
      </c>
      <c r="E73">
        <f t="shared" si="3"/>
        <v>4.3571734422651479E-9</v>
      </c>
      <c r="F73">
        <f t="shared" si="5"/>
        <v>6.1854658010986607E-7</v>
      </c>
      <c r="G73">
        <f t="shared" si="7"/>
        <v>3.0939555573551225E-7</v>
      </c>
      <c r="H73">
        <f t="shared" si="9"/>
        <v>4.3166960180705861E-6</v>
      </c>
      <c r="I73">
        <f t="shared" si="11"/>
        <v>5.248202239848926E-15</v>
      </c>
      <c r="J73">
        <f t="shared" si="12"/>
        <v>2.6561361875148117E-6</v>
      </c>
      <c r="K73">
        <f t="shared" si="13"/>
        <v>4.0473427978301367E-6</v>
      </c>
      <c r="L73">
        <f t="shared" si="14"/>
        <v>1.5081501359583219E-6</v>
      </c>
      <c r="M73">
        <f t="shared" si="15"/>
        <v>2.8820241010915716E-6</v>
      </c>
      <c r="N73">
        <f t="shared" si="16"/>
        <v>7.9294928315169357E-6</v>
      </c>
    </row>
    <row r="74" spans="1:16">
      <c r="A74" s="1">
        <v>53</v>
      </c>
      <c r="B74" s="1">
        <v>126</v>
      </c>
      <c r="C74" s="1">
        <f t="shared" si="2"/>
        <v>9.5909687784279924E-6</v>
      </c>
      <c r="D74">
        <f t="shared" si="0"/>
        <v>9.4968991020038604E-52</v>
      </c>
      <c r="E74">
        <f t="shared" si="3"/>
        <v>3.2381089664559019E-9</v>
      </c>
      <c r="F74">
        <f t="shared" si="5"/>
        <v>5.1548376213764671E-7</v>
      </c>
      <c r="G74">
        <f t="shared" si="7"/>
        <v>2.5665199005853038E-7</v>
      </c>
      <c r="H74">
        <f t="shared" si="9"/>
        <v>3.7833608109486108E-6</v>
      </c>
      <c r="I74">
        <f t="shared" si="11"/>
        <v>2.9826716095373632E-15</v>
      </c>
      <c r="J74">
        <f t="shared" si="12"/>
        <v>2.3640271938902863E-6</v>
      </c>
      <c r="K74">
        <f t="shared" si="13"/>
        <v>3.5564117353249937E-6</v>
      </c>
      <c r="L74">
        <f t="shared" si="14"/>
        <v>1.2958802581606687E-6</v>
      </c>
      <c r="M74">
        <f t="shared" si="15"/>
        <v>2.5415198038356883E-6</v>
      </c>
      <c r="N74">
        <f t="shared" si="16"/>
        <v>6.9760929253363175E-6</v>
      </c>
    </row>
    <row r="75" spans="1:16">
      <c r="A75" s="1">
        <v>54</v>
      </c>
      <c r="B75" s="1">
        <v>102</v>
      </c>
      <c r="C75" s="1">
        <f t="shared" si="2"/>
        <v>7.7641175825369473E-6</v>
      </c>
      <c r="D75">
        <f t="shared" si="0"/>
        <v>9.9381295141801503E-53</v>
      </c>
      <c r="E75">
        <f t="shared" si="3"/>
        <v>2.4064568045267279E-9</v>
      </c>
      <c r="F75">
        <f t="shared" si="5"/>
        <v>4.2959336866818375E-7</v>
      </c>
      <c r="G75">
        <f t="shared" si="7"/>
        <v>2.1289977435006644E-7</v>
      </c>
      <c r="H75">
        <f t="shared" si="9"/>
        <v>3.3159200846900285E-6</v>
      </c>
      <c r="I75">
        <f t="shared" si="11"/>
        <v>1.6951194949751583E-15</v>
      </c>
      <c r="J75">
        <f t="shared" si="12"/>
        <v>2.1040429326335569E-6</v>
      </c>
      <c r="K75">
        <f t="shared" si="13"/>
        <v>3.1250292013659467E-6</v>
      </c>
      <c r="L75">
        <f t="shared" si="14"/>
        <v>1.1134870484386375E-6</v>
      </c>
      <c r="M75">
        <f t="shared" si="15"/>
        <v>2.2412452799553332E-6</v>
      </c>
      <c r="N75">
        <f t="shared" si="16"/>
        <v>6.1373247365200668E-6</v>
      </c>
    </row>
    <row r="76" spans="1:16">
      <c r="A76" s="1">
        <v>55</v>
      </c>
      <c r="B76" s="1">
        <v>97</v>
      </c>
      <c r="C76" s="1">
        <f t="shared" si="2"/>
        <v>7.3835235833929786E-6</v>
      </c>
      <c r="D76">
        <f t="shared" si="0"/>
        <v>1.039985969944429E-53</v>
      </c>
      <c r="E76">
        <f t="shared" si="3"/>
        <v>1.7884000853718196E-9</v>
      </c>
      <c r="F76">
        <f t="shared" si="5"/>
        <v>3.5801411403992692E-7</v>
      </c>
      <c r="G76">
        <f t="shared" si="7"/>
        <v>1.7660612687231605E-7</v>
      </c>
      <c r="H76">
        <f t="shared" si="9"/>
        <v>2.9062324630078951E-6</v>
      </c>
      <c r="I76">
        <f t="shared" si="11"/>
        <v>9.6337461122330107E-16</v>
      </c>
      <c r="J76">
        <f t="shared" si="12"/>
        <v>1.872650481266281E-6</v>
      </c>
      <c r="K76">
        <f t="shared" si="13"/>
        <v>2.7459721303887407E-6</v>
      </c>
      <c r="L76">
        <f t="shared" si="14"/>
        <v>9.5676541040944385E-7</v>
      </c>
      <c r="M76">
        <f t="shared" si="15"/>
        <v>1.976447477348405E-6</v>
      </c>
      <c r="N76">
        <f t="shared" si="16"/>
        <v>5.3994055590486831E-6</v>
      </c>
    </row>
    <row r="77" spans="1:16">
      <c r="A77" s="1">
        <v>56</v>
      </c>
      <c r="B77" s="1">
        <v>104</v>
      </c>
      <c r="C77" s="1">
        <f t="shared" si="2"/>
        <v>7.9163551821945334E-6</v>
      </c>
      <c r="D77">
        <f t="shared" si="0"/>
        <v>1.0883042086924132E-54</v>
      </c>
      <c r="E77">
        <f t="shared" si="3"/>
        <v>1.3290805217619307E-9</v>
      </c>
      <c r="F77">
        <f t="shared" si="5"/>
        <v>2.9836146272265901E-7</v>
      </c>
      <c r="G77">
        <f t="shared" si="7"/>
        <v>1.4649956367523441E-7</v>
      </c>
      <c r="H77">
        <f t="shared" si="9"/>
        <v>2.5471624506386386E-6</v>
      </c>
      <c r="I77">
        <f t="shared" si="11"/>
        <v>5.475075027458451E-16</v>
      </c>
      <c r="J77">
        <f t="shared" si="12"/>
        <v>1.6667054510135255E-6</v>
      </c>
      <c r="K77">
        <f t="shared" si="13"/>
        <v>2.4128935939465112E-6</v>
      </c>
      <c r="L77">
        <f t="shared" si="14"/>
        <v>8.2210210872192084E-7</v>
      </c>
      <c r="M77">
        <f t="shared" si="15"/>
        <v>1.7429349057211289E-6</v>
      </c>
      <c r="N77">
        <f t="shared" si="16"/>
        <v>4.750209845929749E-6</v>
      </c>
    </row>
    <row r="78" spans="1:16">
      <c r="A78" s="1">
        <v>57</v>
      </c>
      <c r="B78" s="1">
        <v>102</v>
      </c>
      <c r="C78" s="1">
        <f t="shared" si="2"/>
        <v>7.7641175825369473E-6</v>
      </c>
      <c r="D78">
        <f t="shared" si="0"/>
        <v>1.1388673356054102E-55</v>
      </c>
      <c r="E78">
        <f t="shared" si="3"/>
        <v>9.8772922668459201E-10</v>
      </c>
      <c r="F78">
        <f t="shared" si="5"/>
        <v>2.4864819275833605E-7</v>
      </c>
      <c r="G78">
        <f t="shared" si="7"/>
        <v>1.2152535439810023E-7</v>
      </c>
      <c r="H78">
        <f t="shared" si="9"/>
        <v>2.2324561550139872E-6</v>
      </c>
      <c r="I78">
        <f t="shared" si="11"/>
        <v>3.1116085276769754E-16</v>
      </c>
      <c r="J78">
        <f t="shared" si="12"/>
        <v>1.4834092577488276E-6</v>
      </c>
      <c r="K78">
        <f t="shared" si="13"/>
        <v>2.1202165277926174E-6</v>
      </c>
      <c r="L78">
        <f t="shared" si="14"/>
        <v>7.0639246550081809E-7</v>
      </c>
      <c r="M78">
        <f t="shared" si="15"/>
        <v>1.537011289395179E-6</v>
      </c>
      <c r="N78">
        <f t="shared" si="16"/>
        <v>4.1790699612391302E-6</v>
      </c>
    </row>
    <row r="79" spans="1:16">
      <c r="A79" s="1">
        <v>58</v>
      </c>
      <c r="B79" s="1">
        <v>108</v>
      </c>
      <c r="C79" s="1">
        <f t="shared" si="2"/>
        <v>8.220830381509709E-6</v>
      </c>
      <c r="D79">
        <f t="shared" si="0"/>
        <v>1.1917796492465294E-56</v>
      </c>
      <c r="E79">
        <f t="shared" si="3"/>
        <v>7.3404809510984365E-10</v>
      </c>
      <c r="F79">
        <f t="shared" si="5"/>
        <v>2.0721819499677383E-7</v>
      </c>
      <c r="G79">
        <f t="shared" si="7"/>
        <v>1.0080857165092321E-7</v>
      </c>
      <c r="H79">
        <f t="shared" si="9"/>
        <v>1.9566323627337769E-6</v>
      </c>
      <c r="I79">
        <f t="shared" si="11"/>
        <v>1.7683972513535661E-16</v>
      </c>
      <c r="J79">
        <f t="shared" si="12"/>
        <v>1.3202710920737671E-6</v>
      </c>
      <c r="K79">
        <f t="shared" si="13"/>
        <v>1.8630403495632288E-6</v>
      </c>
      <c r="L79">
        <f t="shared" si="14"/>
        <v>6.0696878164207439E-7</v>
      </c>
      <c r="M79">
        <f t="shared" si="15"/>
        <v>1.3554170588779391E-6</v>
      </c>
      <c r="N79">
        <f t="shared" si="16"/>
        <v>3.6766008886735643E-6</v>
      </c>
    </row>
    <row r="80" spans="1:16">
      <c r="A80" s="1">
        <v>59</v>
      </c>
      <c r="B80" s="1">
        <v>97</v>
      </c>
      <c r="C80" s="1">
        <f t="shared" si="2"/>
        <v>7.3835235833929786E-6</v>
      </c>
      <c r="D80">
        <f t="shared" si="0"/>
        <v>1.2471502939393225E-57</v>
      </c>
      <c r="E80">
        <f t="shared" si="3"/>
        <v>5.4552056512796849E-10</v>
      </c>
      <c r="F80">
        <f t="shared" si="5"/>
        <v>1.7269130276548703E-7</v>
      </c>
      <c r="G80">
        <f t="shared" si="7"/>
        <v>8.3623439475920468E-8</v>
      </c>
      <c r="H80">
        <f t="shared" si="9"/>
        <v>1.7148870737276247E-6</v>
      </c>
      <c r="I80">
        <f t="shared" si="11"/>
        <v>1.0050200116045877E-16</v>
      </c>
      <c r="J80">
        <f t="shared" si="12"/>
        <v>1.1750740717439989E-6</v>
      </c>
      <c r="K80">
        <f t="shared" si="13"/>
        <v>1.6370589034669456E-6</v>
      </c>
      <c r="L80">
        <f t="shared" si="14"/>
        <v>5.2153883270381158E-7</v>
      </c>
      <c r="M80">
        <f t="shared" si="15"/>
        <v>1.1952777550646694E-6</v>
      </c>
      <c r="N80">
        <f t="shared" si="16"/>
        <v>3.2345460162115157E-6</v>
      </c>
    </row>
    <row r="81" spans="1:14">
      <c r="A81" s="1">
        <v>60</v>
      </c>
      <c r="B81" s="1">
        <v>93</v>
      </c>
      <c r="C81" s="1">
        <f t="shared" si="2"/>
        <v>7.0790483840778047E-6</v>
      </c>
      <c r="D81">
        <f t="shared" si="0"/>
        <v>1.3050934849040994E-58</v>
      </c>
      <c r="E81">
        <f t="shared" si="3"/>
        <v>4.0541306347645532E-10</v>
      </c>
      <c r="F81">
        <f t="shared" si="5"/>
        <v>1.439173140722773E-7</v>
      </c>
      <c r="G81">
        <f t="shared" si="7"/>
        <v>6.9367907066451266E-8</v>
      </c>
      <c r="H81">
        <f t="shared" si="9"/>
        <v>1.5030098303848978E-6</v>
      </c>
      <c r="I81">
        <f t="shared" si="11"/>
        <v>5.7117552232823351E-17</v>
      </c>
      <c r="J81">
        <f t="shared" si="12"/>
        <v>1.0458451164875399E-6</v>
      </c>
      <c r="K81">
        <f t="shared" si="13"/>
        <v>1.4384883580480094E-6</v>
      </c>
      <c r="L81">
        <f t="shared" si="14"/>
        <v>4.4813302140875605E-7</v>
      </c>
      <c r="M81">
        <f t="shared" si="15"/>
        <v>1.0540585293615486E-6</v>
      </c>
      <c r="N81">
        <f t="shared" si="16"/>
        <v>2.8456414628035265E-6</v>
      </c>
    </row>
    <row r="82" spans="1:14">
      <c r="A82" s="1">
        <v>61</v>
      </c>
      <c r="B82" s="1">
        <v>80</v>
      </c>
      <c r="C82" s="1">
        <f t="shared" si="2"/>
        <v>6.0895039863034874E-6</v>
      </c>
      <c r="D82">
        <f t="shared" si="0"/>
        <v>1.3657287438541839E-59</v>
      </c>
      <c r="E82">
        <f t="shared" si="3"/>
        <v>3.0128974514243802E-10</v>
      </c>
      <c r="F82">
        <f t="shared" si="5"/>
        <v>1.1993767467204447E-7</v>
      </c>
      <c r="G82">
        <f t="shared" si="7"/>
        <v>5.7542556978482295E-8</v>
      </c>
      <c r="H82">
        <f t="shared" si="9"/>
        <v>1.3173103843643773E-6</v>
      </c>
      <c r="I82">
        <f t="shared" si="11"/>
        <v>3.2461192169304377E-17</v>
      </c>
      <c r="J82">
        <f t="shared" si="12"/>
        <v>9.3082813584463874E-7</v>
      </c>
      <c r="K82">
        <f t="shared" si="13"/>
        <v>1.2640038497438461E-6</v>
      </c>
      <c r="L82">
        <f t="shared" si="14"/>
        <v>3.8505896835296763E-7</v>
      </c>
      <c r="M82">
        <f t="shared" si="15"/>
        <v>9.2952401951102879E-7</v>
      </c>
      <c r="N82">
        <f t="shared" si="16"/>
        <v>2.5034967176973572E-6</v>
      </c>
    </row>
    <row r="83" spans="1:14">
      <c r="A83" s="1">
        <v>62</v>
      </c>
      <c r="B83" s="1">
        <v>84</v>
      </c>
      <c r="C83" s="1">
        <f t="shared" si="2"/>
        <v>6.3939791856186622E-6</v>
      </c>
      <c r="D83">
        <f t="shared" si="0"/>
        <v>1.429181145538081E-60</v>
      </c>
      <c r="E83">
        <f t="shared" si="3"/>
        <v>2.2390869635424835E-10</v>
      </c>
      <c r="F83">
        <f t="shared" si="5"/>
        <v>9.9953545537354856E-8</v>
      </c>
      <c r="G83">
        <f t="shared" si="7"/>
        <v>4.7733108920959021E-8</v>
      </c>
      <c r="H83">
        <f t="shared" si="9"/>
        <v>1.1545544238455431E-6</v>
      </c>
      <c r="I83">
        <f t="shared" si="11"/>
        <v>1.8448427074698215E-17</v>
      </c>
      <c r="J83">
        <f t="shared" si="12"/>
        <v>8.2846016567915759E-7</v>
      </c>
      <c r="K83">
        <f t="shared" si="13"/>
        <v>1.1106838113972001E-6</v>
      </c>
      <c r="L83">
        <f t="shared" si="14"/>
        <v>3.3086249400445246E-7</v>
      </c>
      <c r="M83">
        <f t="shared" si="15"/>
        <v>8.1970296599305531E-7</v>
      </c>
      <c r="N83">
        <f t="shared" si="16"/>
        <v>2.2024896310537674E-6</v>
      </c>
    </row>
    <row r="84" spans="1:14">
      <c r="A84" s="1">
        <v>63</v>
      </c>
      <c r="B84" s="1">
        <v>89</v>
      </c>
      <c r="C84" s="1">
        <f t="shared" si="2"/>
        <v>6.77457318476263E-6</v>
      </c>
      <c r="D84">
        <f t="shared" si="0"/>
        <v>1.4955815757361119E-61</v>
      </c>
      <c r="E84">
        <f t="shared" si="3"/>
        <v>1.664016287024873E-10</v>
      </c>
      <c r="F84">
        <f t="shared" si="5"/>
        <v>8.3299190957357676E-8</v>
      </c>
      <c r="G84">
        <f t="shared" si="7"/>
        <v>3.9595906176226246E-8</v>
      </c>
      <c r="H84">
        <f t="shared" si="9"/>
        <v>1.0119072417883546E-6</v>
      </c>
      <c r="I84">
        <f t="shared" si="11"/>
        <v>1.0484656871360728E-17</v>
      </c>
      <c r="J84">
        <f t="shared" si="12"/>
        <v>7.3735012908085656E-7</v>
      </c>
      <c r="K84">
        <f t="shared" si="13"/>
        <v>9.7596105355992956E-7</v>
      </c>
      <c r="L84">
        <f t="shared" si="14"/>
        <v>2.8429409242716224E-7</v>
      </c>
      <c r="M84">
        <f t="shared" si="15"/>
        <v>7.22857008914378E-7</v>
      </c>
      <c r="N84">
        <f t="shared" si="16"/>
        <v>1.937674030330318E-6</v>
      </c>
    </row>
    <row r="85" spans="1:14">
      <c r="A85" s="1">
        <v>64</v>
      </c>
      <c r="B85" s="1">
        <v>53</v>
      </c>
      <c r="C85" s="1">
        <f t="shared" si="2"/>
        <v>4.0342963909260606E-6</v>
      </c>
      <c r="D85">
        <f t="shared" si="0"/>
        <v>1.565067001243694E-62</v>
      </c>
      <c r="E85">
        <f t="shared" si="3"/>
        <v>1.2366425460774684E-10</v>
      </c>
      <c r="F85">
        <f t="shared" si="5"/>
        <v>6.9419800736905043E-8</v>
      </c>
      <c r="G85">
        <f t="shared" si="7"/>
        <v>3.2845876192826285E-8</v>
      </c>
      <c r="H85">
        <f t="shared" si="9"/>
        <v>8.8688436407628449E-7</v>
      </c>
      <c r="I85">
        <f t="shared" si="11"/>
        <v>5.958666788505596E-18</v>
      </c>
      <c r="J85">
        <f t="shared" si="12"/>
        <v>6.5625993304077796E-7</v>
      </c>
      <c r="K85">
        <f t="shared" si="13"/>
        <v>8.5757977949421733E-7</v>
      </c>
      <c r="L85">
        <f t="shared" si="14"/>
        <v>2.4428012377823713E-7</v>
      </c>
      <c r="M85">
        <f t="shared" si="15"/>
        <v>6.3745317147122274E-7</v>
      </c>
      <c r="N85">
        <f t="shared" si="16"/>
        <v>1.7046984443782301E-6</v>
      </c>
    </row>
    <row r="86" spans="1:14">
      <c r="A86" s="1">
        <v>65</v>
      </c>
      <c r="B86" s="1">
        <v>63</v>
      </c>
      <c r="C86" s="1">
        <f t="shared" si="2"/>
        <v>4.7954843892139962E-6</v>
      </c>
      <c r="D86">
        <f t="shared" ref="D86:D149" si="17">D$19*(1-D$19)^(A86-1)</f>
        <v>1.6377807523981694E-63</v>
      </c>
      <c r="E86">
        <f t="shared" si="3"/>
        <v>9.1903234282832742E-11</v>
      </c>
      <c r="F86">
        <f t="shared" si="5"/>
        <v>5.7853007681894405E-8</v>
      </c>
      <c r="G86">
        <f t="shared" si="7"/>
        <v>2.7246543571270127E-8</v>
      </c>
      <c r="H86">
        <f t="shared" si="9"/>
        <v>7.7730827763708123E-7</v>
      </c>
      <c r="I86">
        <f t="shared" si="11"/>
        <v>3.3864446239938394E-18</v>
      </c>
      <c r="J86">
        <f t="shared" si="12"/>
        <v>5.8408764402272051E-7</v>
      </c>
      <c r="K86">
        <f t="shared" si="13"/>
        <v>7.5355781413073598E-7</v>
      </c>
      <c r="L86">
        <f t="shared" si="14"/>
        <v>2.0989806141821029E-7</v>
      </c>
      <c r="M86">
        <f t="shared" si="15"/>
        <v>5.6213959442544701E-7</v>
      </c>
      <c r="N86">
        <f t="shared" si="16"/>
        <v>1.4997345997201432E-6</v>
      </c>
    </row>
    <row r="87" spans="1:14">
      <c r="A87" s="1">
        <v>66</v>
      </c>
      <c r="B87" s="1">
        <v>65</v>
      </c>
      <c r="C87" s="1">
        <f t="shared" ref="C87:C150" si="18">B87/SUM(B$22:B$632)</f>
        <v>4.947721988871584E-6</v>
      </c>
      <c r="D87">
        <f t="shared" si="17"/>
        <v>1.7138728187319651E-64</v>
      </c>
      <c r="E87">
        <f t="shared" ref="E87:E150" si="19">(1-E$9)*E$19*(1-E$19)^(A87-2)</f>
        <v>6.829948151497723E-11</v>
      </c>
      <c r="F87">
        <f t="shared" si="5"/>
        <v>4.8213484658736734E-8</v>
      </c>
      <c r="G87">
        <f t="shared" si="7"/>
        <v>2.2601745565346189E-8</v>
      </c>
      <c r="H87">
        <f t="shared" si="9"/>
        <v>6.8127050487853155E-7</v>
      </c>
      <c r="I87">
        <f t="shared" si="11"/>
        <v>1.9245927987614306E-18</v>
      </c>
      <c r="J87">
        <f t="shared" si="12"/>
        <v>5.1985251380387662E-7</v>
      </c>
      <c r="K87">
        <f t="shared" si="13"/>
        <v>6.6215341454575612E-7</v>
      </c>
      <c r="L87">
        <f t="shared" si="14"/>
        <v>1.8035522295346008E-7</v>
      </c>
      <c r="M87">
        <f t="shared" si="15"/>
        <v>4.9572413749465778E-7</v>
      </c>
      <c r="N87">
        <f t="shared" si="16"/>
        <v>1.3194145140538981E-6</v>
      </c>
    </row>
    <row r="88" spans="1:14">
      <c r="A88" s="1">
        <v>67</v>
      </c>
      <c r="B88" s="1">
        <v>53</v>
      </c>
      <c r="C88" s="1">
        <f t="shared" si="18"/>
        <v>4.0342963909260606E-6</v>
      </c>
      <c r="D88">
        <f t="shared" si="17"/>
        <v>1.793500158361938E-65</v>
      </c>
      <c r="E88">
        <f t="shared" si="19"/>
        <v>5.0757943521973419E-11</v>
      </c>
      <c r="F88">
        <f t="shared" ref="F88:F151" si="20">(1-F$9) * (1-F$10) * F$19 * (1 - F$19)^(A88-3)</f>
        <v>4.0180108106388517E-8</v>
      </c>
      <c r="G88">
        <f t="shared" si="7"/>
        <v>1.8748759866161361E-8</v>
      </c>
      <c r="H88">
        <f t="shared" si="9"/>
        <v>5.9709836389282298E-7</v>
      </c>
      <c r="I88">
        <f t="shared" si="11"/>
        <v>1.0937894613129506E-18</v>
      </c>
      <c r="J88">
        <f t="shared" si="12"/>
        <v>4.6268165210099446E-7</v>
      </c>
      <c r="K88">
        <f t="shared" si="13"/>
        <v>5.8183610623210533E-7</v>
      </c>
      <c r="L88">
        <f t="shared" si="14"/>
        <v>1.5497049485265151E-7</v>
      </c>
      <c r="M88">
        <f t="shared" si="15"/>
        <v>4.3715550893722649E-7</v>
      </c>
      <c r="N88">
        <f t="shared" si="16"/>
        <v>1.1607751532977468E-6</v>
      </c>
    </row>
    <row r="89" spans="1:14">
      <c r="A89" s="1">
        <v>68</v>
      </c>
      <c r="B89" s="1">
        <v>45</v>
      </c>
      <c r="C89" s="1">
        <f t="shared" si="18"/>
        <v>3.4253459922957119E-6</v>
      </c>
      <c r="D89">
        <f t="shared" si="17"/>
        <v>1.8768270217530953E-66</v>
      </c>
      <c r="E89">
        <f t="shared" si="19"/>
        <v>3.7721645515198801E-11</v>
      </c>
      <c r="F89">
        <f t="shared" si="20"/>
        <v>3.3485260376186405E-8</v>
      </c>
      <c r="G89">
        <f t="shared" ref="G89:G152" si="21">(1-G$9) * (1-G$10) * (1-G$11) * G$19 * (1-G$19)^(A89 - 4)</f>
        <v>1.555260391294467E-8</v>
      </c>
      <c r="H89">
        <f t="shared" si="9"/>
        <v>5.2332583549474754E-7</v>
      </c>
      <c r="I89">
        <f t="shared" si="11"/>
        <v>6.2162520115901916E-19</v>
      </c>
      <c r="J89">
        <f t="shared" si="12"/>
        <v>4.1179816487656505E-7</v>
      </c>
      <c r="K89">
        <f t="shared" si="13"/>
        <v>5.1126105684673538E-7</v>
      </c>
      <c r="L89">
        <f t="shared" si="14"/>
        <v>1.331586292961024E-7</v>
      </c>
      <c r="M89">
        <f t="shared" si="15"/>
        <v>3.8550662463198081E-7</v>
      </c>
      <c r="N89">
        <f t="shared" si="16"/>
        <v>1.0212097427771411E-6</v>
      </c>
    </row>
    <row r="90" spans="1:14">
      <c r="A90" s="1">
        <v>69</v>
      </c>
      <c r="B90" s="1">
        <v>42</v>
      </c>
      <c r="C90" s="1">
        <f t="shared" si="18"/>
        <v>3.1969895928093311E-6</v>
      </c>
      <c r="D90">
        <f t="shared" si="17"/>
        <v>1.9640252905245289E-67</v>
      </c>
      <c r="E90">
        <f t="shared" si="19"/>
        <v>2.8033494693462621E-11</v>
      </c>
      <c r="F90">
        <f t="shared" si="20"/>
        <v>2.7905914525967187E-8</v>
      </c>
      <c r="G90">
        <f t="shared" si="21"/>
        <v>1.2901306017018464E-8</v>
      </c>
      <c r="H90">
        <f t="shared" ref="H90:H153" si="22">(1-H$9) * (1-H$10) * (1-H$11) * (1-H$12)* H$19 * (1-H$19)^(A90 - 5)</f>
        <v>4.586680296873736E-7</v>
      </c>
      <c r="I90">
        <f t="shared" si="11"/>
        <v>3.5328361113677876E-19</v>
      </c>
      <c r="J90">
        <f t="shared" si="12"/>
        <v>3.6651059713664882E-7</v>
      </c>
      <c r="K90">
        <f t="shared" si="13"/>
        <v>4.4924655834914495E-7</v>
      </c>
      <c r="L90">
        <f t="shared" si="14"/>
        <v>1.1441675122013359E-7</v>
      </c>
      <c r="M90">
        <f t="shared" si="15"/>
        <v>3.3995993324307718E-7</v>
      </c>
      <c r="N90">
        <f t="shared" si="16"/>
        <v>8.9842493249461511E-7</v>
      </c>
    </row>
    <row r="91" spans="1:14">
      <c r="A91" s="1">
        <v>70</v>
      </c>
      <c r="B91" s="1">
        <v>46</v>
      </c>
      <c r="C91" s="1">
        <f t="shared" si="18"/>
        <v>3.5014647921245054E-6</v>
      </c>
      <c r="D91">
        <f t="shared" si="17"/>
        <v>2.0552748319964339E-68</v>
      </c>
      <c r="E91">
        <f t="shared" si="19"/>
        <v>2.083357748568396E-11</v>
      </c>
      <c r="F91">
        <f t="shared" si="20"/>
        <v>2.3256204574249046E-8</v>
      </c>
      <c r="G91">
        <f t="shared" si="21"/>
        <v>1.0701982631102898E-8</v>
      </c>
      <c r="H91">
        <f t="shared" si="22"/>
        <v>4.0199880683973791E-7</v>
      </c>
      <c r="I91">
        <f t="shared" ref="I91:I154" si="23">(1-I$9) * (1-I$10) * (1-I$11) * (1-I$12)* (1-I$13)*I$19 * (1-I$19)^(A91 - 6)</f>
        <v>2.0077903802023458E-19</v>
      </c>
      <c r="J91">
        <f t="shared" si="12"/>
        <v>3.2620353675866371E-7</v>
      </c>
      <c r="K91">
        <f t="shared" si="13"/>
        <v>3.9475424049176815E-7</v>
      </c>
      <c r="L91">
        <f t="shared" si="14"/>
        <v>9.8312764474762621E-8</v>
      </c>
      <c r="M91">
        <f t="shared" si="15"/>
        <v>2.9979447518176278E-7</v>
      </c>
      <c r="N91">
        <f t="shared" si="16"/>
        <v>7.9040311261905154E-7</v>
      </c>
    </row>
    <row r="92" spans="1:14">
      <c r="A92" s="1">
        <v>71</v>
      </c>
      <c r="B92" s="1">
        <v>51</v>
      </c>
      <c r="C92" s="1">
        <f t="shared" si="18"/>
        <v>3.8820587912684736E-6</v>
      </c>
      <c r="D92">
        <f t="shared" si="17"/>
        <v>2.1507638702095488E-69</v>
      </c>
      <c r="E92">
        <f t="shared" si="19"/>
        <v>1.5482834216642091E-11</v>
      </c>
      <c r="F92">
        <f t="shared" si="20"/>
        <v>1.9381233705709449E-8</v>
      </c>
      <c r="G92">
        <f t="shared" si="21"/>
        <v>8.8775843379999875E-9</v>
      </c>
      <c r="H92">
        <f t="shared" si="22"/>
        <v>3.5233116380646998E-7</v>
      </c>
      <c r="I92">
        <f t="shared" si="23"/>
        <v>1.1410725218363828E-19</v>
      </c>
      <c r="J92">
        <f t="shared" ref="J92:J155" si="24">(1-J$9) * (1-J$10) * (1-J$11) * (1-J$12)* (1-J$13)*(1-J$14)*J$19 * (1-J$19)^(A92 - 7)</f>
        <v>2.9032925166468731E-7</v>
      </c>
      <c r="K92">
        <f t="shared" si="13"/>
        <v>3.4687168435717701E-7</v>
      </c>
      <c r="L92">
        <f t="shared" si="14"/>
        <v>8.4475389797375696E-8</v>
      </c>
      <c r="M92">
        <f t="shared" si="15"/>
        <v>2.6437447052104569E-7</v>
      </c>
      <c r="N92">
        <f t="shared" si="16"/>
        <v>6.9536925995943446E-7</v>
      </c>
    </row>
    <row r="93" spans="1:14">
      <c r="A93" s="1">
        <v>72</v>
      </c>
      <c r="B93" s="1">
        <v>58</v>
      </c>
      <c r="C93" s="1">
        <f t="shared" si="18"/>
        <v>4.4148903900700284E-6</v>
      </c>
      <c r="D93">
        <f t="shared" si="17"/>
        <v>2.250689374182335E-70</v>
      </c>
      <c r="E93">
        <f t="shared" si="19"/>
        <v>1.150633661188283E-11</v>
      </c>
      <c r="F93">
        <f t="shared" si="20"/>
        <v>1.6151914159340308E-8</v>
      </c>
      <c r="G93">
        <f t="shared" si="21"/>
        <v>7.3641965601079184E-9</v>
      </c>
      <c r="H93">
        <f t="shared" si="22"/>
        <v>3.0880004337602562E-7</v>
      </c>
      <c r="I93">
        <f t="shared" si="23"/>
        <v>6.4849723005387703E-20</v>
      </c>
      <c r="J93">
        <f t="shared" si="24"/>
        <v>2.5840024669793406E-7</v>
      </c>
      <c r="K93">
        <f t="shared" ref="K93:K156" si="25">(1-K$9) * (1-K$10) * (1-K$11) * (1-K$12)* (1-K$13)*(1-K$14)*(1 - K$15)*K$19 * (1-K$19)^(A93 - 8)</f>
        <v>3.0479714482330945E-7</v>
      </c>
      <c r="L93">
        <f t="shared" si="14"/>
        <v>7.2585604926717683E-8</v>
      </c>
      <c r="M93">
        <f t="shared" si="15"/>
        <v>2.3313925522112185E-7</v>
      </c>
      <c r="N93">
        <f t="shared" si="16"/>
        <v>6.1176177064168668E-7</v>
      </c>
    </row>
    <row r="94" spans="1:14">
      <c r="A94" s="1">
        <v>73</v>
      </c>
      <c r="B94" s="1">
        <v>71</v>
      </c>
      <c r="C94" s="1">
        <f t="shared" si="18"/>
        <v>5.4044347878443457E-6</v>
      </c>
      <c r="D94">
        <f t="shared" si="17"/>
        <v>2.3552574642067654E-71</v>
      </c>
      <c r="E94">
        <f t="shared" si="19"/>
        <v>8.5511334923192844E-12</v>
      </c>
      <c r="F94">
        <f t="shared" si="20"/>
        <v>1.3460666899333915E-8</v>
      </c>
      <c r="G94">
        <f t="shared" si="21"/>
        <v>6.1088004248825858E-9</v>
      </c>
      <c r="H94">
        <f t="shared" si="22"/>
        <v>2.7064726764111531E-7</v>
      </c>
      <c r="I94">
        <f t="shared" si="23"/>
        <v>3.6855559076187557E-20</v>
      </c>
      <c r="J94">
        <f t="shared" si="24"/>
        <v>2.2998263905791094E-7</v>
      </c>
      <c r="K94">
        <f t="shared" si="25"/>
        <v>2.6782612614980758E-7</v>
      </c>
      <c r="L94">
        <f t="shared" ref="L94:L157" si="26">(1-L$9) * (1-L$10) * (1-L$11) * (1-L$12)* (1-L$13)*(1-L$14)*(1 - L$15)*(1-L$16)*L$19 * (1-L$19)^(A94 - 9)</f>
        <v>6.2369289508045806E-8</v>
      </c>
      <c r="M94">
        <f t="shared" si="15"/>
        <v>2.055944063658465E-7</v>
      </c>
      <c r="N94">
        <f t="shared" si="16"/>
        <v>5.3820679970881123E-7</v>
      </c>
    </row>
    <row r="95" spans="1:14">
      <c r="A95" s="1">
        <v>74</v>
      </c>
      <c r="B95" s="1">
        <v>63</v>
      </c>
      <c r="C95" s="1">
        <f t="shared" si="18"/>
        <v>4.7954843892139962E-6</v>
      </c>
      <c r="D95">
        <f t="shared" si="17"/>
        <v>2.4646838370208098E-72</v>
      </c>
      <c r="E95">
        <f t="shared" si="19"/>
        <v>6.3549230715143654E-12</v>
      </c>
      <c r="F95">
        <f t="shared" si="20"/>
        <v>1.1217837810885443E-8</v>
      </c>
      <c r="G95">
        <f t="shared" si="21"/>
        <v>5.0674153421155816E-9</v>
      </c>
      <c r="H95">
        <f t="shared" si="22"/>
        <v>2.3720833287709439E-7</v>
      </c>
      <c r="I95">
        <f t="shared" si="23"/>
        <v>2.0945844821966328E-20</v>
      </c>
      <c r="J95">
        <f t="shared" si="24"/>
        <v>2.0469026227312896E-7</v>
      </c>
      <c r="K95">
        <f t="shared" si="25"/>
        <v>2.353395859071938E-7</v>
      </c>
      <c r="L95">
        <f t="shared" si="26"/>
        <v>5.3590905216891124E-8</v>
      </c>
      <c r="M95">
        <f t="shared" ref="M95:M158" si="27">(1-M$9) * (1-M$10) * (1-M$11) * (1-M$12)* (1-M$13)*(1-M$14)*(1 - M$15)*(1-M$16)*(1-M$17)*M$19 * (1-M$19)^(A95 - 10)</f>
        <v>1.8130391593142292E-7</v>
      </c>
      <c r="N95">
        <f t="shared" si="16"/>
        <v>4.7349568599058525E-7</v>
      </c>
    </row>
    <row r="96" spans="1:14">
      <c r="A96" s="1">
        <v>75</v>
      </c>
      <c r="B96" s="1">
        <v>51</v>
      </c>
      <c r="C96" s="1">
        <f t="shared" si="18"/>
        <v>3.8820587912684736E-6</v>
      </c>
      <c r="D96">
        <f t="shared" si="17"/>
        <v>2.5791942107346337E-73</v>
      </c>
      <c r="E96">
        <f t="shared" si="19"/>
        <v>4.722771230403527E-12</v>
      </c>
      <c r="F96">
        <f t="shared" si="20"/>
        <v>9.3487110328506959E-9</v>
      </c>
      <c r="G96">
        <f t="shared" si="21"/>
        <v>4.2035582214984437E-9</v>
      </c>
      <c r="H96">
        <f t="shared" si="22"/>
        <v>2.0790083593580874E-7</v>
      </c>
      <c r="I96">
        <f t="shared" si="23"/>
        <v>1.1903995660436391E-20</v>
      </c>
      <c r="J96">
        <f t="shared" si="24"/>
        <v>1.8217941859034039E-7</v>
      </c>
      <c r="K96">
        <f t="shared" si="25"/>
        <v>2.0679356973557621E-7</v>
      </c>
      <c r="L96">
        <f t="shared" si="26"/>
        <v>4.6048065395956041E-8</v>
      </c>
      <c r="M96">
        <f t="shared" si="27"/>
        <v>1.5988328920571764E-7</v>
      </c>
      <c r="N96">
        <f t="shared" ref="N96:N159" si="28">(1-N$9) * (1-N$10) * (1-N$11) * (1-N$12)* (1-N$13)*(1-N$14)*(1 - N$15)*(1-N$16)*(1-N$17)*(1-N$18)*N$19 * (1-N$19)^(A96 - 11)</f>
        <v>4.1656509128646078E-7</v>
      </c>
    </row>
    <row r="97" spans="1:14">
      <c r="A97" s="1">
        <v>76</v>
      </c>
      <c r="B97" s="1">
        <v>49</v>
      </c>
      <c r="C97" s="1">
        <f t="shared" si="18"/>
        <v>3.7298211916108863E-6</v>
      </c>
      <c r="D97">
        <f t="shared" si="17"/>
        <v>2.6990247904282744E-74</v>
      </c>
      <c r="E97">
        <f t="shared" si="19"/>
        <v>3.5098092996131456E-12</v>
      </c>
      <c r="F97">
        <f t="shared" si="20"/>
        <v>7.7910199317497361E-9</v>
      </c>
      <c r="G97">
        <f t="shared" si="21"/>
        <v>3.486965351877038E-9</v>
      </c>
      <c r="H97">
        <f t="shared" si="22"/>
        <v>1.8221433057835799E-7</v>
      </c>
      <c r="I97">
        <f t="shared" si="23"/>
        <v>6.7653090094069367E-21</v>
      </c>
      <c r="J97">
        <f t="shared" si="24"/>
        <v>1.6214420847059243E-7</v>
      </c>
      <c r="K97">
        <f t="shared" si="25"/>
        <v>1.8171010337736563E-7</v>
      </c>
      <c r="L97">
        <f t="shared" si="26"/>
        <v>3.9566869007503065E-8</v>
      </c>
      <c r="M97">
        <f t="shared" si="27"/>
        <v>1.409934586129296E-7</v>
      </c>
      <c r="N97">
        <f t="shared" si="28"/>
        <v>3.6647952750713706E-7</v>
      </c>
    </row>
    <row r="98" spans="1:14">
      <c r="A98" s="1">
        <v>77</v>
      </c>
      <c r="B98" s="1">
        <v>45</v>
      </c>
      <c r="C98" s="1">
        <f t="shared" si="18"/>
        <v>3.4253459922957119E-6</v>
      </c>
      <c r="D98">
        <f t="shared" si="17"/>
        <v>2.8244227553812161E-75</v>
      </c>
      <c r="E98">
        <f t="shared" si="19"/>
        <v>2.6083756164912451E-12</v>
      </c>
      <c r="F98">
        <f t="shared" si="20"/>
        <v>6.492872799643317E-9</v>
      </c>
      <c r="G98">
        <f t="shared" si="21"/>
        <v>2.8925321654892308E-9</v>
      </c>
      <c r="H98">
        <f t="shared" si="22"/>
        <v>1.5970143707536879E-7</v>
      </c>
      <c r="I98">
        <f t="shared" si="23"/>
        <v>3.8448775771046265E-21</v>
      </c>
      <c r="J98">
        <f t="shared" si="24"/>
        <v>1.443123737246845E-7</v>
      </c>
      <c r="K98">
        <f t="shared" si="25"/>
        <v>1.5966918948027853E-7</v>
      </c>
      <c r="L98">
        <f t="shared" si="26"/>
        <v>3.3997891324971773E-8</v>
      </c>
      <c r="M98">
        <f t="shared" si="27"/>
        <v>1.2433541660540836E-7</v>
      </c>
      <c r="N98">
        <f t="shared" si="28"/>
        <v>3.2241598465939359E-7</v>
      </c>
    </row>
    <row r="99" spans="1:14">
      <c r="A99" s="1">
        <v>78</v>
      </c>
      <c r="B99" s="1">
        <v>29</v>
      </c>
      <c r="C99" s="1">
        <f t="shared" si="18"/>
        <v>2.2074451950350142E-6</v>
      </c>
      <c r="D99">
        <f t="shared" si="17"/>
        <v>2.9556467689388619E-76</v>
      </c>
      <c r="E99">
        <f t="shared" si="19"/>
        <v>1.9384595503396683E-12</v>
      </c>
      <c r="F99">
        <f t="shared" si="20"/>
        <v>5.4110241741969444E-9</v>
      </c>
      <c r="G99">
        <f t="shared" si="21"/>
        <v>2.3994337436952139E-9</v>
      </c>
      <c r="H99">
        <f t="shared" si="22"/>
        <v>1.3997005023142351E-7</v>
      </c>
      <c r="I99">
        <f t="shared" si="23"/>
        <v>2.1851305775340876E-21</v>
      </c>
      <c r="J99">
        <f t="shared" si="24"/>
        <v>1.2844159780045527E-7</v>
      </c>
      <c r="K99">
        <f t="shared" si="25"/>
        <v>1.4030177516515976E-7</v>
      </c>
      <c r="L99">
        <f t="shared" si="26"/>
        <v>2.9212738928758955E-8</v>
      </c>
      <c r="M99">
        <f t="shared" si="27"/>
        <v>1.0964548266654682E-7</v>
      </c>
      <c r="N99">
        <f t="shared" si="28"/>
        <v>2.8365040708000228E-7</v>
      </c>
    </row>
    <row r="100" spans="1:14">
      <c r="A100" s="1">
        <v>79</v>
      </c>
      <c r="B100" s="1">
        <v>49</v>
      </c>
      <c r="C100" s="1">
        <f t="shared" si="18"/>
        <v>3.7298211916108863E-6</v>
      </c>
      <c r="D100">
        <f t="shared" si="17"/>
        <v>3.0929675120676631E-77</v>
      </c>
      <c r="E100">
        <f t="shared" si="19"/>
        <v>1.4405998141317467E-12</v>
      </c>
      <c r="F100">
        <f t="shared" si="20"/>
        <v>4.5094341930358087E-9</v>
      </c>
      <c r="G100">
        <f t="shared" si="21"/>
        <v>1.9903952526693741E-9</v>
      </c>
      <c r="H100">
        <f t="shared" si="22"/>
        <v>1.2267651012145394E-7</v>
      </c>
      <c r="I100">
        <f t="shared" si="23"/>
        <v>1.2418589526249883E-21</v>
      </c>
      <c r="J100">
        <f t="shared" si="24"/>
        <v>1.1431621294655542E-7</v>
      </c>
      <c r="K100">
        <f t="shared" si="25"/>
        <v>1.2328357260764059E-7</v>
      </c>
      <c r="L100">
        <f t="shared" si="26"/>
        <v>2.5101089581194412E-8</v>
      </c>
      <c r="M100">
        <f t="shared" si="27"/>
        <v>9.6691129506032313E-8</v>
      </c>
      <c r="N100">
        <f t="shared" si="28"/>
        <v>2.4954579569511076E-7</v>
      </c>
    </row>
    <row r="101" spans="1:14">
      <c r="A101" s="1">
        <v>80</v>
      </c>
      <c r="B101" s="1">
        <v>49</v>
      </c>
      <c r="C101" s="1">
        <f t="shared" si="18"/>
        <v>3.7298211916108863E-6</v>
      </c>
      <c r="D101">
        <f t="shared" si="17"/>
        <v>3.2366682416994576E-78</v>
      </c>
      <c r="E101">
        <f t="shared" si="19"/>
        <v>1.0706067217718173E-12</v>
      </c>
      <c r="F101">
        <f t="shared" si="20"/>
        <v>3.758067989843801E-9</v>
      </c>
      <c r="G101">
        <f t="shared" si="21"/>
        <v>1.6510867500544785E-9</v>
      </c>
      <c r="H101">
        <f t="shared" si="22"/>
        <v>1.0751961659438303E-7</v>
      </c>
      <c r="I101">
        <f t="shared" si="23"/>
        <v>7.0577643005445287E-22</v>
      </c>
      <c r="J101">
        <f t="shared" si="24"/>
        <v>1.0174426950640037E-7</v>
      </c>
      <c r="K101">
        <f t="shared" si="25"/>
        <v>1.0832962916550195E-7</v>
      </c>
      <c r="L101">
        <f t="shared" si="26"/>
        <v>2.1568148734690166E-8</v>
      </c>
      <c r="M101">
        <f t="shared" si="27"/>
        <v>8.5267302380208065E-8</v>
      </c>
      <c r="N101">
        <f t="shared" si="28"/>
        <v>2.1954174080047113E-7</v>
      </c>
    </row>
    <row r="102" spans="1:14">
      <c r="A102" s="1">
        <v>81</v>
      </c>
      <c r="B102" s="1">
        <v>45</v>
      </c>
      <c r="C102" s="1">
        <f t="shared" si="18"/>
        <v>3.4253459922957119E-6</v>
      </c>
      <c r="D102">
        <f t="shared" si="17"/>
        <v>3.3870453750167568E-79</v>
      </c>
      <c r="E102">
        <f t="shared" si="19"/>
        <v>7.9563994209857278E-13</v>
      </c>
      <c r="F102">
        <f t="shared" si="20"/>
        <v>3.1318951362234624E-9</v>
      </c>
      <c r="G102">
        <f t="shared" si="21"/>
        <v>1.3696211606963131E-9</v>
      </c>
      <c r="H102">
        <f t="shared" si="22"/>
        <v>9.4235383295122024E-8</v>
      </c>
      <c r="I102">
        <f t="shared" si="23"/>
        <v>4.0110865100058466E-22</v>
      </c>
      <c r="J102">
        <f t="shared" si="24"/>
        <v>9.055492751698049E-8</v>
      </c>
      <c r="K102">
        <f t="shared" si="25"/>
        <v>9.5189556134000822E-8</v>
      </c>
      <c r="L102">
        <f t="shared" si="26"/>
        <v>1.853246403256658E-8</v>
      </c>
      <c r="M102">
        <f t="shared" si="27"/>
        <v>7.5193173275985446E-8</v>
      </c>
      <c r="N102">
        <f t="shared" si="28"/>
        <v>1.9314521336432023E-7</v>
      </c>
    </row>
    <row r="103" spans="1:14">
      <c r="A103" s="1">
        <v>82</v>
      </c>
      <c r="B103" s="1">
        <v>34</v>
      </c>
      <c r="C103" s="1">
        <f t="shared" si="18"/>
        <v>2.5880391941789824E-6</v>
      </c>
      <c r="D103">
        <f t="shared" si="17"/>
        <v>3.5444091008841935E-80</v>
      </c>
      <c r="E103">
        <f t="shared" si="19"/>
        <v>5.912936137884096E-13</v>
      </c>
      <c r="F103">
        <f t="shared" si="20"/>
        <v>2.6100557975024476E-9</v>
      </c>
      <c r="G103">
        <f t="shared" si="21"/>
        <v>1.1361378339237604E-9</v>
      </c>
      <c r="H103">
        <f t="shared" si="22"/>
        <v>8.2592439836159923E-8</v>
      </c>
      <c r="I103">
        <f t="shared" si="23"/>
        <v>2.2795908598859806E-22</v>
      </c>
      <c r="J103">
        <f t="shared" si="24"/>
        <v>8.0596135167000674E-8</v>
      </c>
      <c r="K103">
        <f t="shared" si="25"/>
        <v>8.364333623947848E-8</v>
      </c>
      <c r="L103">
        <f t="shared" si="26"/>
        <v>1.5924047415621074E-8</v>
      </c>
      <c r="M103">
        <f t="shared" si="27"/>
        <v>6.6309278580211776E-8</v>
      </c>
      <c r="N103">
        <f t="shared" si="28"/>
        <v>1.6992246353486477E-7</v>
      </c>
    </row>
    <row r="104" spans="1:14">
      <c r="A104" s="1">
        <v>83</v>
      </c>
      <c r="B104" s="1">
        <v>42</v>
      </c>
      <c r="C104" s="1">
        <f t="shared" si="18"/>
        <v>3.1969895928093311E-6</v>
      </c>
      <c r="D104">
        <f t="shared" si="17"/>
        <v>3.7090840196873794E-81</v>
      </c>
      <c r="E104">
        <f t="shared" si="19"/>
        <v>4.3943009797218181E-13</v>
      </c>
      <c r="F104">
        <f t="shared" si="20"/>
        <v>2.1751658244505378E-9</v>
      </c>
      <c r="G104">
        <f t="shared" si="21"/>
        <v>9.4245709303785072E-10</v>
      </c>
      <c r="H104">
        <f t="shared" si="22"/>
        <v>7.2388002038750163E-8</v>
      </c>
      <c r="I104">
        <f t="shared" si="23"/>
        <v>1.295542859899108E-22</v>
      </c>
      <c r="J104">
        <f t="shared" si="24"/>
        <v>7.1732562566950211E-8</v>
      </c>
      <c r="K104">
        <f t="shared" si="25"/>
        <v>7.3497639671958452E-8</v>
      </c>
      <c r="L104">
        <f t="shared" si="26"/>
        <v>1.3682761539390955E-8</v>
      </c>
      <c r="M104">
        <f t="shared" si="27"/>
        <v>5.8474994926599057E-8</v>
      </c>
      <c r="N104">
        <f t="shared" si="28"/>
        <v>1.4949189322799595E-7</v>
      </c>
    </row>
    <row r="105" spans="1:14">
      <c r="A105" s="1">
        <v>84</v>
      </c>
      <c r="B105" s="1">
        <v>39</v>
      </c>
      <c r="C105" s="1">
        <f t="shared" si="18"/>
        <v>2.9686331933229502E-6</v>
      </c>
      <c r="D105">
        <f t="shared" si="17"/>
        <v>3.8814098128989588E-82</v>
      </c>
      <c r="E105">
        <f t="shared" si="19"/>
        <v>3.2657009394480012E-13</v>
      </c>
      <c r="F105">
        <f t="shared" si="20"/>
        <v>1.8127376312740113E-9</v>
      </c>
      <c r="G105">
        <f t="shared" si="21"/>
        <v>7.8179367476020466E-10</v>
      </c>
      <c r="H105">
        <f t="shared" si="22"/>
        <v>6.3444340057719867E-8</v>
      </c>
      <c r="I105">
        <f t="shared" si="23"/>
        <v>7.3628620441104513E-23</v>
      </c>
      <c r="J105">
        <f t="shared" si="24"/>
        <v>6.3843762753132922E-8</v>
      </c>
      <c r="K105">
        <f t="shared" si="25"/>
        <v>6.4582586972414626E-8</v>
      </c>
      <c r="L105">
        <f t="shared" si="26"/>
        <v>1.1756933300775051E-8</v>
      </c>
      <c r="M105">
        <f t="shared" si="27"/>
        <v>5.1566313265338276E-8</v>
      </c>
      <c r="N105">
        <f t="shared" si="28"/>
        <v>1.3151778567702556E-7</v>
      </c>
    </row>
    <row r="106" spans="1:14">
      <c r="A106" s="1">
        <v>85</v>
      </c>
      <c r="B106" s="1">
        <v>39</v>
      </c>
      <c r="C106" s="1">
        <f t="shared" si="18"/>
        <v>2.9686331933229502E-6</v>
      </c>
      <c r="D106">
        <f t="shared" si="17"/>
        <v>4.0617419437530351E-83</v>
      </c>
      <c r="E106">
        <f t="shared" si="19"/>
        <v>2.4269622575071529E-13</v>
      </c>
      <c r="F106">
        <f t="shared" si="20"/>
        <v>1.5106975674679814E-9</v>
      </c>
      <c r="G106">
        <f t="shared" si="21"/>
        <v>6.4851901949717493E-10</v>
      </c>
      <c r="H106">
        <f t="shared" si="22"/>
        <v>5.5605682875524971E-8</v>
      </c>
      <c r="I106">
        <f t="shared" si="23"/>
        <v>4.1844804335399714E-23</v>
      </c>
      <c r="J106">
        <f t="shared" si="24"/>
        <v>5.6822534935567705E-8</v>
      </c>
      <c r="K106">
        <f t="shared" si="25"/>
        <v>5.6748904572520961E-8</v>
      </c>
      <c r="L106">
        <f t="shared" si="26"/>
        <v>1.0102162508711385E-8</v>
      </c>
      <c r="M106">
        <f t="shared" si="27"/>
        <v>4.5473875921098022E-8</v>
      </c>
      <c r="N106">
        <f t="shared" si="28"/>
        <v>1.1570478890790289E-7</v>
      </c>
    </row>
    <row r="107" spans="1:14">
      <c r="A107" s="1">
        <v>86</v>
      </c>
      <c r="B107" s="1">
        <v>39</v>
      </c>
      <c r="C107" s="1">
        <f t="shared" si="18"/>
        <v>2.9686331933229502E-6</v>
      </c>
      <c r="D107">
        <f t="shared" si="17"/>
        <v>4.250452390473241E-84</v>
      </c>
      <c r="E107">
        <f t="shared" si="19"/>
        <v>1.8036390681750001E-13</v>
      </c>
      <c r="F107">
        <f t="shared" si="20"/>
        <v>1.2589837056285508E-9</v>
      </c>
      <c r="G107">
        <f t="shared" si="21"/>
        <v>5.3796408467819662E-10</v>
      </c>
      <c r="H107">
        <f t="shared" si="22"/>
        <v>4.8735505251381675E-8</v>
      </c>
      <c r="I107">
        <f t="shared" si="23"/>
        <v>2.3781345343398092E-23</v>
      </c>
      <c r="J107">
        <f t="shared" si="24"/>
        <v>5.0573467747957395E-8</v>
      </c>
      <c r="K107">
        <f t="shared" si="25"/>
        <v>4.9865425359263575E-8</v>
      </c>
      <c r="L107">
        <f t="shared" si="26"/>
        <v>8.6802982326765622E-9</v>
      </c>
      <c r="M107">
        <f t="shared" si="27"/>
        <v>4.0101245567954866E-8</v>
      </c>
      <c r="N107">
        <f t="shared" si="28"/>
        <v>1.0179306249193493E-7</v>
      </c>
    </row>
    <row r="108" spans="1:14">
      <c r="A108" s="1">
        <v>87</v>
      </c>
      <c r="B108" s="1">
        <v>30</v>
      </c>
      <c r="C108" s="1">
        <f t="shared" si="18"/>
        <v>2.2835639948638077E-6</v>
      </c>
      <c r="D108">
        <f t="shared" si="17"/>
        <v>4.4479304135669582E-85</v>
      </c>
      <c r="E108">
        <f t="shared" si="19"/>
        <v>1.3404056359692257E-13</v>
      </c>
      <c r="F108">
        <f t="shared" si="20"/>
        <v>1.0492106462412712E-9</v>
      </c>
      <c r="G108">
        <f t="shared" si="21"/>
        <v>4.4625577308131757E-10</v>
      </c>
      <c r="H108">
        <f t="shared" si="22"/>
        <v>4.2714149872492275E-8</v>
      </c>
      <c r="I108">
        <f t="shared" si="23"/>
        <v>1.3515474509305289E-23</v>
      </c>
      <c r="J108">
        <f t="shared" si="24"/>
        <v>4.5011642703971079E-8</v>
      </c>
      <c r="K108">
        <f t="shared" si="25"/>
        <v>4.381689241389046E-8</v>
      </c>
      <c r="L108">
        <f t="shared" si="26"/>
        <v>7.4585592286041199E-9</v>
      </c>
      <c r="M108">
        <f t="shared" si="27"/>
        <v>3.5363378720821159E-8</v>
      </c>
      <c r="N108">
        <f t="shared" si="28"/>
        <v>8.9554007827062684E-8</v>
      </c>
    </row>
    <row r="109" spans="1:14">
      <c r="A109" s="1">
        <v>88</v>
      </c>
      <c r="B109" s="1">
        <v>32</v>
      </c>
      <c r="C109" s="1">
        <f t="shared" si="18"/>
        <v>2.435801594521395E-6</v>
      </c>
      <c r="D109">
        <f t="shared" si="17"/>
        <v>4.6545833587683553E-86</v>
      </c>
      <c r="E109">
        <f t="shared" si="19"/>
        <v>9.9614568160581639E-14</v>
      </c>
      <c r="F109">
        <f t="shared" si="20"/>
        <v>8.7439017301373842E-10</v>
      </c>
      <c r="G109">
        <f t="shared" si="21"/>
        <v>3.7018124570068652E-10</v>
      </c>
      <c r="H109">
        <f t="shared" si="22"/>
        <v>3.7436743292571209E-8</v>
      </c>
      <c r="I109">
        <f t="shared" si="23"/>
        <v>7.6811487564723194E-24</v>
      </c>
      <c r="J109">
        <f t="shared" si="24"/>
        <v>4.0061480241124695E-8</v>
      </c>
      <c r="K109">
        <f t="shared" si="25"/>
        <v>3.850202915102145E-8</v>
      </c>
      <c r="L109">
        <f t="shared" si="26"/>
        <v>6.4087781635403768E-9</v>
      </c>
      <c r="M109">
        <f t="shared" si="27"/>
        <v>3.1185279580232383E-8</v>
      </c>
      <c r="N109">
        <f t="shared" si="28"/>
        <v>7.8786511787333472E-8</v>
      </c>
    </row>
    <row r="110" spans="1:14">
      <c r="A110" s="1">
        <v>89</v>
      </c>
      <c r="B110" s="1">
        <v>41</v>
      </c>
      <c r="C110" s="1">
        <f t="shared" si="18"/>
        <v>3.1208707929805376E-6</v>
      </c>
      <c r="D110">
        <f t="shared" si="17"/>
        <v>4.8708374972865719E-87</v>
      </c>
      <c r="E110">
        <f t="shared" si="19"/>
        <v>7.4030292946686652E-14</v>
      </c>
      <c r="F110">
        <f t="shared" si="20"/>
        <v>7.2869845288167391E-10</v>
      </c>
      <c r="G110">
        <f t="shared" si="21"/>
        <v>3.0707536559653957E-10</v>
      </c>
      <c r="H110">
        <f t="shared" si="22"/>
        <v>3.2811369359745623E-8</v>
      </c>
      <c r="I110">
        <f t="shared" si="23"/>
        <v>4.3653699452753376E-24</v>
      </c>
      <c r="J110">
        <f t="shared" si="24"/>
        <v>3.5655712671167029E-8</v>
      </c>
      <c r="K110">
        <f t="shared" si="25"/>
        <v>3.3831843544344242E-8</v>
      </c>
      <c r="L110">
        <f t="shared" si="26"/>
        <v>5.5067522145505219E-9</v>
      </c>
      <c r="M110">
        <f t="shared" si="27"/>
        <v>2.750081292217306E-8</v>
      </c>
      <c r="N110">
        <f t="shared" si="28"/>
        <v>6.9313642015916814E-8</v>
      </c>
    </row>
    <row r="111" spans="1:14">
      <c r="A111" s="1">
        <v>90</v>
      </c>
      <c r="B111" s="1">
        <v>35</v>
      </c>
      <c r="C111" s="1">
        <f t="shared" si="18"/>
        <v>2.6641579940077759E-6</v>
      </c>
      <c r="D111">
        <f t="shared" si="17"/>
        <v>5.0971389050922024E-88</v>
      </c>
      <c r="E111">
        <f t="shared" si="19"/>
        <v>5.5016895369536122E-14</v>
      </c>
      <c r="F111">
        <f t="shared" si="20"/>
        <v>6.0728202537084318E-10</v>
      </c>
      <c r="G111">
        <f t="shared" si="21"/>
        <v>2.5472732952141982E-10</v>
      </c>
      <c r="H111">
        <f t="shared" si="22"/>
        <v>2.8757468320576038E-8</v>
      </c>
      <c r="I111">
        <f t="shared" si="23"/>
        <v>2.4809381204934718E-24</v>
      </c>
      <c r="J111">
        <f t="shared" si="24"/>
        <v>3.1734470080407821E-8</v>
      </c>
      <c r="K111">
        <f t="shared" si="25"/>
        <v>2.9728138044865129E-8</v>
      </c>
      <c r="L111">
        <f t="shared" si="26"/>
        <v>4.7316850698581733E-9</v>
      </c>
      <c r="M111">
        <f t="shared" si="27"/>
        <v>2.4251657242148268E-8</v>
      </c>
      <c r="N111">
        <f t="shared" si="28"/>
        <v>6.0979739558454103E-8</v>
      </c>
    </row>
    <row r="112" spans="1:14">
      <c r="A112" s="1">
        <v>91</v>
      </c>
      <c r="B112" s="1">
        <v>27</v>
      </c>
      <c r="C112" s="1">
        <f t="shared" si="18"/>
        <v>2.0552075953774272E-6</v>
      </c>
      <c r="D112">
        <f t="shared" si="17"/>
        <v>5.3339543830558564E-89</v>
      </c>
      <c r="E112">
        <f t="shared" si="19"/>
        <v>4.0886759401077811E-14</v>
      </c>
      <c r="F112">
        <f t="shared" si="20"/>
        <v>5.0609611819554357E-10</v>
      </c>
      <c r="G112">
        <f t="shared" si="21"/>
        <v>2.1130321632626987E-10</v>
      </c>
      <c r="H112">
        <f t="shared" si="22"/>
        <v>2.5204433717524846E-8</v>
      </c>
      <c r="I112">
        <f t="shared" si="23"/>
        <v>1.4099730457848886E-24</v>
      </c>
      <c r="J112">
        <f t="shared" si="24"/>
        <v>2.8244466758300738E-8</v>
      </c>
      <c r="K112">
        <f t="shared" si="25"/>
        <v>2.6122200241798483E-8</v>
      </c>
      <c r="L112">
        <f t="shared" si="26"/>
        <v>4.0657074674906514E-9</v>
      </c>
      <c r="M112">
        <f t="shared" si="27"/>
        <v>2.1386381582794623E-8</v>
      </c>
      <c r="N112">
        <f t="shared" si="28"/>
        <v>5.3647861062660503E-8</v>
      </c>
    </row>
    <row r="113" spans="1:14">
      <c r="A113" s="1">
        <v>92</v>
      </c>
      <c r="B113" s="1">
        <v>23</v>
      </c>
      <c r="C113" s="1">
        <f t="shared" si="18"/>
        <v>1.7507323960622527E-6</v>
      </c>
      <c r="D113">
        <f t="shared" si="17"/>
        <v>5.581772419836796E-90</v>
      </c>
      <c r="E113">
        <f t="shared" si="19"/>
        <v>3.0385703938635754E-14</v>
      </c>
      <c r="F113">
        <f t="shared" si="20"/>
        <v>4.2176990286545544E-10</v>
      </c>
      <c r="G113">
        <f t="shared" si="21"/>
        <v>1.7528173876636153E-10</v>
      </c>
      <c r="H113">
        <f t="shared" si="22"/>
        <v>2.2090382642152503E-8</v>
      </c>
      <c r="I113">
        <f t="shared" si="23"/>
        <v>8.0131945791718778E-25</v>
      </c>
      <c r="J113">
        <f t="shared" si="24"/>
        <v>2.5138277098670344E-8</v>
      </c>
      <c r="K113">
        <f t="shared" si="25"/>
        <v>2.2953652342531442E-8</v>
      </c>
      <c r="L113">
        <f t="shared" si="26"/>
        <v>3.4934652173934126E-9</v>
      </c>
      <c r="M113">
        <f t="shared" si="27"/>
        <v>1.885963143211493E-8</v>
      </c>
      <c r="N113">
        <f t="shared" si="28"/>
        <v>4.7197528514198311E-8</v>
      </c>
    </row>
    <row r="114" spans="1:14">
      <c r="A114" s="1">
        <v>93</v>
      </c>
      <c r="B114" s="1">
        <v>29</v>
      </c>
      <c r="C114" s="1">
        <f t="shared" si="18"/>
        <v>2.2074451950350142E-6</v>
      </c>
      <c r="D114">
        <f t="shared" si="17"/>
        <v>5.8411041995078245E-91</v>
      </c>
      <c r="E114">
        <f t="shared" si="19"/>
        <v>2.2581662557049841E-14</v>
      </c>
      <c r="F114">
        <f t="shared" si="20"/>
        <v>3.5149420153110789E-10</v>
      </c>
      <c r="G114">
        <f t="shared" si="21"/>
        <v>1.4540094788485875E-10</v>
      </c>
      <c r="H114">
        <f t="shared" si="22"/>
        <v>1.9361077925643403E-8</v>
      </c>
      <c r="I114">
        <f t="shared" si="23"/>
        <v>4.5540790694991716E-25</v>
      </c>
      <c r="J114">
        <f t="shared" si="24"/>
        <v>2.2373691133815294E-8</v>
      </c>
      <c r="K114">
        <f t="shared" si="25"/>
        <v>2.0169440207366121E-8</v>
      </c>
      <c r="L114">
        <f t="shared" si="26"/>
        <v>3.0017652088161863E-9</v>
      </c>
      <c r="M114">
        <f t="shared" si="27"/>
        <v>1.6631410805901223E-8</v>
      </c>
      <c r="N114">
        <f t="shared" si="28"/>
        <v>4.1522749532301514E-8</v>
      </c>
    </row>
    <row r="115" spans="1:14">
      <c r="A115" s="1">
        <v>94</v>
      </c>
      <c r="B115" s="1">
        <v>21</v>
      </c>
      <c r="C115" s="1">
        <f t="shared" si="18"/>
        <v>1.5984947964046655E-6</v>
      </c>
      <c r="D115">
        <f t="shared" si="17"/>
        <v>6.1124846559948993E-92</v>
      </c>
      <c r="E115">
        <f t="shared" si="19"/>
        <v>1.6781953936965843E-14</v>
      </c>
      <c r="F115">
        <f t="shared" si="20"/>
        <v>2.9292790422128086E-10</v>
      </c>
      <c r="G115">
        <f t="shared" si="21"/>
        <v>1.206140228560574E-10</v>
      </c>
      <c r="H115">
        <f t="shared" si="22"/>
        <v>1.6968983494543507E-8</v>
      </c>
      <c r="I115">
        <f t="shared" si="23"/>
        <v>2.5881857686518032E-25</v>
      </c>
      <c r="J115">
        <f t="shared" si="24"/>
        <v>1.9913140943849431E-8</v>
      </c>
      <c r="K115">
        <f t="shared" si="25"/>
        <v>1.7722945011445286E-8</v>
      </c>
      <c r="L115">
        <f t="shared" si="26"/>
        <v>2.5792712416305033E-9</v>
      </c>
      <c r="M115">
        <f t="shared" si="27"/>
        <v>1.466644915041319E-8</v>
      </c>
      <c r="N115">
        <f t="shared" si="28"/>
        <v>3.6530275694490594E-8</v>
      </c>
    </row>
    <row r="116" spans="1:14">
      <c r="A116" s="1">
        <v>95</v>
      </c>
      <c r="B116" s="1">
        <v>21</v>
      </c>
      <c r="C116" s="1">
        <f t="shared" si="18"/>
        <v>1.5984947964046655E-6</v>
      </c>
      <c r="D116">
        <f t="shared" si="17"/>
        <v>6.3964735765065231E-93</v>
      </c>
      <c r="E116">
        <f t="shared" si="19"/>
        <v>1.2471799949668415E-14</v>
      </c>
      <c r="F116">
        <f t="shared" si="20"/>
        <v>2.4411997892909144E-10</v>
      </c>
      <c r="G116">
        <f t="shared" si="21"/>
        <v>1.0005259746340662E-10</v>
      </c>
      <c r="H116">
        <f t="shared" si="22"/>
        <v>1.4872436438919042E-8</v>
      </c>
      <c r="I116">
        <f t="shared" si="23"/>
        <v>1.4709243012305471E-25</v>
      </c>
      <c r="J116">
        <f t="shared" si="24"/>
        <v>1.7723190146765634E-8</v>
      </c>
      <c r="K116">
        <f t="shared" si="25"/>
        <v>1.5573202659536346E-8</v>
      </c>
      <c r="L116">
        <f t="shared" si="26"/>
        <v>2.2162426689347153E-9</v>
      </c>
      <c r="M116">
        <f t="shared" si="27"/>
        <v>1.2933643044000305E-8</v>
      </c>
      <c r="N116">
        <f t="shared" si="28"/>
        <v>3.213807027103015E-8</v>
      </c>
    </row>
    <row r="117" spans="1:14">
      <c r="A117" s="1">
        <v>96</v>
      </c>
      <c r="B117" s="1">
        <v>22</v>
      </c>
      <c r="C117" s="1">
        <f t="shared" si="18"/>
        <v>1.674613596233459E-6</v>
      </c>
      <c r="D117">
        <f t="shared" si="17"/>
        <v>6.6936567562289663E-94</v>
      </c>
      <c r="E117">
        <f t="shared" si="19"/>
        <v>9.2686343061594395E-15</v>
      </c>
      <c r="F117">
        <f t="shared" si="20"/>
        <v>2.0344447645152199E-10</v>
      </c>
      <c r="G117">
        <f t="shared" si="21"/>
        <v>8.2996338420128746E-11</v>
      </c>
      <c r="H117">
        <f t="shared" si="22"/>
        <v>1.3034921372916171E-8</v>
      </c>
      <c r="I117">
        <f t="shared" si="23"/>
        <v>8.3595943002097977E-26</v>
      </c>
      <c r="J117">
        <f t="shared" si="24"/>
        <v>1.5774079531909799E-8</v>
      </c>
      <c r="K117">
        <f t="shared" si="25"/>
        <v>1.3684217883561119E-8</v>
      </c>
      <c r="L117">
        <f t="shared" si="26"/>
        <v>1.9043098253217778E-9</v>
      </c>
      <c r="M117">
        <f t="shared" si="27"/>
        <v>1.1405563860350258E-8</v>
      </c>
      <c r="N117">
        <f t="shared" si="28"/>
        <v>2.8273960190819059E-8</v>
      </c>
    </row>
    <row r="118" spans="1:14">
      <c r="A118" s="1">
        <v>97</v>
      </c>
      <c r="B118" s="1">
        <v>26</v>
      </c>
      <c r="C118" s="1">
        <f t="shared" si="18"/>
        <v>1.9790887955486333E-6</v>
      </c>
      <c r="D118">
        <f t="shared" si="17"/>
        <v>7.0046472066691896E-95</v>
      </c>
      <c r="E118">
        <f t="shared" si="19"/>
        <v>6.8881462377529301E-15</v>
      </c>
      <c r="F118">
        <f t="shared" si="20"/>
        <v>1.6954636478424474E-10</v>
      </c>
      <c r="G118">
        <f t="shared" si="21"/>
        <v>6.8847709762536721E-11</v>
      </c>
      <c r="H118">
        <f t="shared" si="22"/>
        <v>1.1424434449319868E-8</v>
      </c>
      <c r="I118">
        <f t="shared" si="23"/>
        <v>4.7509458376367516E-26</v>
      </c>
      <c r="J118">
        <f t="shared" si="24"/>
        <v>1.4039322662484894E-8</v>
      </c>
      <c r="K118">
        <f t="shared" si="25"/>
        <v>1.2024361538126232E-8</v>
      </c>
      <c r="L118">
        <f t="shared" si="26"/>
        <v>1.6362810632827347E-9</v>
      </c>
      <c r="M118">
        <f t="shared" si="27"/>
        <v>1.0058023600154404E-8</v>
      </c>
      <c r="N118">
        <f t="shared" si="28"/>
        <v>2.4874450087708901E-8</v>
      </c>
    </row>
    <row r="119" spans="1:14">
      <c r="A119" s="1">
        <v>98</v>
      </c>
      <c r="B119" s="1">
        <v>14</v>
      </c>
      <c r="C119" s="1">
        <f t="shared" si="18"/>
        <v>1.0656631976031104E-6</v>
      </c>
      <c r="D119">
        <f t="shared" si="17"/>
        <v>7.3300864201379339E-96</v>
      </c>
      <c r="E119">
        <f t="shared" si="19"/>
        <v>5.1190452687446512E-15</v>
      </c>
      <c r="F119">
        <f t="shared" si="20"/>
        <v>1.4129638864096639E-10</v>
      </c>
      <c r="G119">
        <f t="shared" si="21"/>
        <v>5.7111039231062276E-11</v>
      </c>
      <c r="H119">
        <f t="shared" si="22"/>
        <v>1.0012925951206342E-8</v>
      </c>
      <c r="I119">
        <f t="shared" si="23"/>
        <v>2.7000695896918706E-26</v>
      </c>
      <c r="J119">
        <f t="shared" si="24"/>
        <v>1.2495345951732899E-8</v>
      </c>
      <c r="K119">
        <f t="shared" si="25"/>
        <v>1.0565841002375443E-8</v>
      </c>
      <c r="L119">
        <f t="shared" si="26"/>
        <v>1.4059769489480341E-9</v>
      </c>
      <c r="M119">
        <f t="shared" si="27"/>
        <v>8.8696920187299073E-9</v>
      </c>
      <c r="N119">
        <f t="shared" si="28"/>
        <v>2.1883678939564827E-8</v>
      </c>
    </row>
    <row r="120" spans="1:14">
      <c r="A120" s="1">
        <v>99</v>
      </c>
      <c r="B120" s="1">
        <v>17</v>
      </c>
      <c r="C120" s="1">
        <f t="shared" si="18"/>
        <v>1.2940195970894912E-6</v>
      </c>
      <c r="D120">
        <f t="shared" si="17"/>
        <v>7.6706456929813055E-97</v>
      </c>
      <c r="E120">
        <f t="shared" si="19"/>
        <v>3.8043072198196453E-15</v>
      </c>
      <c r="F120">
        <f t="shared" si="20"/>
        <v>1.1775345032248228E-10</v>
      </c>
      <c r="G120">
        <f t="shared" si="21"/>
        <v>4.7375153266561721E-11</v>
      </c>
      <c r="H120">
        <f t="shared" si="22"/>
        <v>8.7758117523541964E-9</v>
      </c>
      <c r="I120">
        <f t="shared" si="23"/>
        <v>1.5345103982084664E-26</v>
      </c>
      <c r="J120">
        <f t="shared" si="24"/>
        <v>1.1121168321795153E-8</v>
      </c>
      <c r="K120">
        <f t="shared" si="25"/>
        <v>9.2842348205769823E-9</v>
      </c>
      <c r="L120">
        <f t="shared" si="26"/>
        <v>1.2080877945304765E-9</v>
      </c>
      <c r="M120">
        <f t="shared" si="27"/>
        <v>7.8217589891033163E-9</v>
      </c>
      <c r="N120">
        <f t="shared" si="28"/>
        <v>1.9252502155478304E-8</v>
      </c>
    </row>
    <row r="121" spans="1:14">
      <c r="A121" s="1">
        <v>100</v>
      </c>
      <c r="B121" s="1">
        <v>17</v>
      </c>
      <c r="C121" s="1">
        <f t="shared" si="18"/>
        <v>1.2940195970894912E-6</v>
      </c>
      <c r="D121">
        <f t="shared" si="17"/>
        <v>8.0270275102903133E-98</v>
      </c>
      <c r="E121">
        <f t="shared" si="19"/>
        <v>2.8272368504217289E-15</v>
      </c>
      <c r="F121">
        <f t="shared" si="20"/>
        <v>9.8133258721016823E-11</v>
      </c>
      <c r="G121">
        <f t="shared" si="21"/>
        <v>3.9298972269611556E-11</v>
      </c>
      <c r="H121">
        <f t="shared" si="22"/>
        <v>7.6915451375608564E-9</v>
      </c>
      <c r="I121">
        <f t="shared" si="23"/>
        <v>8.7209684194792352E-27</v>
      </c>
      <c r="J121">
        <f t="shared" si="24"/>
        <v>9.898116092139694E-9</v>
      </c>
      <c r="K121">
        <f t="shared" si="25"/>
        <v>8.1580837894716596E-9</v>
      </c>
      <c r="L121">
        <f t="shared" si="26"/>
        <v>1.0380512428639074E-9</v>
      </c>
      <c r="M121">
        <f t="shared" si="27"/>
        <v>6.8976367560932713E-9</v>
      </c>
      <c r="N121">
        <f t="shared" si="28"/>
        <v>1.6937684027915451E-8</v>
      </c>
    </row>
    <row r="122" spans="1:14">
      <c r="A122" s="1">
        <v>101</v>
      </c>
      <c r="B122" s="1">
        <v>20</v>
      </c>
      <c r="C122" s="1">
        <f t="shared" si="18"/>
        <v>1.5223759965758719E-6</v>
      </c>
      <c r="D122">
        <f t="shared" si="17"/>
        <v>8.3999669949446791E-99</v>
      </c>
      <c r="E122">
        <f t="shared" si="19"/>
        <v>2.1011100698543269E-15</v>
      </c>
      <c r="F122">
        <f t="shared" si="20"/>
        <v>8.1782202057202698E-11</v>
      </c>
      <c r="G122">
        <f t="shared" si="21"/>
        <v>3.2599561478100185E-11</v>
      </c>
      <c r="H122">
        <f t="shared" si="22"/>
        <v>6.741241525294321E-9</v>
      </c>
      <c r="I122">
        <f t="shared" si="23"/>
        <v>4.9563228937613153E-27</v>
      </c>
      <c r="J122">
        <f t="shared" si="24"/>
        <v>8.8095692231785445E-9</v>
      </c>
      <c r="K122">
        <f t="shared" si="25"/>
        <v>7.1685316455518255E-9</v>
      </c>
      <c r="L122">
        <f t="shared" si="26"/>
        <v>8.9194708173514216E-10</v>
      </c>
      <c r="M122">
        <f t="shared" si="27"/>
        <v>6.082697368365624E-9</v>
      </c>
      <c r="N122">
        <f t="shared" si="28"/>
        <v>1.490118728010992E-8</v>
      </c>
    </row>
    <row r="123" spans="1:14">
      <c r="A123" s="1">
        <v>102</v>
      </c>
      <c r="B123" s="1">
        <v>16</v>
      </c>
      <c r="C123" s="1">
        <f t="shared" si="18"/>
        <v>1.2179007972606975E-6</v>
      </c>
      <c r="D123">
        <f t="shared" si="17"/>
        <v>8.7902334239798828E-100</v>
      </c>
      <c r="E123">
        <f t="shared" si="19"/>
        <v>1.561476366928627E-15</v>
      </c>
      <c r="F123">
        <f t="shared" si="20"/>
        <v>6.8155573966410177E-11</v>
      </c>
      <c r="G123">
        <f t="shared" si="21"/>
        <v>2.704221884667973E-11</v>
      </c>
      <c r="H123">
        <f t="shared" si="22"/>
        <v>5.9083495565058628E-9</v>
      </c>
      <c r="I123">
        <f t="shared" si="23"/>
        <v>2.8167899991878918E-27</v>
      </c>
      <c r="J123">
        <f t="shared" si="24"/>
        <v>7.8407354667829385E-9</v>
      </c>
      <c r="K123">
        <f t="shared" si="25"/>
        <v>6.2990093359418632E-9</v>
      </c>
      <c r="L123">
        <f t="shared" si="26"/>
        <v>7.6640686294148478E-10</v>
      </c>
      <c r="M123">
        <f t="shared" si="27"/>
        <v>5.3640411322671535E-9</v>
      </c>
      <c r="N123">
        <f t="shared" si="28"/>
        <v>1.3109548034486335E-8</v>
      </c>
    </row>
    <row r="124" spans="1:14">
      <c r="A124" s="1">
        <v>103</v>
      </c>
      <c r="B124" s="1">
        <v>23</v>
      </c>
      <c r="C124" s="1">
        <f t="shared" si="18"/>
        <v>1.7507323960622527E-6</v>
      </c>
      <c r="D124">
        <f t="shared" si="17"/>
        <v>9.1986318154053627E-101</v>
      </c>
      <c r="E124">
        <f t="shared" si="19"/>
        <v>1.1604382271347017E-15</v>
      </c>
      <c r="F124">
        <f t="shared" si="20"/>
        <v>5.6799427575228751E-11</v>
      </c>
      <c r="G124">
        <f t="shared" si="21"/>
        <v>2.2432252674410436E-11</v>
      </c>
      <c r="H124">
        <f t="shared" si="22"/>
        <v>5.178362820984807E-9</v>
      </c>
      <c r="I124">
        <f t="shared" si="23"/>
        <v>1.6008452374061603E-27</v>
      </c>
      <c r="J124">
        <f t="shared" si="24"/>
        <v>6.9784493546310507E-9</v>
      </c>
      <c r="K124">
        <f t="shared" si="25"/>
        <v>5.5349575863145169E-9</v>
      </c>
      <c r="L124">
        <f t="shared" si="26"/>
        <v>6.5853624233082713E-10</v>
      </c>
      <c r="M124">
        <f t="shared" si="27"/>
        <v>4.7302924222884641E-9</v>
      </c>
      <c r="N124">
        <f t="shared" si="28"/>
        <v>1.1533325931545291E-8</v>
      </c>
    </row>
    <row r="125" spans="1:14">
      <c r="A125" s="1">
        <v>104</v>
      </c>
      <c r="B125" s="1">
        <v>18</v>
      </c>
      <c r="C125" s="1">
        <f t="shared" si="18"/>
        <v>1.3701383969182847E-6</v>
      </c>
      <c r="D125">
        <f t="shared" si="17"/>
        <v>9.6260045887470163E-102</v>
      </c>
      <c r="E125">
        <f t="shared" si="19"/>
        <v>8.6239978235743707E-16</v>
      </c>
      <c r="F125">
        <f t="shared" si="20"/>
        <v>4.7335453068939688E-11</v>
      </c>
      <c r="G125">
        <f t="shared" si="21"/>
        <v>1.8608160924279272E-11</v>
      </c>
      <c r="H125">
        <f t="shared" si="22"/>
        <v>4.5385672004173196E-9</v>
      </c>
      <c r="I125">
        <f t="shared" si="23"/>
        <v>9.0979642602566742E-28</v>
      </c>
      <c r="J125">
        <f t="shared" si="24"/>
        <v>6.2109932928436946E-9</v>
      </c>
      <c r="K125">
        <f t="shared" si="25"/>
        <v>4.8635831205225189E-9</v>
      </c>
      <c r="L125">
        <f t="shared" si="26"/>
        <v>5.6584825036505013E-10</v>
      </c>
      <c r="M125">
        <f t="shared" si="27"/>
        <v>4.1714196160353473E-9</v>
      </c>
      <c r="N125">
        <f t="shared" si="28"/>
        <v>1.0146620363519422E-8</v>
      </c>
    </row>
    <row r="126" spans="1:14">
      <c r="A126" s="1">
        <v>105</v>
      </c>
      <c r="B126" s="1">
        <v>19</v>
      </c>
      <c r="C126" s="1">
        <f t="shared" si="18"/>
        <v>1.4462571967470784E-6</v>
      </c>
      <c r="D126">
        <f t="shared" si="17"/>
        <v>1.0073233302739305E-102</v>
      </c>
      <c r="E126">
        <f t="shared" si="19"/>
        <v>6.4090734622431871E-16</v>
      </c>
      <c r="F126">
        <f t="shared" si="20"/>
        <v>3.9448374973042464E-11</v>
      </c>
      <c r="G126">
        <f t="shared" si="21"/>
        <v>1.5435973284077428E-11</v>
      </c>
      <c r="H126">
        <f t="shared" si="22"/>
        <v>3.9778194276442235E-9</v>
      </c>
      <c r="I126">
        <f t="shared" si="23"/>
        <v>5.1705781262793572E-28</v>
      </c>
      <c r="J126">
        <f t="shared" si="24"/>
        <v>5.527938331765524E-9</v>
      </c>
      <c r="K126">
        <f t="shared" si="25"/>
        <v>4.2736444500890955E-9</v>
      </c>
      <c r="L126">
        <f t="shared" si="26"/>
        <v>4.8620595475190009E-10</v>
      </c>
      <c r="M126">
        <f t="shared" si="27"/>
        <v>3.6785763034552935E-9</v>
      </c>
      <c r="N126">
        <f t="shared" si="28"/>
        <v>8.9266448735133182E-9</v>
      </c>
    </row>
    <row r="127" spans="1:14">
      <c r="A127" s="1">
        <v>106</v>
      </c>
      <c r="B127" s="1">
        <v>24</v>
      </c>
      <c r="C127" s="1">
        <f t="shared" si="18"/>
        <v>1.8268511958910464E-6</v>
      </c>
      <c r="D127">
        <f t="shared" si="17"/>
        <v>1.0541240473751347E-103</v>
      </c>
      <c r="E127">
        <f t="shared" si="19"/>
        <v>4.763014031861744E-16</v>
      </c>
      <c r="F127">
        <f t="shared" si="20"/>
        <v>3.2875449311689058E-11</v>
      </c>
      <c r="G127">
        <f t="shared" si="21"/>
        <v>1.2804557752715196E-11</v>
      </c>
      <c r="H127">
        <f t="shared" si="22"/>
        <v>3.4863530053028396E-9</v>
      </c>
      <c r="I127">
        <f t="shared" si="23"/>
        <v>2.9385560764122298E-28</v>
      </c>
      <c r="J127">
        <f t="shared" si="24"/>
        <v>4.9200024471144809E-9</v>
      </c>
      <c r="K127">
        <f t="shared" si="25"/>
        <v>3.7552636468183011E-9</v>
      </c>
      <c r="L127">
        <f t="shared" si="26"/>
        <v>4.1777319322574309E-10</v>
      </c>
      <c r="M127">
        <f t="shared" si="27"/>
        <v>3.2439612568164484E-9</v>
      </c>
      <c r="N127">
        <f t="shared" si="28"/>
        <v>7.8533527266198376E-9</v>
      </c>
    </row>
    <row r="128" spans="1:14">
      <c r="A128" s="1">
        <v>107</v>
      </c>
      <c r="B128" s="1">
        <v>11</v>
      </c>
      <c r="C128" s="1">
        <f t="shared" si="18"/>
        <v>8.3730679811672951E-7</v>
      </c>
      <c r="D128">
        <f t="shared" si="17"/>
        <v>1.1030991478697934E-104</v>
      </c>
      <c r="E128">
        <f t="shared" si="19"/>
        <v>3.5397164350448278E-16</v>
      </c>
      <c r="F128">
        <f t="shared" si="20"/>
        <v>2.7397710759543611E-11</v>
      </c>
      <c r="G128">
        <f t="shared" si="21"/>
        <v>1.0621727326500627E-11</v>
      </c>
      <c r="H128">
        <f t="shared" si="22"/>
        <v>3.0556081035539784E-9</v>
      </c>
      <c r="I128">
        <f t="shared" si="23"/>
        <v>1.6700476432860494E-28</v>
      </c>
      <c r="J128">
        <f t="shared" si="24"/>
        <v>4.3789244066840708E-9</v>
      </c>
      <c r="K128">
        <f t="shared" si="25"/>
        <v>3.2997609468473902E-9</v>
      </c>
      <c r="L128">
        <f t="shared" si="26"/>
        <v>3.5897224061580045E-10</v>
      </c>
      <c r="M128">
        <f t="shared" si="27"/>
        <v>2.8606949449007247E-9</v>
      </c>
      <c r="N128">
        <f t="shared" si="28"/>
        <v>6.9091075003674183E-9</v>
      </c>
    </row>
    <row r="129" spans="1:14">
      <c r="A129" s="1">
        <v>108</v>
      </c>
      <c r="B129" s="1">
        <v>16</v>
      </c>
      <c r="C129" s="1">
        <f t="shared" si="18"/>
        <v>1.2179007972606975E-6</v>
      </c>
      <c r="D129">
        <f t="shared" si="17"/>
        <v>1.1543496546360709E-105</v>
      </c>
      <c r="E129">
        <f t="shared" si="19"/>
        <v>2.6306016225673305E-16</v>
      </c>
      <c r="F129">
        <f t="shared" si="20"/>
        <v>2.2832678201502766E-11</v>
      </c>
      <c r="G129">
        <f t="shared" si="21"/>
        <v>8.8110103900001181E-12</v>
      </c>
      <c r="H129">
        <f t="shared" si="22"/>
        <v>2.6780824742369183E-9</v>
      </c>
      <c r="I129">
        <f t="shared" si="23"/>
        <v>9.4912571287410413E-29</v>
      </c>
      <c r="J129">
        <f t="shared" si="24"/>
        <v>3.8973515085748227E-9</v>
      </c>
      <c r="K129">
        <f t="shared" si="25"/>
        <v>2.8995094167528152E-9</v>
      </c>
      <c r="L129">
        <f t="shared" si="26"/>
        <v>3.0844743421126649E-10</v>
      </c>
      <c r="M129">
        <f t="shared" si="27"/>
        <v>2.5227106367514816E-9</v>
      </c>
      <c r="N129">
        <f t="shared" si="28"/>
        <v>6.0783932816142949E-9</v>
      </c>
    </row>
    <row r="130" spans="1:14">
      <c r="A130" s="1">
        <v>109</v>
      </c>
      <c r="B130" s="1">
        <v>24</v>
      </c>
      <c r="C130" s="1">
        <f t="shared" si="18"/>
        <v>1.8268511958910464E-6</v>
      </c>
      <c r="D130">
        <f t="shared" si="17"/>
        <v>1.2079812841227065E-106</v>
      </c>
      <c r="E130">
        <f t="shared" si="19"/>
        <v>1.9549771919982154E-16</v>
      </c>
      <c r="F130">
        <f t="shared" si="20"/>
        <v>1.9028275698975363E-11</v>
      </c>
      <c r="G130">
        <f t="shared" si="21"/>
        <v>7.3089716678188221E-12</v>
      </c>
      <c r="H130">
        <f t="shared" si="22"/>
        <v>2.3472007848365863E-9</v>
      </c>
      <c r="I130">
        <f t="shared" si="23"/>
        <v>5.394095326922829E-29</v>
      </c>
      <c r="J130">
        <f t="shared" si="24"/>
        <v>3.4687396654313427E-9</v>
      </c>
      <c r="K130">
        <f t="shared" si="25"/>
        <v>2.5478072482403598E-9</v>
      </c>
      <c r="L130">
        <f t="shared" si="26"/>
        <v>2.6503391880192623E-10</v>
      </c>
      <c r="M130">
        <f t="shared" si="27"/>
        <v>2.2246583712545836E-9</v>
      </c>
      <c r="N130">
        <f t="shared" si="28"/>
        <v>5.3475597078217409E-9</v>
      </c>
    </row>
    <row r="131" spans="1:14">
      <c r="A131" s="1">
        <v>110</v>
      </c>
      <c r="B131" s="1">
        <v>19</v>
      </c>
      <c r="C131" s="1">
        <f t="shared" si="18"/>
        <v>1.4462571967470784E-6</v>
      </c>
      <c r="D131">
        <f t="shared" si="17"/>
        <v>1.2641046644145162E-107</v>
      </c>
      <c r="E131">
        <f t="shared" si="19"/>
        <v>1.4528751858303872E-16</v>
      </c>
      <c r="F131">
        <f t="shared" si="20"/>
        <v>1.5857766350527633E-11</v>
      </c>
      <c r="G131">
        <f t="shared" si="21"/>
        <v>6.0629898815699298E-12</v>
      </c>
      <c r="H131">
        <f t="shared" si="22"/>
        <v>2.0572000964635336E-9</v>
      </c>
      <c r="I131">
        <f t="shared" si="23"/>
        <v>3.0655859388555147E-29</v>
      </c>
      <c r="J131">
        <f t="shared" si="24"/>
        <v>3.087264476931064E-9</v>
      </c>
      <c r="K131">
        <f t="shared" si="25"/>
        <v>2.2387655431227393E-9</v>
      </c>
      <c r="L131">
        <f t="shared" si="26"/>
        <v>2.2773079080759719E-10</v>
      </c>
      <c r="M131">
        <f t="shared" si="27"/>
        <v>1.9618202724851971E-9</v>
      </c>
      <c r="N131">
        <f t="shared" si="28"/>
        <v>4.7045976632041705E-9</v>
      </c>
    </row>
    <row r="132" spans="1:14">
      <c r="A132" s="1">
        <v>111</v>
      </c>
      <c r="B132" s="1">
        <v>14</v>
      </c>
      <c r="C132" s="1">
        <f t="shared" si="18"/>
        <v>1.0656631976031104E-6</v>
      </c>
      <c r="D132">
        <f t="shared" si="17"/>
        <v>1.3228355634293219E-108</v>
      </c>
      <c r="E132">
        <f t="shared" si="19"/>
        <v>1.0797293770185365E-16</v>
      </c>
      <c r="F132">
        <f t="shared" si="20"/>
        <v>1.3215530277473729E-11</v>
      </c>
      <c r="G132">
        <f t="shared" si="21"/>
        <v>5.0294142561629888E-12</v>
      </c>
      <c r="H132">
        <f t="shared" si="22"/>
        <v>1.8030294912261682E-9</v>
      </c>
      <c r="I132">
        <f t="shared" si="23"/>
        <v>1.7422415769336843E-29</v>
      </c>
      <c r="J132">
        <f t="shared" si="24"/>
        <v>2.7477420820899864E-9</v>
      </c>
      <c r="K132">
        <f t="shared" si="25"/>
        <v>1.9672097096572888E-9</v>
      </c>
      <c r="L132">
        <f t="shared" si="26"/>
        <v>1.9567802233121824E-10</v>
      </c>
      <c r="M132">
        <f t="shared" si="27"/>
        <v>1.7300358703450803E-9</v>
      </c>
      <c r="N132">
        <f t="shared" si="28"/>
        <v>4.1389419439772529E-9</v>
      </c>
    </row>
    <row r="133" spans="1:14">
      <c r="A133" s="1">
        <v>112</v>
      </c>
      <c r="B133" s="1">
        <v>18</v>
      </c>
      <c r="C133" s="1">
        <f t="shared" si="18"/>
        <v>1.3701383969182847E-6</v>
      </c>
      <c r="D133">
        <f t="shared" si="17"/>
        <v>1.3842951277170187E-109</v>
      </c>
      <c r="E133">
        <f t="shared" si="19"/>
        <v>8.0241960146804934E-17</v>
      </c>
      <c r="F133">
        <f t="shared" si="20"/>
        <v>1.1013546085512461E-11</v>
      </c>
      <c r="G133">
        <f t="shared" si="21"/>
        <v>4.1720352918592872E-12</v>
      </c>
      <c r="H133">
        <f t="shared" si="22"/>
        <v>1.5802621008135467E-9</v>
      </c>
      <c r="I133">
        <f t="shared" si="23"/>
        <v>9.9015515237181353E-30</v>
      </c>
      <c r="J133">
        <f t="shared" si="24"/>
        <v>2.4455587158484951E-9</v>
      </c>
      <c r="K133">
        <f t="shared" si="25"/>
        <v>1.7285928192248167E-9</v>
      </c>
      <c r="L133">
        <f t="shared" si="26"/>
        <v>1.6813663311698018E-10</v>
      </c>
      <c r="M133">
        <f t="shared" si="27"/>
        <v>1.5256362443890709E-9</v>
      </c>
      <c r="N133">
        <f t="shared" si="28"/>
        <v>3.6412976500836121E-9</v>
      </c>
    </row>
    <row r="134" spans="1:14">
      <c r="A134" s="1">
        <v>113</v>
      </c>
      <c r="B134" s="1">
        <v>15</v>
      </c>
      <c r="C134" s="1">
        <f t="shared" si="18"/>
        <v>1.1417819974319038E-6</v>
      </c>
      <c r="D134">
        <f t="shared" si="17"/>
        <v>1.4486101323533565E-110</v>
      </c>
      <c r="E134">
        <f t="shared" si="19"/>
        <v>5.9633203516059302E-17</v>
      </c>
      <c r="F134">
        <f t="shared" si="20"/>
        <v>9.1784585885640419E-12</v>
      </c>
      <c r="G134">
        <f t="shared" si="21"/>
        <v>3.4608162282894942E-12</v>
      </c>
      <c r="H134">
        <f t="shared" si="22"/>
        <v>1.3850180040978582E-9</v>
      </c>
      <c r="I134">
        <f t="shared" si="23"/>
        <v>5.6272748782287102E-30</v>
      </c>
      <c r="J134">
        <f t="shared" si="24"/>
        <v>2.1766080126827122E-9</v>
      </c>
      <c r="K134">
        <f t="shared" si="25"/>
        <v>1.5189194725945873E-9</v>
      </c>
      <c r="L134">
        <f t="shared" si="26"/>
        <v>1.4447165327571818E-10</v>
      </c>
      <c r="M134">
        <f t="shared" si="27"/>
        <v>1.3453859484019385E-9</v>
      </c>
      <c r="N134">
        <f t="shared" si="28"/>
        <v>3.2034874506510599E-9</v>
      </c>
    </row>
    <row r="135" spans="1:14">
      <c r="A135" s="1">
        <v>114</v>
      </c>
      <c r="B135" s="1">
        <v>12</v>
      </c>
      <c r="C135" s="1">
        <f t="shared" si="18"/>
        <v>9.134255979455232E-7</v>
      </c>
      <c r="D135">
        <f t="shared" si="17"/>
        <v>1.5159132424439082E-111</v>
      </c>
      <c r="E135">
        <f t="shared" si="19"/>
        <v>4.4317448814581893E-17</v>
      </c>
      <c r="F135">
        <f t="shared" si="20"/>
        <v>7.6491351112428861E-12</v>
      </c>
      <c r="G135">
        <f t="shared" si="21"/>
        <v>2.8708407595119368E-12</v>
      </c>
      <c r="H135">
        <f t="shared" si="22"/>
        <v>1.2138966508705442E-9</v>
      </c>
      <c r="I135">
        <f t="shared" si="23"/>
        <v>3.1981071329367725E-30</v>
      </c>
      <c r="J135">
        <f t="shared" si="24"/>
        <v>1.9372352052609989E-9</v>
      </c>
      <c r="K135">
        <f t="shared" si="25"/>
        <v>1.3346789009927971E-9</v>
      </c>
      <c r="L135">
        <f t="shared" si="26"/>
        <v>1.2413748398124347E-10</v>
      </c>
      <c r="M135">
        <f t="shared" si="27"/>
        <v>1.186431796448444E-9</v>
      </c>
      <c r="N135">
        <f t="shared" si="28"/>
        <v>2.818317213437134E-9</v>
      </c>
    </row>
    <row r="136" spans="1:14">
      <c r="A136" s="1">
        <v>115</v>
      </c>
      <c r="B136" s="1">
        <v>19</v>
      </c>
      <c r="C136" s="1">
        <f t="shared" si="18"/>
        <v>1.4462571967470784E-6</v>
      </c>
      <c r="D136">
        <f t="shared" si="17"/>
        <v>1.5863432867776308E-112</v>
      </c>
      <c r="E136">
        <f t="shared" si="19"/>
        <v>3.2935280240380984E-17</v>
      </c>
      <c r="F136">
        <f t="shared" si="20"/>
        <v>6.3746289625306688E-12</v>
      </c>
      <c r="G136">
        <f t="shared" si="21"/>
        <v>2.3814401351638776E-12</v>
      </c>
      <c r="H136">
        <f t="shared" si="22"/>
        <v>1.0639176347418879E-9</v>
      </c>
      <c r="I136">
        <f t="shared" si="23"/>
        <v>1.8175563581071208E-30</v>
      </c>
      <c r="J136">
        <f t="shared" si="24"/>
        <v>1.7241874598619744E-9</v>
      </c>
      <c r="K136">
        <f t="shared" si="25"/>
        <v>1.1727861818193984E-9</v>
      </c>
      <c r="L136">
        <f t="shared" si="26"/>
        <v>1.0666531862678904E-10</v>
      </c>
      <c r="M136">
        <f t="shared" si="27"/>
        <v>1.046257699729856E-9</v>
      </c>
      <c r="N136">
        <f t="shared" si="28"/>
        <v>2.479457790272216E-9</v>
      </c>
    </row>
    <row r="137" spans="1:14">
      <c r="A137" s="1">
        <v>116</v>
      </c>
      <c r="B137" s="1">
        <v>13</v>
      </c>
      <c r="C137" s="1">
        <f t="shared" si="18"/>
        <v>9.8954439777431667E-7</v>
      </c>
      <c r="D137">
        <f t="shared" si="17"/>
        <v>1.6600455441945065E-113</v>
      </c>
      <c r="E137">
        <f t="shared" si="19"/>
        <v>2.4476424377468169E-17</v>
      </c>
      <c r="F137">
        <f t="shared" si="20"/>
        <v>5.3124822373979515E-12</v>
      </c>
      <c r="G137">
        <f t="shared" si="21"/>
        <v>1.9754690672336353E-12</v>
      </c>
      <c r="H137">
        <f t="shared" si="22"/>
        <v>9.3246878365058372E-10</v>
      </c>
      <c r="I137">
        <f t="shared" si="23"/>
        <v>1.0329582398517264E-30</v>
      </c>
      <c r="J137">
        <f t="shared" si="24"/>
        <v>1.5345696736627111E-9</v>
      </c>
      <c r="K137">
        <f t="shared" si="25"/>
        <v>1.0305305847297169E-9</v>
      </c>
      <c r="L137">
        <f t="shared" si="26"/>
        <v>9.1652334434887627E-11</v>
      </c>
      <c r="M137">
        <f t="shared" si="27"/>
        <v>9.2264483935851521E-10</v>
      </c>
      <c r="N137">
        <f t="shared" si="28"/>
        <v>2.1813410159901835E-9</v>
      </c>
    </row>
    <row r="138" spans="1:14">
      <c r="A138" s="1">
        <v>117</v>
      </c>
      <c r="B138" s="1">
        <v>18</v>
      </c>
      <c r="C138" s="1">
        <f t="shared" si="18"/>
        <v>1.3701383969182847E-6</v>
      </c>
      <c r="D138">
        <f t="shared" si="17"/>
        <v>1.7371720432579546E-114</v>
      </c>
      <c r="E138">
        <f t="shared" si="19"/>
        <v>1.8190079025694299E-17</v>
      </c>
      <c r="F138">
        <f t="shared" si="20"/>
        <v>4.427311407229683E-12</v>
      </c>
      <c r="G138">
        <f t="shared" si="21"/>
        <v>1.6387050751239575E-12</v>
      </c>
      <c r="H138">
        <f t="shared" si="22"/>
        <v>8.1726066388000385E-10</v>
      </c>
      <c r="I138">
        <f t="shared" si="23"/>
        <v>5.8705344707373912E-31</v>
      </c>
      <c r="J138">
        <f t="shared" si="24"/>
        <v>1.3658051332271011E-9</v>
      </c>
      <c r="K138">
        <f t="shared" si="25"/>
        <v>9.0553018318808317E-10</v>
      </c>
      <c r="L138">
        <f t="shared" si="26"/>
        <v>7.8752405332006269E-11</v>
      </c>
      <c r="M138">
        <f t="shared" si="27"/>
        <v>8.136365446244261E-10</v>
      </c>
      <c r="N138">
        <f t="shared" si="28"/>
        <v>1.9190682118926837E-9</v>
      </c>
    </row>
    <row r="139" spans="1:14">
      <c r="A139" s="1">
        <v>118</v>
      </c>
      <c r="B139" s="1">
        <v>16</v>
      </c>
      <c r="C139" s="1">
        <f t="shared" si="18"/>
        <v>1.2179007972606975E-6</v>
      </c>
      <c r="D139">
        <f t="shared" si="17"/>
        <v>1.8178818758501638E-115</v>
      </c>
      <c r="E139">
        <f t="shared" si="19"/>
        <v>1.3518272516372741E-17</v>
      </c>
      <c r="F139">
        <f t="shared" si="20"/>
        <v>3.6896285805158135E-12</v>
      </c>
      <c r="G139">
        <f t="shared" si="21"/>
        <v>1.3593502261199535E-12</v>
      </c>
      <c r="H139">
        <f t="shared" si="22"/>
        <v>7.1628670518140031E-10</v>
      </c>
      <c r="I139">
        <f t="shared" si="23"/>
        <v>3.3363570416034321E-31</v>
      </c>
      <c r="J139">
        <f t="shared" si="24"/>
        <v>1.215600499583121E-9</v>
      </c>
      <c r="K139">
        <f t="shared" si="25"/>
        <v>7.9569197150971045E-10</v>
      </c>
      <c r="L139">
        <f t="shared" si="26"/>
        <v>6.7668121972197476E-11</v>
      </c>
      <c r="M139">
        <f t="shared" si="27"/>
        <v>7.1750732081116463E-10</v>
      </c>
      <c r="N139">
        <f t="shared" si="28"/>
        <v>1.6883296902686376E-9</v>
      </c>
    </row>
    <row r="140" spans="1:14">
      <c r="A140" s="1">
        <v>119</v>
      </c>
      <c r="B140" s="1">
        <v>12</v>
      </c>
      <c r="C140" s="1">
        <f t="shared" si="18"/>
        <v>9.134255979455232E-7</v>
      </c>
      <c r="D140">
        <f t="shared" si="17"/>
        <v>1.9023415253372197E-116</v>
      </c>
      <c r="E140">
        <f t="shared" si="19"/>
        <v>1.0046338532602574E-17</v>
      </c>
      <c r="F140">
        <f t="shared" si="20"/>
        <v>3.0748591662038672E-12</v>
      </c>
      <c r="G140">
        <f t="shared" si="21"/>
        <v>1.1276178156173658E-12</v>
      </c>
      <c r="H140">
        <f t="shared" si="22"/>
        <v>6.2778825250661836E-10</v>
      </c>
      <c r="I140">
        <f t="shared" si="23"/>
        <v>1.8961268968851855E-31</v>
      </c>
      <c r="J140">
        <f t="shared" si="24"/>
        <v>1.081914644071725E-9</v>
      </c>
      <c r="K140">
        <f t="shared" si="25"/>
        <v>6.9917681959090134E-10</v>
      </c>
      <c r="L140">
        <f t="shared" si="26"/>
        <v>5.8143934930495673E-11</v>
      </c>
      <c r="M140">
        <f t="shared" si="27"/>
        <v>6.327355363017213E-10</v>
      </c>
      <c r="N140">
        <f t="shared" si="28"/>
        <v>1.485333937260795E-9</v>
      </c>
    </row>
    <row r="141" spans="1:14">
      <c r="A141" s="1">
        <v>120</v>
      </c>
      <c r="B141" s="1">
        <v>6</v>
      </c>
      <c r="C141" s="1">
        <f t="shared" si="18"/>
        <v>4.567127989727616E-7</v>
      </c>
      <c r="D141">
        <f t="shared" si="17"/>
        <v>1.9907252099809264E-117</v>
      </c>
      <c r="E141">
        <f t="shared" si="19"/>
        <v>7.4661106135724503E-18</v>
      </c>
      <c r="F141">
        <f t="shared" si="20"/>
        <v>2.5625232149156215E-12</v>
      </c>
      <c r="G141">
        <f t="shared" si="21"/>
        <v>9.3538950718170287E-13</v>
      </c>
      <c r="H141">
        <f t="shared" si="22"/>
        <v>5.5022393565925927E-10</v>
      </c>
      <c r="I141">
        <f t="shared" si="23"/>
        <v>1.0776116477520544E-31</v>
      </c>
      <c r="J141">
        <f t="shared" si="24"/>
        <v>9.6293091147813166E-10</v>
      </c>
      <c r="K141">
        <f t="shared" si="25"/>
        <v>6.1436867852986961E-10</v>
      </c>
      <c r="L141">
        <f t="shared" si="26"/>
        <v>4.9960262981596212E-11</v>
      </c>
      <c r="M141">
        <f t="shared" si="27"/>
        <v>5.5797933663786694E-10</v>
      </c>
      <c r="N141">
        <f t="shared" si="28"/>
        <v>1.3067453104065327E-9</v>
      </c>
    </row>
    <row r="142" spans="1:14">
      <c r="A142" s="1">
        <v>121</v>
      </c>
      <c r="B142" s="1">
        <v>13</v>
      </c>
      <c r="C142" s="1">
        <f t="shared" si="18"/>
        <v>9.8954439777431667E-7</v>
      </c>
      <c r="D142">
        <f t="shared" si="17"/>
        <v>2.0832152423057182E-118</v>
      </c>
      <c r="E142">
        <f t="shared" si="19"/>
        <v>5.548569512484727E-18</v>
      </c>
      <c r="F142">
        <f t="shared" si="20"/>
        <v>2.1355531658668896E-12</v>
      </c>
      <c r="G142">
        <f t="shared" si="21"/>
        <v>7.7593092094469599E-13</v>
      </c>
      <c r="H142">
        <f t="shared" si="22"/>
        <v>4.8224282337805138E-10</v>
      </c>
      <c r="I142">
        <f t="shared" si="23"/>
        <v>6.1243098511945924E-32</v>
      </c>
      <c r="J142">
        <f t="shared" si="24"/>
        <v>8.5703243352960372E-10</v>
      </c>
      <c r="K142">
        <f t="shared" si="25"/>
        <v>5.3984752151735982E-10</v>
      </c>
      <c r="L142">
        <f t="shared" si="26"/>
        <v>4.2928430629505299E-11</v>
      </c>
      <c r="M142">
        <f t="shared" si="27"/>
        <v>4.9205540427615633E-10</v>
      </c>
      <c r="N142">
        <f t="shared" si="28"/>
        <v>1.1496292270938982E-9</v>
      </c>
    </row>
    <row r="143" spans="1:14">
      <c r="A143" s="1">
        <v>122</v>
      </c>
      <c r="B143" s="1">
        <v>7</v>
      </c>
      <c r="C143" s="1">
        <f t="shared" si="18"/>
        <v>5.3283159880155518E-7</v>
      </c>
      <c r="D143">
        <f t="shared" si="17"/>
        <v>2.1800024051619119E-119</v>
      </c>
      <c r="E143">
        <f t="shared" si="19"/>
        <v>4.1235156064938E-18</v>
      </c>
      <c r="F143">
        <f t="shared" si="20"/>
        <v>1.7797252714427659E-12</v>
      </c>
      <c r="G143">
        <f t="shared" si="21"/>
        <v>6.4365570647900135E-13</v>
      </c>
      <c r="H143">
        <f t="shared" si="22"/>
        <v>4.2266089427932889E-10</v>
      </c>
      <c r="I143">
        <f t="shared" si="23"/>
        <v>3.4805833095513354E-32</v>
      </c>
      <c r="J143">
        <f t="shared" si="24"/>
        <v>7.6278015729517421E-10</v>
      </c>
      <c r="K143">
        <f t="shared" si="25"/>
        <v>4.7436556691955003E-10</v>
      </c>
      <c r="L143">
        <f t="shared" si="26"/>
        <v>3.6886318172326203E-11</v>
      </c>
      <c r="M143">
        <f t="shared" si="27"/>
        <v>4.3392022782827264E-10</v>
      </c>
      <c r="N143">
        <f t="shared" si="28"/>
        <v>1.0114039432652301E-9</v>
      </c>
    </row>
    <row r="144" spans="1:14">
      <c r="A144" s="1">
        <v>123</v>
      </c>
      <c r="B144" s="1">
        <v>9</v>
      </c>
      <c r="C144" s="1">
        <f t="shared" si="18"/>
        <v>6.8506919845914234E-7</v>
      </c>
      <c r="D144">
        <f t="shared" si="17"/>
        <v>2.2812863452610483E-120</v>
      </c>
      <c r="E144">
        <f t="shared" si="19"/>
        <v>3.0644620958138767E-18</v>
      </c>
      <c r="F144">
        <f t="shared" si="20"/>
        <v>1.4831857583495325E-12</v>
      </c>
      <c r="G144">
        <f t="shared" si="21"/>
        <v>5.3392983486027465E-13</v>
      </c>
      <c r="H144">
        <f t="shared" si="22"/>
        <v>3.7044041485497968E-10</v>
      </c>
      <c r="I144">
        <f t="shared" si="23"/>
        <v>1.9780939353295967E-32</v>
      </c>
      <c r="J144">
        <f t="shared" si="24"/>
        <v>6.7889328991555933E-10</v>
      </c>
      <c r="K144">
        <f t="shared" si="25"/>
        <v>4.1682638543274297E-10</v>
      </c>
      <c r="L144">
        <f t="shared" si="26"/>
        <v>3.169462401392617E-11</v>
      </c>
      <c r="M144">
        <f t="shared" si="27"/>
        <v>3.8265358429610452E-10</v>
      </c>
      <c r="N144">
        <f t="shared" si="28"/>
        <v>8.8979812999213745E-10</v>
      </c>
    </row>
    <row r="145" spans="1:14">
      <c r="A145" s="1">
        <v>124</v>
      </c>
      <c r="B145" s="1">
        <v>10</v>
      </c>
      <c r="C145" s="1">
        <f t="shared" si="18"/>
        <v>7.6118799828793593E-7</v>
      </c>
      <c r="D145">
        <f t="shared" si="17"/>
        <v>2.3872759849950618E-121</v>
      </c>
      <c r="E145">
        <f t="shared" si="19"/>
        <v>2.2774081227899191E-18</v>
      </c>
      <c r="F145">
        <f t="shared" si="20"/>
        <v>1.2360559402449445E-12</v>
      </c>
      <c r="G145">
        <f t="shared" si="21"/>
        <v>4.4290925363406338E-13</v>
      </c>
      <c r="H145">
        <f t="shared" si="22"/>
        <v>3.2467186535416546E-10</v>
      </c>
      <c r="I145">
        <f t="shared" si="23"/>
        <v>1.1241953629583189E-32</v>
      </c>
      <c r="J145">
        <f t="shared" si="24"/>
        <v>6.0423189392696544E-10</v>
      </c>
      <c r="K145">
        <f t="shared" si="25"/>
        <v>3.6626654148021604E-10</v>
      </c>
      <c r="L145">
        <f t="shared" si="26"/>
        <v>2.7233653049650367E-11</v>
      </c>
      <c r="M145">
        <f t="shared" si="27"/>
        <v>3.3744397284148822E-10</v>
      </c>
      <c r="N145">
        <f t="shared" si="28"/>
        <v>7.8281355081673725E-10</v>
      </c>
    </row>
    <row r="146" spans="1:14">
      <c r="A146" s="1">
        <v>125</v>
      </c>
      <c r="B146" s="1">
        <v>9</v>
      </c>
      <c r="C146" s="1">
        <f t="shared" si="18"/>
        <v>6.8506919845914234E-7</v>
      </c>
      <c r="D146">
        <f t="shared" si="17"/>
        <v>2.498189953388775E-122</v>
      </c>
      <c r="E146">
        <f t="shared" si="19"/>
        <v>1.6924953207398119E-18</v>
      </c>
      <c r="F146">
        <f t="shared" si="20"/>
        <v>1.0301031268766808E-12</v>
      </c>
      <c r="G146">
        <f t="shared" si="21"/>
        <v>3.6740521721551465E-13</v>
      </c>
      <c r="H146">
        <f t="shared" si="22"/>
        <v>2.8455809875339887E-10</v>
      </c>
      <c r="I146">
        <f t="shared" si="23"/>
        <v>6.3890556030970555E-33</v>
      </c>
      <c r="J146">
        <f t="shared" si="24"/>
        <v>5.3778139666688752E-10</v>
      </c>
      <c r="K146">
        <f t="shared" si="25"/>
        <v>3.2183946145492955E-10</v>
      </c>
      <c r="L146">
        <f t="shared" si="26"/>
        <v>2.3400557081947106E-11</v>
      </c>
      <c r="M146">
        <f t="shared" si="27"/>
        <v>2.9757576952143088E-10</v>
      </c>
      <c r="N146">
        <f t="shared" si="28"/>
        <v>6.8869222657022591E-10</v>
      </c>
    </row>
    <row r="147" spans="1:14">
      <c r="A147" s="1">
        <v>126</v>
      </c>
      <c r="B147" s="1">
        <v>11</v>
      </c>
      <c r="C147" s="1">
        <f t="shared" si="18"/>
        <v>8.3730679811672951E-7</v>
      </c>
      <c r="D147">
        <f t="shared" si="17"/>
        <v>2.6142570370746297E-123</v>
      </c>
      <c r="E147">
        <f t="shared" si="19"/>
        <v>1.257807233609485E-18</v>
      </c>
      <c r="F147">
        <f t="shared" si="20"/>
        <v>8.5846636665233631E-13</v>
      </c>
      <c r="G147">
        <f t="shared" si="21"/>
        <v>3.0477257480988851E-13</v>
      </c>
      <c r="H147">
        <f t="shared" si="22"/>
        <v>2.4940045691307457E-10</v>
      </c>
      <c r="I147">
        <f t="shared" si="23"/>
        <v>3.6310442868264463E-33</v>
      </c>
      <c r="J147">
        <f t="shared" si="24"/>
        <v>4.7863880326043376E-10</v>
      </c>
      <c r="K147">
        <f t="shared" si="25"/>
        <v>2.8280125869808386E-10</v>
      </c>
      <c r="L147">
        <f t="shared" si="26"/>
        <v>2.010696364336972E-11</v>
      </c>
      <c r="M147">
        <f t="shared" si="27"/>
        <v>2.6241789966083668E-10</v>
      </c>
      <c r="N147">
        <f t="shared" si="28"/>
        <v>6.0588754811845611E-10</v>
      </c>
    </row>
    <row r="148" spans="1:14">
      <c r="A148" s="1">
        <v>127</v>
      </c>
      <c r="B148" s="1">
        <v>7</v>
      </c>
      <c r="C148" s="1">
        <f t="shared" si="18"/>
        <v>5.3283159880155518E-7</v>
      </c>
      <c r="D148">
        <f t="shared" si="17"/>
        <v>2.7357166522199371E-124</v>
      </c>
      <c r="E148">
        <f t="shared" si="19"/>
        <v>9.3476124721502814E-19</v>
      </c>
      <c r="F148">
        <f t="shared" si="20"/>
        <v>7.1542788624258733E-13</v>
      </c>
      <c r="G148">
        <f t="shared" si="21"/>
        <v>2.5281710221813022E-13</v>
      </c>
      <c r="H148">
        <f t="shared" si="22"/>
        <v>2.185866021067075E-10</v>
      </c>
      <c r="I148">
        <f t="shared" si="23"/>
        <v>2.0636042995938056E-33</v>
      </c>
      <c r="J148">
        <f t="shared" si="24"/>
        <v>4.2600042583564185E-10</v>
      </c>
      <c r="K148">
        <f t="shared" si="25"/>
        <v>2.4849827786708657E-10</v>
      </c>
      <c r="L148">
        <f t="shared" si="26"/>
        <v>1.7276938559197398E-11</v>
      </c>
      <c r="M148">
        <f t="shared" si="27"/>
        <v>2.3141384855746987E-10</v>
      </c>
      <c r="N148">
        <f t="shared" si="28"/>
        <v>5.3303886235684316E-10</v>
      </c>
    </row>
    <row r="149" spans="1:14">
      <c r="A149" s="1">
        <v>128</v>
      </c>
      <c r="B149" s="1">
        <v>14</v>
      </c>
      <c r="C149" s="1">
        <f t="shared" si="18"/>
        <v>1.0656631976031104E-6</v>
      </c>
      <c r="D149">
        <f t="shared" si="17"/>
        <v>2.8628193383800811E-125</v>
      </c>
      <c r="E149">
        <f t="shared" si="19"/>
        <v>6.9468402307366548E-19</v>
      </c>
      <c r="F149">
        <f t="shared" si="20"/>
        <v>5.962226131345009E-13</v>
      </c>
      <c r="G149">
        <f t="shared" si="21"/>
        <v>2.097186310606931E-13</v>
      </c>
      <c r="H149">
        <f t="shared" si="22"/>
        <v>1.9157985198563298E-10</v>
      </c>
      <c r="I149">
        <f t="shared" si="23"/>
        <v>1.1727928300824889E-33</v>
      </c>
      <c r="J149">
        <f t="shared" si="24"/>
        <v>3.7915096222026207E-10</v>
      </c>
      <c r="K149">
        <f t="shared" si="25"/>
        <v>2.1835615013592635E-10</v>
      </c>
      <c r="L149">
        <f t="shared" si="26"/>
        <v>1.4845235276322289E-11</v>
      </c>
      <c r="M149">
        <f t="shared" si="27"/>
        <v>2.0407285239838289E-10</v>
      </c>
      <c r="N149">
        <f t="shared" si="28"/>
        <v>4.6894911384963424E-10</v>
      </c>
    </row>
    <row r="150" spans="1:14">
      <c r="A150" s="1">
        <v>129</v>
      </c>
      <c r="B150" s="1">
        <v>11</v>
      </c>
      <c r="C150" s="1">
        <f t="shared" si="18"/>
        <v>8.3730679811672951E-7</v>
      </c>
      <c r="D150">
        <f t="shared" ref="D150:D213" si="29">D$19*(1-D$19)^(A150-1)</f>
        <v>2.995827275296371E-126</v>
      </c>
      <c r="E150">
        <f t="shared" si="19"/>
        <v>5.1626647269728052E-19</v>
      </c>
      <c r="F150">
        <f t="shared" si="20"/>
        <v>4.9687943571771273E-13</v>
      </c>
      <c r="G150">
        <f t="shared" si="21"/>
        <v>1.7396728238750078E-13</v>
      </c>
      <c r="H150">
        <f t="shared" si="22"/>
        <v>1.6790983222713625E-10</v>
      </c>
      <c r="I150">
        <f t="shared" si="23"/>
        <v>6.6652459609801779E-34</v>
      </c>
      <c r="J150">
        <f t="shared" si="24"/>
        <v>3.3745377571057609E-10</v>
      </c>
      <c r="K150">
        <f t="shared" si="25"/>
        <v>1.9187017596832338E-10</v>
      </c>
      <c r="L150">
        <f t="shared" si="26"/>
        <v>1.2755790596479467E-11</v>
      </c>
      <c r="M150">
        <f t="shared" si="27"/>
        <v>1.7996212994863089E-10</v>
      </c>
      <c r="N150">
        <f t="shared" si="28"/>
        <v>4.1256517471916729E-10</v>
      </c>
    </row>
    <row r="151" spans="1:14">
      <c r="A151" s="1">
        <v>130</v>
      </c>
      <c r="B151" s="1">
        <v>7</v>
      </c>
      <c r="C151" s="1">
        <f t="shared" ref="C151:C214" si="30">B151/SUM(B$22:B$632)</f>
        <v>5.3283159880155518E-7</v>
      </c>
      <c r="D151">
        <f t="shared" si="29"/>
        <v>3.1350148237045754E-127</v>
      </c>
      <c r="E151">
        <f t="shared" ref="E151:E214" si="31">(1-E$9)*E$19*(1-E$19)^(A151-2)</f>
        <v>3.8367237762574594E-19</v>
      </c>
      <c r="F151">
        <f t="shared" si="20"/>
        <v>4.1408891276563719E-13</v>
      </c>
      <c r="G151">
        <f t="shared" si="21"/>
        <v>1.4431057073099903E-13</v>
      </c>
      <c r="H151">
        <f t="shared" si="22"/>
        <v>1.4716428406395965E-10</v>
      </c>
      <c r="I151">
        <f t="shared" si="23"/>
        <v>3.7880094916028661E-34</v>
      </c>
      <c r="J151">
        <f t="shared" si="24"/>
        <v>3.0034224382416249E-10</v>
      </c>
      <c r="K151">
        <f t="shared" si="25"/>
        <v>1.6859687443288689E-10</v>
      </c>
      <c r="L151">
        <f t="shared" si="26"/>
        <v>1.0960432132776771E-11</v>
      </c>
      <c r="M151">
        <f t="shared" si="27"/>
        <v>1.5870003204749903E-10</v>
      </c>
      <c r="N151">
        <f t="shared" si="28"/>
        <v>3.6296053956428595E-10</v>
      </c>
    </row>
    <row r="152" spans="1:14">
      <c r="A152" s="1">
        <v>131</v>
      </c>
      <c r="B152" s="1">
        <v>8</v>
      </c>
      <c r="C152" s="1">
        <f t="shared" si="30"/>
        <v>6.0895039863034876E-7</v>
      </c>
      <c r="D152">
        <f t="shared" si="29"/>
        <v>3.2806690912696675E-128</v>
      </c>
      <c r="E152">
        <f t="shared" si="31"/>
        <v>2.8513277762142859E-19</v>
      </c>
      <c r="F152">
        <f t="shared" ref="F152:F215" si="32">(1-F$9) * (1-F$10) * F$19 * (1 - F$19)^(A152-3)</f>
        <v>3.4509302528841797E-13</v>
      </c>
      <c r="G152">
        <f t="shared" si="21"/>
        <v>1.1970952548605742E-13</v>
      </c>
      <c r="H152">
        <f t="shared" si="22"/>
        <v>1.2898188400761045E-10</v>
      </c>
      <c r="I152">
        <f t="shared" si="23"/>
        <v>2.1528111629301782E-34</v>
      </c>
      <c r="J152">
        <f t="shared" si="24"/>
        <v>2.6731205847493383E-10</v>
      </c>
      <c r="K152">
        <f t="shared" si="25"/>
        <v>1.4814655756208517E-10</v>
      </c>
      <c r="L152">
        <f t="shared" si="26"/>
        <v>9.4177676897864008E-12</v>
      </c>
      <c r="M152">
        <f t="shared" si="27"/>
        <v>1.3995000047546855E-10</v>
      </c>
      <c r="N152">
        <f t="shared" si="28"/>
        <v>3.1932010104942364E-10</v>
      </c>
    </row>
    <row r="153" spans="1:14">
      <c r="A153" s="1">
        <v>132</v>
      </c>
      <c r="B153" s="1">
        <v>8</v>
      </c>
      <c r="C153" s="1">
        <f t="shared" si="30"/>
        <v>6.0895039863034876E-7</v>
      </c>
      <c r="D153">
        <f t="shared" si="29"/>
        <v>3.4330905248141706E-129</v>
      </c>
      <c r="E153">
        <f t="shared" si="31"/>
        <v>2.1190136589248022E-19</v>
      </c>
      <c r="F153">
        <f t="shared" si="32"/>
        <v>2.8759329803672824E-13</v>
      </c>
      <c r="G153">
        <f t="shared" ref="G153:G216" si="33">(1-G$9) * (1-G$10) * (1-G$11) * G$19 * (1-G$19)^(A153 - 4)</f>
        <v>9.9302292406627954E-14</v>
      </c>
      <c r="H153">
        <f t="shared" si="22"/>
        <v>1.1304595070718577E-10</v>
      </c>
      <c r="I153">
        <f t="shared" si="23"/>
        <v>1.2234911009358885E-34</v>
      </c>
      <c r="J153">
        <f t="shared" si="24"/>
        <v>2.3791437293763003E-10</v>
      </c>
      <c r="K153">
        <f t="shared" si="25"/>
        <v>1.3017680542015496E-10</v>
      </c>
      <c r="L153">
        <f t="shared" si="26"/>
        <v>8.0922309617289137E-12</v>
      </c>
      <c r="M153">
        <f t="shared" si="27"/>
        <v>1.2341524056669088E-10</v>
      </c>
      <c r="N153">
        <f t="shared" si="28"/>
        <v>2.8092675599561837E-10</v>
      </c>
    </row>
    <row r="154" spans="1:14">
      <c r="A154" s="1">
        <v>133</v>
      </c>
      <c r="B154" s="1">
        <v>11</v>
      </c>
      <c r="C154" s="1">
        <f t="shared" si="30"/>
        <v>8.3730679811672951E-7</v>
      </c>
      <c r="D154">
        <f t="shared" si="29"/>
        <v>3.5925935300617108E-130</v>
      </c>
      <c r="E154">
        <f t="shared" si="31"/>
        <v>1.5747817294690515E-19</v>
      </c>
      <c r="F154">
        <f t="shared" si="32"/>
        <v>2.396742298877703E-13</v>
      </c>
      <c r="G154">
        <f t="shared" si="33"/>
        <v>8.2373940061770148E-14</v>
      </c>
      <c r="H154">
        <f t="shared" ref="H154:H217" si="34">(1-H$9) * (1-H$10) * (1-H$11) * (1-H$12)* H$19 * (1-H$19)^(A154 - 5)</f>
        <v>9.9078929336599273E-11</v>
      </c>
      <c r="I154">
        <f t="shared" si="23"/>
        <v>6.9533756599062292E-35</v>
      </c>
      <c r="J154">
        <f t="shared" si="24"/>
        <v>2.1174970247596773E-10</v>
      </c>
      <c r="K154">
        <f t="shared" si="25"/>
        <v>1.1438673262654223E-10</v>
      </c>
      <c r="L154">
        <f t="shared" si="26"/>
        <v>6.9532615472116492E-12</v>
      </c>
      <c r="M154">
        <f t="shared" si="27"/>
        <v>1.0883402323963578E-10</v>
      </c>
      <c r="N154">
        <f t="shared" si="28"/>
        <v>2.4714962188367423E-10</v>
      </c>
    </row>
    <row r="155" spans="1:14">
      <c r="A155" s="1">
        <v>134</v>
      </c>
      <c r="B155" s="1">
        <v>10</v>
      </c>
      <c r="C155" s="1">
        <f t="shared" si="30"/>
        <v>7.6118799828793593E-7</v>
      </c>
      <c r="D155">
        <f t="shared" si="29"/>
        <v>3.7595071201741439E-131</v>
      </c>
      <c r="E155">
        <f t="shared" si="31"/>
        <v>1.1703263379283123E-19</v>
      </c>
      <c r="F155">
        <f t="shared" si="32"/>
        <v>1.997394823329982E-13</v>
      </c>
      <c r="G155">
        <f t="shared" si="33"/>
        <v>6.8331413473463816E-14</v>
      </c>
      <c r="H155">
        <f t="shared" si="34"/>
        <v>8.6837557445238378E-11</v>
      </c>
      <c r="I155">
        <f t="shared" ref="I155:I218" si="35">(1-I$9) * (1-I$10) * (1-I$11) * (1-I$12)* (1-I$13)*I$19 * (1-I$19)^(A155 - 6)</f>
        <v>3.9517600929661285E-35</v>
      </c>
      <c r="J155">
        <f t="shared" si="24"/>
        <v>1.8846249575016318E-10</v>
      </c>
      <c r="K155">
        <f t="shared" si="25"/>
        <v>1.0051195033359031E-10</v>
      </c>
      <c r="L155">
        <f t="shared" si="26"/>
        <v>5.9746003756673023E-12</v>
      </c>
      <c r="M155">
        <f t="shared" si="27"/>
        <v>9.5975542081651476E-11</v>
      </c>
      <c r="N155">
        <f t="shared" si="28"/>
        <v>2.1743367014210573E-10</v>
      </c>
    </row>
    <row r="156" spans="1:14">
      <c r="A156" s="1">
        <v>135</v>
      </c>
      <c r="B156" s="1">
        <v>13</v>
      </c>
      <c r="C156" s="1">
        <f t="shared" si="30"/>
        <v>9.8954439777431667E-7</v>
      </c>
      <c r="D156">
        <f t="shared" si="29"/>
        <v>3.9341755944200298E-132</v>
      </c>
      <c r="E156">
        <f t="shared" si="31"/>
        <v>8.6974830328421793E-20</v>
      </c>
      <c r="F156">
        <f t="shared" si="32"/>
        <v>1.6645870030055258E-13</v>
      </c>
      <c r="G156">
        <f t="shared" si="33"/>
        <v>5.66827574810695E-14</v>
      </c>
      <c r="H156">
        <f t="shared" si="34"/>
        <v>7.6108628076076259E-11</v>
      </c>
      <c r="I156">
        <f t="shared" si="35"/>
        <v>2.2458743200666173E-35</v>
      </c>
      <c r="J156">
        <f t="shared" ref="J156:J219" si="36">(1-J$9) * (1-J$10) * (1-J$11) * (1-J$12)* (1-J$13)*(1-J$14)*J$19 * (1-J$19)^(A156 - 7)</f>
        <v>1.6773630323476546E-10</v>
      </c>
      <c r="K156">
        <f t="shared" si="25"/>
        <v>8.8320139301871352E-11</v>
      </c>
      <c r="L156">
        <f t="shared" si="26"/>
        <v>5.1336843014683345E-12</v>
      </c>
      <c r="M156">
        <f t="shared" si="27"/>
        <v>8.463625990913685E-11</v>
      </c>
      <c r="N156">
        <f t="shared" si="28"/>
        <v>1.9129060587322324E-10</v>
      </c>
    </row>
    <row r="157" spans="1:14">
      <c r="A157" s="1">
        <v>136</v>
      </c>
      <c r="B157" s="1">
        <v>8</v>
      </c>
      <c r="C157" s="1">
        <f t="shared" si="30"/>
        <v>6.0895039863034876E-7</v>
      </c>
      <c r="D157">
        <f t="shared" si="29"/>
        <v>4.1169592483743586E-133</v>
      </c>
      <c r="E157">
        <f t="shared" si="31"/>
        <v>6.4636852692288369E-20</v>
      </c>
      <c r="F157">
        <f t="shared" si="32"/>
        <v>1.3872319374271036E-13</v>
      </c>
      <c r="G157">
        <f t="shared" si="33"/>
        <v>4.7019881959641719E-14</v>
      </c>
      <c r="H157">
        <f t="shared" si="34"/>
        <v>6.6705276357817791E-11</v>
      </c>
      <c r="I157">
        <f t="shared" si="35"/>
        <v>1.2763809904636139E-35</v>
      </c>
      <c r="J157">
        <f t="shared" si="36"/>
        <v>1.4928947699049465E-10</v>
      </c>
      <c r="K157">
        <f t="shared" ref="K157:K220" si="37">(1-K$9) * (1-K$10) * (1-K$11) * (1-K$12)* (1-K$13)*(1-K$14)*(1 - K$15)*K$19 * (1-K$19)^(A157 - 8)</f>
        <v>7.760715994877187E-11</v>
      </c>
      <c r="L157">
        <f t="shared" si="26"/>
        <v>4.4111259080150381E-12</v>
      </c>
      <c r="M157">
        <f t="shared" si="27"/>
        <v>7.4636686972945359E-11</v>
      </c>
      <c r="N157">
        <f t="shared" si="28"/>
        <v>1.6829084415228663E-10</v>
      </c>
    </row>
    <row r="158" spans="1:14">
      <c r="A158" s="1">
        <v>137</v>
      </c>
      <c r="B158" s="1">
        <v>11</v>
      </c>
      <c r="C158" s="1">
        <f t="shared" si="30"/>
        <v>8.3730679811672951E-7</v>
      </c>
      <c r="D158">
        <f t="shared" si="29"/>
        <v>4.3082351171144961E-134</v>
      </c>
      <c r="E158">
        <f t="shared" si="31"/>
        <v>4.8035997428089437E-20</v>
      </c>
      <c r="F158">
        <f t="shared" si="32"/>
        <v>1.1560900359927699E-13</v>
      </c>
      <c r="G158">
        <f t="shared" si="33"/>
        <v>3.9004265101905298E-14</v>
      </c>
      <c r="H158">
        <f t="shared" si="34"/>
        <v>5.8463724894963865E-11</v>
      </c>
      <c r="I158">
        <f t="shared" si="35"/>
        <v>7.2539608216747955E-36</v>
      </c>
      <c r="J158">
        <f t="shared" si="36"/>
        <v>1.3287134335434728E-10</v>
      </c>
      <c r="K158">
        <f t="shared" si="37"/>
        <v>6.8193634237017661E-11</v>
      </c>
      <c r="L158">
        <f t="shared" ref="L158:L221" si="38">(1-L$9) * (1-L$10) * (1-L$11) * (1-L$12)* (1-L$13)*(1-L$14)*(1 - L$15)*(1-L$16)*L$19 * (1-L$19)^(A158 - 9)</f>
        <v>3.7902665286208048E-12</v>
      </c>
      <c r="M158">
        <f t="shared" si="27"/>
        <v>6.5818539811162611E-11</v>
      </c>
      <c r="N158">
        <f t="shared" si="28"/>
        <v>1.4805645105363587E-10</v>
      </c>
    </row>
    <row r="159" spans="1:14">
      <c r="A159" s="1">
        <v>138</v>
      </c>
      <c r="B159" s="1">
        <v>12</v>
      </c>
      <c r="C159" s="1">
        <f t="shared" si="30"/>
        <v>9.134255979455232E-7</v>
      </c>
      <c r="D159">
        <f t="shared" si="29"/>
        <v>4.5083977529453545E-135</v>
      </c>
      <c r="E159">
        <f t="shared" si="31"/>
        <v>3.5698784096068956E-20</v>
      </c>
      <c r="F159">
        <f t="shared" si="32"/>
        <v>9.6346121745196431E-14</v>
      </c>
      <c r="G159">
        <f t="shared" si="33"/>
        <v>3.235509390358537E-14</v>
      </c>
      <c r="H159">
        <f t="shared" si="34"/>
        <v>5.1240431270523182E-11</v>
      </c>
      <c r="I159">
        <f t="shared" si="35"/>
        <v>4.1225894145665688E-36</v>
      </c>
      <c r="J159">
        <f t="shared" si="36"/>
        <v>1.1825879653870672E-10</v>
      </c>
      <c r="K159">
        <f t="shared" si="37"/>
        <v>5.9921942170307953E-11</v>
      </c>
      <c r="L159">
        <f t="shared" si="38"/>
        <v>3.256792179039797E-12</v>
      </c>
      <c r="M159">
        <f t="shared" ref="M159:M222" si="39">(1-M$9) * (1-M$10) * (1-M$11) * (1-M$12)* (1-M$13)*(1-M$14)*(1 - M$15)*(1-M$16)*(1-M$17)*M$19 * (1-M$19)^(A159 - 10)</f>
        <v>5.8042235776675218E-11</v>
      </c>
      <c r="N159">
        <f t="shared" si="28"/>
        <v>1.3025493341017169E-10</v>
      </c>
    </row>
    <row r="160" spans="1:14">
      <c r="A160" s="1">
        <v>139</v>
      </c>
      <c r="B160" s="1">
        <v>9</v>
      </c>
      <c r="C160" s="1">
        <f t="shared" si="30"/>
        <v>6.8506919845914234E-7</v>
      </c>
      <c r="D160">
        <f t="shared" si="29"/>
        <v>4.7178600392580541E-136</v>
      </c>
      <c r="E160">
        <f t="shared" si="31"/>
        <v>2.6530170167602846E-20</v>
      </c>
      <c r="F160">
        <f t="shared" si="32"/>
        <v>8.0292839539690168E-14</v>
      </c>
      <c r="G160">
        <f t="shared" si="33"/>
        <v>2.6839426374904067E-14</v>
      </c>
      <c r="H160">
        <f t="shared" si="34"/>
        <v>4.4909587979663271E-11</v>
      </c>
      <c r="I160">
        <f t="shared" si="35"/>
        <v>2.3429604734441264E-36</v>
      </c>
      <c r="J160">
        <f t="shared" si="36"/>
        <v>1.0525326684992585E-10</v>
      </c>
      <c r="K160">
        <f t="shared" si="37"/>
        <v>5.2653582605407151E-11</v>
      </c>
      <c r="L160">
        <f t="shared" si="38"/>
        <v>2.7984035469174084E-12</v>
      </c>
      <c r="M160">
        <f t="shared" si="39"/>
        <v>5.118468358035196E-11</v>
      </c>
      <c r="N160">
        <f t="shared" ref="N160:N223" si="40">(1-N$9) * (1-N$10) * (1-N$11) * (1-N$12)* (1-N$13)*(1-N$14)*(1 - N$15)*(1-N$16)*(1-N$17)*(1-N$18)*N$19 * (1-N$19)^(A160 - 11)</f>
        <v>1.1459377525901875E-10</v>
      </c>
    </row>
    <row r="161" spans="1:14">
      <c r="A161" s="1">
        <v>140</v>
      </c>
      <c r="B161" s="1">
        <v>9</v>
      </c>
      <c r="C161" s="1">
        <f t="shared" si="30"/>
        <v>6.8506919845914234E-7</v>
      </c>
      <c r="D161">
        <f t="shared" si="29"/>
        <v>4.9370540422008287E-137</v>
      </c>
      <c r="E161">
        <f t="shared" si="31"/>
        <v>1.9716355807184762E-20</v>
      </c>
      <c r="F161">
        <f t="shared" si="32"/>
        <v>6.6914370444473653E-14</v>
      </c>
      <c r="G161">
        <f t="shared" si="33"/>
        <v>2.2264030828668718E-14</v>
      </c>
      <c r="H161">
        <f t="shared" si="34"/>
        <v>3.9360931250852901E-11</v>
      </c>
      <c r="I161">
        <f t="shared" si="35"/>
        <v>1.3315572394197941E-36</v>
      </c>
      <c r="J161">
        <f t="shared" si="36"/>
        <v>9.3678022327546089E-11</v>
      </c>
      <c r="K161">
        <f t="shared" si="37"/>
        <v>4.626685419015326E-11</v>
      </c>
      <c r="L161">
        <f t="shared" si="38"/>
        <v>2.4045324297323656E-12</v>
      </c>
      <c r="M161">
        <f t="shared" si="39"/>
        <v>4.5137334876296585E-11</v>
      </c>
      <c r="N161">
        <f t="shared" si="40"/>
        <v>1.0081563119580878E-10</v>
      </c>
    </row>
    <row r="162" spans="1:14">
      <c r="A162" s="1">
        <v>141</v>
      </c>
      <c r="B162" s="1">
        <v>7</v>
      </c>
      <c r="C162" s="1">
        <f t="shared" si="30"/>
        <v>5.3283159880155518E-7</v>
      </c>
      <c r="D162">
        <f t="shared" si="29"/>
        <v>5.1664319019189834E-138</v>
      </c>
      <c r="E162">
        <f t="shared" si="31"/>
        <v>1.4652551561475065E-20</v>
      </c>
      <c r="F162">
        <f t="shared" si="32"/>
        <v>5.5765034561605278E-14</v>
      </c>
      <c r="G162">
        <f t="shared" si="33"/>
        <v>1.8468616348797915E-14</v>
      </c>
      <c r="H162">
        <f t="shared" si="34"/>
        <v>3.4497820590915714E-11</v>
      </c>
      <c r="I162">
        <f t="shared" si="35"/>
        <v>7.567539879342934E-37</v>
      </c>
      <c r="J162">
        <f t="shared" si="36"/>
        <v>8.3375767136166614E-11</v>
      </c>
      <c r="K162">
        <f t="shared" si="37"/>
        <v>4.0654817597028553E-11</v>
      </c>
      <c r="L162">
        <f t="shared" si="38"/>
        <v>2.0660980836747339E-12</v>
      </c>
      <c r="M162">
        <f t="shared" si="39"/>
        <v>3.9804466047671725E-11</v>
      </c>
      <c r="N162">
        <f t="shared" si="40"/>
        <v>8.8694097654396114E-11</v>
      </c>
    </row>
    <row r="163" spans="1:14">
      <c r="A163" s="1">
        <v>142</v>
      </c>
      <c r="B163" s="1">
        <v>7</v>
      </c>
      <c r="C163" s="1">
        <f t="shared" si="30"/>
        <v>5.3283159880155518E-7</v>
      </c>
      <c r="D163">
        <f t="shared" si="29"/>
        <v>5.4064667652022479E-139</v>
      </c>
      <c r="E163">
        <f t="shared" si="31"/>
        <v>1.0889297665415856E-20</v>
      </c>
      <c r="F163">
        <f t="shared" si="32"/>
        <v>4.6473411600539986E-14</v>
      </c>
      <c r="G163">
        <f t="shared" si="33"/>
        <v>1.5320217280685517E-14</v>
      </c>
      <c r="H163">
        <f t="shared" si="34"/>
        <v>3.0235555605591021E-11</v>
      </c>
      <c r="I163">
        <f t="shared" si="35"/>
        <v>4.3008034600449605E-37</v>
      </c>
      <c r="J163">
        <f t="shared" si="36"/>
        <v>7.4206504074544075E-11</v>
      </c>
      <c r="K163">
        <f t="shared" si="37"/>
        <v>3.5723504931948065E-11</v>
      </c>
      <c r="L163">
        <f t="shared" si="38"/>
        <v>1.7752978660552054E-12</v>
      </c>
      <c r="M163">
        <f t="shared" si="39"/>
        <v>3.5101662995443712E-11</v>
      </c>
      <c r="N163">
        <f t="shared" si="40"/>
        <v>7.8029992625336015E-11</v>
      </c>
    </row>
    <row r="164" spans="1:14">
      <c r="A164" s="1">
        <v>143</v>
      </c>
      <c r="B164" s="1">
        <v>8</v>
      </c>
      <c r="C164" s="1">
        <f t="shared" si="30"/>
        <v>6.0895039863034876E-7</v>
      </c>
      <c r="D164">
        <f t="shared" si="29"/>
        <v>5.6576537614634019E-140</v>
      </c>
      <c r="E164">
        <f t="shared" si="31"/>
        <v>8.0925703041234752E-21</v>
      </c>
      <c r="F164">
        <f t="shared" si="32"/>
        <v>3.8729967671897227E-14</v>
      </c>
      <c r="G164">
        <f t="shared" si="33"/>
        <v>1.2708535013923329E-14</v>
      </c>
      <c r="H164">
        <f t="shared" si="34"/>
        <v>2.649990077980518E-11</v>
      </c>
      <c r="I164">
        <f t="shared" si="35"/>
        <v>2.4442435318280389E-37</v>
      </c>
      <c r="J164">
        <f t="shared" si="36"/>
        <v>6.604563215558928E-11</v>
      </c>
      <c r="K164">
        <f t="shared" si="37"/>
        <v>3.1390346336621926E-11</v>
      </c>
      <c r="L164">
        <f t="shared" si="38"/>
        <v>1.5254273444824201E-12</v>
      </c>
      <c r="M164">
        <f t="shared" si="39"/>
        <v>3.0954484945735716E-11</v>
      </c>
      <c r="N164">
        <f t="shared" si="40"/>
        <v>6.8648082681161477E-11</v>
      </c>
    </row>
    <row r="165" spans="1:14">
      <c r="A165" s="1">
        <v>144</v>
      </c>
      <c r="B165" s="1">
        <v>11</v>
      </c>
      <c r="C165" s="1">
        <f t="shared" si="30"/>
        <v>8.3730679811672951E-7</v>
      </c>
      <c r="D165">
        <f t="shared" si="29"/>
        <v>5.9205110240613075E-141</v>
      </c>
      <c r="E165">
        <f t="shared" si="31"/>
        <v>6.0141338899362452E-21</v>
      </c>
      <c r="F165">
        <f t="shared" si="32"/>
        <v>3.2276743716589459E-14</v>
      </c>
      <c r="G165">
        <f t="shared" si="33"/>
        <v>1.0542073864952941E-14</v>
      </c>
      <c r="H165">
        <f t="shared" si="34"/>
        <v>2.322579252387422E-11</v>
      </c>
      <c r="I165">
        <f t="shared" si="35"/>
        <v>1.3891186840750801E-37</v>
      </c>
      <c r="J165">
        <f t="shared" si="36"/>
        <v>5.8782253405301754E-11</v>
      </c>
      <c r="K165">
        <f t="shared" si="37"/>
        <v>2.7582787439534151E-11</v>
      </c>
      <c r="L165">
        <f t="shared" si="38"/>
        <v>1.3107257254047352E-12</v>
      </c>
      <c r="M165">
        <f t="shared" si="39"/>
        <v>2.7297286125166013E-11</v>
      </c>
      <c r="N165">
        <f t="shared" si="40"/>
        <v>6.0394203526676133E-11</v>
      </c>
    </row>
    <row r="166" spans="1:14">
      <c r="A166" s="1">
        <v>145</v>
      </c>
      <c r="B166" s="1">
        <v>8</v>
      </c>
      <c r="C166" s="1">
        <f t="shared" si="30"/>
        <v>6.0895039863034876E-7</v>
      </c>
      <c r="D166">
        <f t="shared" si="29"/>
        <v>6.1955807590750922E-142</v>
      </c>
      <c r="E166">
        <f t="shared" si="31"/>
        <v>4.4695078432188312E-21</v>
      </c>
      <c r="F166">
        <f t="shared" si="32"/>
        <v>2.689876205867135E-14</v>
      </c>
      <c r="G166">
        <f t="shared" si="33"/>
        <v>8.7449356871083267E-15</v>
      </c>
      <c r="H166">
        <f t="shared" si="34"/>
        <v>2.0356205966368812E-11</v>
      </c>
      <c r="I166">
        <f t="shared" si="35"/>
        <v>7.8946745417110904E-38</v>
      </c>
      <c r="J166">
        <f t="shared" si="36"/>
        <v>5.2317665871757301E-11</v>
      </c>
      <c r="K166">
        <f t="shared" si="37"/>
        <v>2.4237074506148879E-11</v>
      </c>
      <c r="L166">
        <f t="shared" si="38"/>
        <v>1.1262430383537479E-12</v>
      </c>
      <c r="M166">
        <f t="shared" si="39"/>
        <v>2.4072176652444398E-11</v>
      </c>
      <c r="N166">
        <f t="shared" si="40"/>
        <v>5.3132726758915321E-11</v>
      </c>
    </row>
    <row r="167" spans="1:14">
      <c r="A167" s="1">
        <v>146</v>
      </c>
      <c r="B167" s="1">
        <v>9</v>
      </c>
      <c r="C167" s="1">
        <f t="shared" si="30"/>
        <v>6.8506919845914234E-7</v>
      </c>
      <c r="D167">
        <f t="shared" si="29"/>
        <v>6.4834303637340903E-143</v>
      </c>
      <c r="E167">
        <f t="shared" si="31"/>
        <v>3.3215922236154961E-21</v>
      </c>
      <c r="F167">
        <f t="shared" si="32"/>
        <v>2.241686480650567E-14</v>
      </c>
      <c r="G167">
        <f t="shared" si="33"/>
        <v>7.2541609128634351E-15</v>
      </c>
      <c r="H167">
        <f t="shared" si="34"/>
        <v>1.7841161756667089E-11</v>
      </c>
      <c r="I167">
        <f t="shared" si="35"/>
        <v>4.4867214611716048E-38</v>
      </c>
      <c r="J167">
        <f t="shared" si="36"/>
        <v>4.6564022365668057E-11</v>
      </c>
      <c r="K167">
        <f t="shared" si="37"/>
        <v>2.1297186946908984E-11</v>
      </c>
      <c r="L167">
        <f t="shared" si="38"/>
        <v>9.6772601380705228E-13</v>
      </c>
      <c r="M167">
        <f t="shared" si="39"/>
        <v>2.122810619815654E-11</v>
      </c>
      <c r="N167">
        <f t="shared" si="40"/>
        <v>4.6744331210371841E-11</v>
      </c>
    </row>
    <row r="168" spans="1:14">
      <c r="A168" s="1">
        <v>147</v>
      </c>
      <c r="B168" s="1">
        <v>7</v>
      </c>
      <c r="C168" s="1">
        <f t="shared" si="30"/>
        <v>5.3283159880155518E-7</v>
      </c>
      <c r="D168">
        <f t="shared" si="29"/>
        <v>6.784653596810566E-144</v>
      </c>
      <c r="E168">
        <f t="shared" si="31"/>
        <v>2.4684988340992048E-21</v>
      </c>
      <c r="F168">
        <f t="shared" si="32"/>
        <v>1.8681745526320852E-14</v>
      </c>
      <c r="G168">
        <f t="shared" si="33"/>
        <v>6.017522876387945E-15</v>
      </c>
      <c r="H168">
        <f t="shared" si="34"/>
        <v>1.5636855578757964E-11</v>
      </c>
      <c r="I168">
        <f t="shared" si="35"/>
        <v>2.5499049218278162E-38</v>
      </c>
      <c r="J168">
        <f t="shared" si="36"/>
        <v>4.1443136706159929E-11</v>
      </c>
      <c r="K168">
        <f t="shared" si="37"/>
        <v>1.8713899308950053E-11</v>
      </c>
      <c r="L168">
        <f t="shared" si="38"/>
        <v>8.3152002357126985E-13</v>
      </c>
      <c r="M168">
        <f t="shared" si="39"/>
        <v>1.87200559079668E-11</v>
      </c>
      <c r="N168">
        <f t="shared" si="40"/>
        <v>4.1124042254020196E-11</v>
      </c>
    </row>
    <row r="169" spans="1:14">
      <c r="A169" s="1">
        <v>148</v>
      </c>
      <c r="B169" s="1">
        <v>3</v>
      </c>
      <c r="C169" s="1">
        <f t="shared" si="30"/>
        <v>2.283563994863808E-7</v>
      </c>
      <c r="D169">
        <f t="shared" si="29"/>
        <v>7.0998718033894282E-145</v>
      </c>
      <c r="E169">
        <f t="shared" si="31"/>
        <v>1.8345076950223824E-21</v>
      </c>
      <c r="F169">
        <f t="shared" si="32"/>
        <v>1.5568975363982323E-14</v>
      </c>
      <c r="G169">
        <f t="shared" si="33"/>
        <v>4.9916981443907373E-15</v>
      </c>
      <c r="H169">
        <f t="shared" si="34"/>
        <v>1.3704895215109091E-11</v>
      </c>
      <c r="I169">
        <f t="shared" si="35"/>
        <v>1.4491684332603669E-38</v>
      </c>
      <c r="J169">
        <f t="shared" si="36"/>
        <v>3.688542124985766E-11</v>
      </c>
      <c r="K169">
        <f t="shared" si="37"/>
        <v>1.6443957045526606E-11</v>
      </c>
      <c r="L169">
        <f t="shared" si="38"/>
        <v>7.1448482290962095E-13</v>
      </c>
      <c r="M169">
        <f t="shared" si="39"/>
        <v>1.6508325798173888E-11</v>
      </c>
      <c r="N169">
        <f t="shared" si="40"/>
        <v>3.6179506851842399E-11</v>
      </c>
    </row>
    <row r="170" spans="1:14">
      <c r="A170" s="1">
        <v>149</v>
      </c>
      <c r="B170" s="1">
        <v>9</v>
      </c>
      <c r="C170" s="1">
        <f t="shared" si="30"/>
        <v>6.8506919845914234E-7</v>
      </c>
      <c r="D170">
        <f t="shared" si="29"/>
        <v>7.4297351965413425E-146</v>
      </c>
      <c r="E170">
        <f t="shared" si="31"/>
        <v>1.3633461910564075E-21</v>
      </c>
      <c r="F170">
        <f t="shared" si="32"/>
        <v>1.2974857919072883E-14</v>
      </c>
      <c r="G170">
        <f t="shared" si="33"/>
        <v>4.140748756018116E-15</v>
      </c>
      <c r="H170">
        <f t="shared" si="34"/>
        <v>1.2011631872604332E-11</v>
      </c>
      <c r="I170">
        <f t="shared" si="35"/>
        <v>8.2359507995024625E-39</v>
      </c>
      <c r="J170">
        <f t="shared" si="36"/>
        <v>3.2828941265375497E-11</v>
      </c>
      <c r="K170">
        <f t="shared" si="37"/>
        <v>1.4449352262240808E-11</v>
      </c>
      <c r="L170">
        <f t="shared" si="38"/>
        <v>6.1392215183912331E-13</v>
      </c>
      <c r="M170">
        <f t="shared" si="39"/>
        <v>1.4557906343787874E-11</v>
      </c>
      <c r="N170">
        <f t="shared" si="40"/>
        <v>3.1829476002314687E-11</v>
      </c>
    </row>
    <row r="171" spans="1:14">
      <c r="A171" s="1">
        <v>150</v>
      </c>
      <c r="B171" s="1">
        <v>10</v>
      </c>
      <c r="C171" s="1">
        <f t="shared" si="30"/>
        <v>7.6118799828793593E-7</v>
      </c>
      <c r="D171">
        <f t="shared" si="29"/>
        <v>7.774924198542946E-147</v>
      </c>
      <c r="E171">
        <f t="shared" si="31"/>
        <v>1.0131943527472295E-21</v>
      </c>
      <c r="F171">
        <f t="shared" si="32"/>
        <v>1.0812974783786126E-14</v>
      </c>
      <c r="G171">
        <f t="shared" si="33"/>
        <v>3.4348631997575063E-15</v>
      </c>
      <c r="H171">
        <f t="shared" si="34"/>
        <v>1.0527574124310136E-11</v>
      </c>
      <c r="I171">
        <f t="shared" si="35"/>
        <v>4.6806764496807334E-39</v>
      </c>
      <c r="J171">
        <f t="shared" si="36"/>
        <v>2.9218573303121286E-11</v>
      </c>
      <c r="K171">
        <f t="shared" si="37"/>
        <v>1.2696687313174466E-11</v>
      </c>
      <c r="L171">
        <f t="shared" si="38"/>
        <v>5.2751352643701392E-13</v>
      </c>
      <c r="M171">
        <f t="shared" si="39"/>
        <v>1.2837924311982184E-11</v>
      </c>
      <c r="N171">
        <f t="shared" si="40"/>
        <v>2.8002469650310745E-11</v>
      </c>
    </row>
    <row r="172" spans="1:14">
      <c r="A172" s="1">
        <v>151</v>
      </c>
      <c r="B172" s="1">
        <v>6</v>
      </c>
      <c r="C172" s="1">
        <f t="shared" si="30"/>
        <v>4.567127989727616E-7</v>
      </c>
      <c r="D172">
        <f t="shared" si="29"/>
        <v>8.1361508444108253E-148</v>
      </c>
      <c r="E172">
        <f t="shared" si="31"/>
        <v>7.5297294493002625E-22</v>
      </c>
      <c r="F172">
        <f t="shared" si="32"/>
        <v>9.0113066674065873E-15</v>
      </c>
      <c r="G172">
        <f t="shared" si="33"/>
        <v>2.8493120196923034E-15</v>
      </c>
      <c r="H172">
        <f t="shared" si="34"/>
        <v>9.2268742597432331E-12</v>
      </c>
      <c r="I172">
        <f t="shared" si="35"/>
        <v>2.6601339128834223E-39</v>
      </c>
      <c r="J172">
        <f t="shared" si="36"/>
        <v>2.6005256123513537E-11</v>
      </c>
      <c r="K172">
        <f t="shared" si="37"/>
        <v>1.1156615590983288E-11</v>
      </c>
      <c r="L172">
        <f t="shared" si="38"/>
        <v>4.5326678592782602E-13</v>
      </c>
      <c r="M172">
        <f t="shared" si="39"/>
        <v>1.1321154069006059E-11</v>
      </c>
      <c r="N172">
        <f t="shared" si="40"/>
        <v>2.4635602121114114E-11</v>
      </c>
    </row>
    <row r="173" spans="1:14">
      <c r="A173" s="1">
        <v>152</v>
      </c>
      <c r="B173" s="1">
        <v>11</v>
      </c>
      <c r="C173" s="1">
        <f t="shared" si="30"/>
        <v>8.3730679811672951E-7</v>
      </c>
      <c r="D173">
        <f t="shared" si="29"/>
        <v>8.5141602506443157E-149</v>
      </c>
      <c r="E173">
        <f t="shared" si="31"/>
        <v>5.5958489529603906E-22</v>
      </c>
      <c r="F173">
        <f t="shared" si="32"/>
        <v>7.5098342017600868E-15</v>
      </c>
      <c r="G173">
        <f t="shared" si="33"/>
        <v>2.3635814626143452E-15</v>
      </c>
      <c r="H173">
        <f t="shared" si="34"/>
        <v>8.0868780974449866E-12</v>
      </c>
      <c r="I173">
        <f t="shared" si="35"/>
        <v>1.5118140530638771E-39</v>
      </c>
      <c r="J173">
        <f t="shared" si="36"/>
        <v>2.3145324004485013E-11</v>
      </c>
      <c r="K173">
        <f t="shared" si="37"/>
        <v>9.8033501475473411E-12</v>
      </c>
      <c r="L173">
        <f t="shared" si="38"/>
        <v>3.8947016318807664E-13</v>
      </c>
      <c r="M173">
        <f t="shared" si="39"/>
        <v>9.9835866250237434E-12</v>
      </c>
      <c r="N173">
        <f t="shared" si="40"/>
        <v>2.1673548777977422E-11</v>
      </c>
    </row>
    <row r="174" spans="1:14">
      <c r="A174" s="1">
        <v>153</v>
      </c>
      <c r="B174" s="1">
        <v>13</v>
      </c>
      <c r="C174" s="1">
        <f t="shared" si="30"/>
        <v>9.8954439777431667E-7</v>
      </c>
      <c r="D174">
        <f t="shared" si="29"/>
        <v>8.9097321522068094E-150</v>
      </c>
      <c r="E174">
        <f t="shared" si="31"/>
        <v>4.1586521421772797E-22</v>
      </c>
      <c r="F174">
        <f t="shared" si="32"/>
        <v>6.2585385027359783E-15</v>
      </c>
      <c r="G174">
        <f t="shared" si="33"/>
        <v>1.9606548148480606E-15</v>
      </c>
      <c r="H174">
        <f t="shared" si="34"/>
        <v>7.0877304189853961E-12</v>
      </c>
      <c r="I174">
        <f t="shared" si="35"/>
        <v>8.5919799750381608E-40</v>
      </c>
      <c r="J174">
        <f t="shared" si="36"/>
        <v>2.0599913368598337E-11</v>
      </c>
      <c r="K174">
        <f t="shared" si="37"/>
        <v>8.6142319175260056E-12</v>
      </c>
      <c r="L174">
        <f t="shared" si="38"/>
        <v>3.346528197587818E-13</v>
      </c>
      <c r="M174">
        <f t="shared" si="39"/>
        <v>8.8040495952815562E-12</v>
      </c>
      <c r="N174">
        <f t="shared" si="40"/>
        <v>1.9067636923262782E-11</v>
      </c>
    </row>
    <row r="175" spans="1:14">
      <c r="A175" s="1">
        <v>154</v>
      </c>
      <c r="B175" s="1">
        <v>10</v>
      </c>
      <c r="C175" s="1">
        <f t="shared" si="30"/>
        <v>7.6118799828793593E-7</v>
      </c>
      <c r="D175">
        <f t="shared" si="29"/>
        <v>9.3236825109159043E-151</v>
      </c>
      <c r="E175">
        <f t="shared" si="31"/>
        <v>3.0905744213282197E-22</v>
      </c>
      <c r="F175">
        <f t="shared" si="32"/>
        <v>5.2157348801453634E-15</v>
      </c>
      <c r="G175">
        <f t="shared" si="33"/>
        <v>1.626416251689023E-15</v>
      </c>
      <c r="H175">
        <f t="shared" si="34"/>
        <v>6.2120291522735726E-12</v>
      </c>
      <c r="I175">
        <f t="shared" si="35"/>
        <v>4.8830158538245597E-40</v>
      </c>
      <c r="J175">
        <f t="shared" si="36"/>
        <v>1.8334434666437428E-11</v>
      </c>
      <c r="K175">
        <f t="shared" si="37"/>
        <v>7.5693503151561711E-12</v>
      </c>
      <c r="L175">
        <f t="shared" si="38"/>
        <v>2.8755093549598069E-13</v>
      </c>
      <c r="M175">
        <f t="shared" si="39"/>
        <v>7.7638720619597991E-12</v>
      </c>
      <c r="N175">
        <f t="shared" si="40"/>
        <v>1.677504600477814E-11</v>
      </c>
    </row>
    <row r="176" spans="1:14">
      <c r="A176" s="1">
        <v>155</v>
      </c>
      <c r="B176" s="1">
        <v>11</v>
      </c>
      <c r="C176" s="1">
        <f t="shared" si="30"/>
        <v>8.3730679811672951E-7</v>
      </c>
      <c r="D176">
        <f t="shared" si="29"/>
        <v>9.7568651985601541E-152</v>
      </c>
      <c r="E176">
        <f t="shared" si="31"/>
        <v>2.2968139501005369E-22</v>
      </c>
      <c r="F176">
        <f t="shared" si="32"/>
        <v>4.3466841864234805E-15</v>
      </c>
      <c r="G176">
        <f t="shared" si="33"/>
        <v>1.3491563143730436E-15</v>
      </c>
      <c r="H176">
        <f t="shared" si="34"/>
        <v>5.4445222811141758E-12</v>
      </c>
      <c r="I176">
        <f t="shared" si="35"/>
        <v>2.7751279563004439E-40</v>
      </c>
      <c r="J176">
        <f t="shared" si="36"/>
        <v>1.6318102339705863E-11</v>
      </c>
      <c r="K176">
        <f t="shared" si="37"/>
        <v>6.6512098515696663E-12</v>
      </c>
      <c r="L176">
        <f t="shared" si="38"/>
        <v>2.4707857105227288E-13</v>
      </c>
      <c r="M176">
        <f t="shared" si="39"/>
        <v>6.8465890318002232E-12</v>
      </c>
      <c r="N176">
        <f t="shared" si="40"/>
        <v>1.4758103985035947E-11</v>
      </c>
    </row>
    <row r="177" spans="1:14">
      <c r="A177" s="1">
        <v>156</v>
      </c>
      <c r="B177" s="1">
        <v>9</v>
      </c>
      <c r="C177" s="1">
        <f t="shared" si="30"/>
        <v>6.8506919845914234E-7</v>
      </c>
      <c r="D177">
        <f t="shared" si="29"/>
        <v>1.0210173758214203E-152</v>
      </c>
      <c r="E177">
        <f t="shared" si="31"/>
        <v>1.7069170976666762E-22</v>
      </c>
      <c r="F177">
        <f t="shared" si="32"/>
        <v>3.6224355437286692E-15</v>
      </c>
      <c r="G177">
        <f t="shared" si="33"/>
        <v>1.1191616898333164E-15</v>
      </c>
      <c r="H177">
        <f t="shared" si="34"/>
        <v>4.7718422021087246E-12</v>
      </c>
      <c r="I177">
        <f t="shared" si="35"/>
        <v>1.577167759512455E-40</v>
      </c>
      <c r="J177">
        <f t="shared" si="36"/>
        <v>1.4523516476707104E-11</v>
      </c>
      <c r="K177">
        <f t="shared" si="37"/>
        <v>5.8444371904730177E-12</v>
      </c>
      <c r="L177">
        <f t="shared" si="38"/>
        <v>2.1230263142053443E-13</v>
      </c>
      <c r="M177">
        <f t="shared" si="39"/>
        <v>6.0376808113623757E-12</v>
      </c>
      <c r="N177">
        <f t="shared" si="40"/>
        <v>1.2983668311317664E-11</v>
      </c>
    </row>
    <row r="178" spans="1:14">
      <c r="A178" s="1">
        <v>157</v>
      </c>
      <c r="B178" s="1">
        <v>9</v>
      </c>
      <c r="C178" s="1">
        <f t="shared" si="30"/>
        <v>6.8506919845914234E-7</v>
      </c>
      <c r="D178">
        <f t="shared" si="29"/>
        <v>1.0684543247385448E-153</v>
      </c>
      <c r="E178">
        <f t="shared" si="31"/>
        <v>1.2685250271051759E-22</v>
      </c>
      <c r="F178">
        <f t="shared" si="32"/>
        <v>3.0188618969499695E-15</v>
      </c>
      <c r="G178">
        <f t="shared" si="33"/>
        <v>9.2837492190266667E-16</v>
      </c>
      <c r="H178">
        <f t="shared" si="34"/>
        <v>4.1822729022179796E-12</v>
      </c>
      <c r="I178">
        <f t="shared" si="35"/>
        <v>8.9633998172884169E-41</v>
      </c>
      <c r="J178">
        <f t="shared" si="36"/>
        <v>1.2926290475328938E-11</v>
      </c>
      <c r="K178">
        <f t="shared" si="37"/>
        <v>5.1355237371322868E-12</v>
      </c>
      <c r="L178">
        <f t="shared" si="38"/>
        <v>1.8242135332144039E-13</v>
      </c>
      <c r="M178">
        <f t="shared" si="39"/>
        <v>5.3243431744739064E-12</v>
      </c>
      <c r="N178">
        <f t="shared" si="40"/>
        <v>1.1422581314594515E-11</v>
      </c>
    </row>
    <row r="179" spans="1:14">
      <c r="A179" s="1">
        <v>158</v>
      </c>
      <c r="B179" s="1">
        <v>12</v>
      </c>
      <c r="C179" s="1">
        <f t="shared" si="30"/>
        <v>9.134255979455232E-7</v>
      </c>
      <c r="D179">
        <f t="shared" si="29"/>
        <v>1.1180952166794157E-154</v>
      </c>
      <c r="E179">
        <f t="shared" si="31"/>
        <v>9.4272636122274074E-23</v>
      </c>
      <c r="F179">
        <f t="shared" si="32"/>
        <v>2.5158562637875319E-15</v>
      </c>
      <c r="G179">
        <f t="shared" si="33"/>
        <v>7.7011213254283891E-16</v>
      </c>
      <c r="H179">
        <f t="shared" si="34"/>
        <v>3.6655459019364003E-12</v>
      </c>
      <c r="I179">
        <f t="shared" si="35"/>
        <v>5.0941021207155562E-41</v>
      </c>
      <c r="J179">
        <f t="shared" si="36"/>
        <v>1.1504719653849524E-11</v>
      </c>
      <c r="K179">
        <f t="shared" si="37"/>
        <v>4.5125994505750913E-12</v>
      </c>
      <c r="L179">
        <f t="shared" si="38"/>
        <v>1.5674582045904453E-13</v>
      </c>
      <c r="M179">
        <f t="shared" si="39"/>
        <v>4.6952846838503431E-12</v>
      </c>
      <c r="N179">
        <f t="shared" si="40"/>
        <v>1.0049191088376033E-11</v>
      </c>
    </row>
    <row r="180" spans="1:14">
      <c r="A180" s="1">
        <v>159</v>
      </c>
      <c r="B180" s="1">
        <v>9</v>
      </c>
      <c r="C180" s="1">
        <f t="shared" si="30"/>
        <v>6.8506919845914234E-7</v>
      </c>
      <c r="D180">
        <f t="shared" si="29"/>
        <v>1.1700424478765655E-155</v>
      </c>
      <c r="E180">
        <f t="shared" si="31"/>
        <v>7.0060343560772558E-23</v>
      </c>
      <c r="F180">
        <f t="shared" si="32"/>
        <v>2.0966619064071272E-15</v>
      </c>
      <c r="G180">
        <f t="shared" si="33"/>
        <v>6.3882886396177166E-16</v>
      </c>
      <c r="H180">
        <f t="shared" si="34"/>
        <v>3.2126614100378579E-12</v>
      </c>
      <c r="I180">
        <f t="shared" si="35"/>
        <v>2.8950930389412239E-41</v>
      </c>
      <c r="J180">
        <f t="shared" si="36"/>
        <v>1.0239486306322027E-11</v>
      </c>
      <c r="K180">
        <f t="shared" si="37"/>
        <v>3.9652340917231892E-12</v>
      </c>
      <c r="L180">
        <f t="shared" si="38"/>
        <v>1.3468408047651155E-13</v>
      </c>
      <c r="M180">
        <f t="shared" si="39"/>
        <v>4.1405479586837374E-12</v>
      </c>
      <c r="N180">
        <f t="shared" si="40"/>
        <v>8.8409299745292421E-12</v>
      </c>
    </row>
    <row r="181" spans="1:14">
      <c r="A181" s="1">
        <v>160</v>
      </c>
      <c r="B181" s="1">
        <v>7</v>
      </c>
      <c r="C181" s="1">
        <f t="shared" si="30"/>
        <v>5.3283159880155518E-7</v>
      </c>
      <c r="D181">
        <f t="shared" si="29"/>
        <v>1.2244031719397917E-156</v>
      </c>
      <c r="E181">
        <f t="shared" si="31"/>
        <v>5.2066558672307573E-23</v>
      </c>
      <c r="F181">
        <f t="shared" si="32"/>
        <v>1.7473141105290177E-15</v>
      </c>
      <c r="G181">
        <f t="shared" si="33"/>
        <v>5.2992583831028822E-16</v>
      </c>
      <c r="H181">
        <f t="shared" si="34"/>
        <v>2.8157315749596954E-12</v>
      </c>
      <c r="I181">
        <f t="shared" si="35"/>
        <v>1.6453466195822146E-41</v>
      </c>
      <c r="J181">
        <f t="shared" si="36"/>
        <v>9.1133971945395541E-12</v>
      </c>
      <c r="K181">
        <f t="shared" si="37"/>
        <v>3.4842625795560145E-12</v>
      </c>
      <c r="L181">
        <f t="shared" si="38"/>
        <v>1.1572749742659396E-13</v>
      </c>
      <c r="M181">
        <f t="shared" si="39"/>
        <v>3.6513520590408799E-12</v>
      </c>
      <c r="N181">
        <f t="shared" si="40"/>
        <v>7.7779437297137477E-12</v>
      </c>
    </row>
    <row r="182" spans="1:14">
      <c r="A182" s="1">
        <v>161</v>
      </c>
      <c r="B182" s="1">
        <v>12</v>
      </c>
      <c r="C182" s="1">
        <f t="shared" si="30"/>
        <v>9.134255979455232E-7</v>
      </c>
      <c r="D182">
        <f t="shared" si="29"/>
        <v>1.2812895208861507E-157</v>
      </c>
      <c r="E182">
        <f t="shared" si="31"/>
        <v>3.8694165546380786E-23</v>
      </c>
      <c r="F182">
        <f t="shared" si="32"/>
        <v>1.45617497581461E-15</v>
      </c>
      <c r="G182">
        <f t="shared" si="33"/>
        <v>4.3958783009163858E-16</v>
      </c>
      <c r="H182">
        <f t="shared" si="34"/>
        <v>2.4678431027475065E-12</v>
      </c>
      <c r="I182">
        <f t="shared" si="35"/>
        <v>9.3508756442613987E-42</v>
      </c>
      <c r="J182">
        <f t="shared" si="36"/>
        <v>8.1111499093623983E-12</v>
      </c>
      <c r="K182">
        <f t="shared" si="37"/>
        <v>3.0616315310702284E-12</v>
      </c>
      <c r="L182">
        <f t="shared" si="38"/>
        <v>9.943902511149405E-14</v>
      </c>
      <c r="M182">
        <f t="shared" si="39"/>
        <v>3.2199534921702442E-12</v>
      </c>
      <c r="N182">
        <f t="shared" si="40"/>
        <v>6.8427652788658868E-12</v>
      </c>
    </row>
    <row r="183" spans="1:14">
      <c r="A183" s="1">
        <v>162</v>
      </c>
      <c r="B183" s="1">
        <v>5</v>
      </c>
      <c r="C183" s="1">
        <f t="shared" si="30"/>
        <v>3.8059399914396796E-7</v>
      </c>
      <c r="D183">
        <f t="shared" si="29"/>
        <v>1.3408188364391051E-158</v>
      </c>
      <c r="E183">
        <f t="shared" si="31"/>
        <v>2.8756239811313898E-23</v>
      </c>
      <c r="F183">
        <f t="shared" si="32"/>
        <v>1.2135457199202108E-15</v>
      </c>
      <c r="G183">
        <f t="shared" si="33"/>
        <v>3.6465000646284529E-16</v>
      </c>
      <c r="H183">
        <f t="shared" si="34"/>
        <v>2.1629368487887966E-12</v>
      </c>
      <c r="I183">
        <f t="shared" si="35"/>
        <v>5.3143133655717749E-42</v>
      </c>
      <c r="J183">
        <f t="shared" si="36"/>
        <v>7.2191249264949465E-12</v>
      </c>
      <c r="K183">
        <f t="shared" si="37"/>
        <v>2.6902644155016204E-12</v>
      </c>
      <c r="L183">
        <f t="shared" si="38"/>
        <v>8.5443130932615095E-14</v>
      </c>
      <c r="M183">
        <f t="shared" si="39"/>
        <v>2.8395236405833716E-12</v>
      </c>
      <c r="N183">
        <f t="shared" si="40"/>
        <v>6.0200276948231164E-12</v>
      </c>
    </row>
    <row r="184" spans="1:14">
      <c r="A184" s="1">
        <v>163</v>
      </c>
      <c r="B184" s="1">
        <v>16</v>
      </c>
      <c r="C184" s="1">
        <f t="shared" si="30"/>
        <v>1.2179007972606975E-6</v>
      </c>
      <c r="D184">
        <f t="shared" si="29"/>
        <v>1.403113912073944E-159</v>
      </c>
      <c r="E184">
        <f t="shared" si="31"/>
        <v>2.1370698047347855E-23</v>
      </c>
      <c r="F184">
        <f t="shared" si="32"/>
        <v>1.0113435808171421E-15</v>
      </c>
      <c r="G184">
        <f t="shared" si="33"/>
        <v>3.0248705289596765E-16</v>
      </c>
      <c r="H184">
        <f t="shared" si="34"/>
        <v>1.8957022861947573E-12</v>
      </c>
      <c r="I184">
        <f t="shared" si="35"/>
        <v>3.0202440522056126E-42</v>
      </c>
      <c r="J184">
        <f t="shared" si="36"/>
        <v>6.4252005309611417E-12</v>
      </c>
      <c r="K184">
        <f t="shared" si="37"/>
        <v>2.3639430649527952E-12</v>
      </c>
      <c r="L184">
        <f t="shared" si="38"/>
        <v>7.3417137943402287E-14</v>
      </c>
      <c r="M184">
        <f t="shared" si="39"/>
        <v>2.5040406717171143E-12</v>
      </c>
      <c r="N184">
        <f t="shared" si="40"/>
        <v>5.2962116877467735E-12</v>
      </c>
    </row>
    <row r="185" spans="1:14">
      <c r="A185" s="1">
        <v>164</v>
      </c>
      <c r="B185" s="1">
        <v>10</v>
      </c>
      <c r="C185" s="1">
        <f t="shared" si="30"/>
        <v>7.6118799828793593E-7</v>
      </c>
      <c r="D185">
        <f t="shared" si="29"/>
        <v>1.468303246308741E-160</v>
      </c>
      <c r="E185">
        <f t="shared" si="31"/>
        <v>1.5882004671947059E-23</v>
      </c>
      <c r="F185">
        <f t="shared" si="32"/>
        <v>8.4283255395378768E-16</v>
      </c>
      <c r="G185">
        <f t="shared" si="33"/>
        <v>2.5092119991230778E-16</v>
      </c>
      <c r="H185">
        <f t="shared" si="34"/>
        <v>1.6614850127947216E-12</v>
      </c>
      <c r="I185">
        <f t="shared" si="35"/>
        <v>1.7164727608986116E-42</v>
      </c>
      <c r="J185">
        <f t="shared" si="36"/>
        <v>5.7185880952897257E-12</v>
      </c>
      <c r="K185">
        <f t="shared" si="37"/>
        <v>2.0772035574415641E-12</v>
      </c>
      <c r="L185">
        <f t="shared" si="38"/>
        <v>6.3083785495307487E-14</v>
      </c>
      <c r="M185">
        <f t="shared" si="39"/>
        <v>2.2081942182123543E-12</v>
      </c>
      <c r="N185">
        <f t="shared" si="40"/>
        <v>4.6594234550692883E-12</v>
      </c>
    </row>
    <row r="186" spans="1:14">
      <c r="A186" s="1">
        <v>165</v>
      </c>
      <c r="B186" s="1">
        <v>11</v>
      </c>
      <c r="C186" s="1">
        <f t="shared" si="30"/>
        <v>8.3730679811672951E-7</v>
      </c>
      <c r="D186">
        <f t="shared" si="29"/>
        <v>1.5365213077633366E-161</v>
      </c>
      <c r="E186">
        <f t="shared" si="31"/>
        <v>1.1802987054559566E-23</v>
      </c>
      <c r="F186">
        <f t="shared" si="32"/>
        <v>7.0239899424714263E-16</v>
      </c>
      <c r="G186">
        <f t="shared" si="33"/>
        <v>2.0814592876835042E-16</v>
      </c>
      <c r="H186">
        <f t="shared" si="34"/>
        <v>1.4562056858003228E-12</v>
      </c>
      <c r="I186">
        <f t="shared" si="35"/>
        <v>9.7551015347759884E-43</v>
      </c>
      <c r="J186">
        <f t="shared" si="36"/>
        <v>5.0896854730069363E-12</v>
      </c>
      <c r="K186">
        <f t="shared" si="37"/>
        <v>1.825244729036674E-12</v>
      </c>
      <c r="L186">
        <f t="shared" si="38"/>
        <v>5.4204836961716428E-14</v>
      </c>
      <c r="M186">
        <f t="shared" si="39"/>
        <v>1.9473013199912331E-12</v>
      </c>
      <c r="N186">
        <f t="shared" si="40"/>
        <v>4.0991992415783228E-12</v>
      </c>
    </row>
    <row r="187" spans="1:14">
      <c r="A187" s="1">
        <v>166</v>
      </c>
      <c r="B187" s="1">
        <v>6</v>
      </c>
      <c r="C187" s="1">
        <f t="shared" si="30"/>
        <v>4.567127989727616E-7</v>
      </c>
      <c r="D187">
        <f t="shared" si="29"/>
        <v>1.6079088125330798E-162</v>
      </c>
      <c r="E187">
        <f t="shared" si="31"/>
        <v>8.7715944106331735E-24</v>
      </c>
      <c r="F187">
        <f t="shared" si="32"/>
        <v>5.8536460748340835E-16</v>
      </c>
      <c r="G187">
        <f t="shared" si="33"/>
        <v>1.7266268325665737E-16</v>
      </c>
      <c r="H187">
        <f t="shared" si="34"/>
        <v>1.2762889722311224E-12</v>
      </c>
      <c r="I187">
        <f t="shared" si="35"/>
        <v>5.5440440490281603E-43</v>
      </c>
      <c r="J187">
        <f t="shared" si="36"/>
        <v>4.5299465152027873E-12</v>
      </c>
      <c r="K187">
        <f t="shared" si="37"/>
        <v>1.6038477832088364E-12</v>
      </c>
      <c r="L187">
        <f t="shared" si="38"/>
        <v>4.6575587165180766E-14</v>
      </c>
      <c r="M187">
        <f t="shared" si="39"/>
        <v>1.717232297578155E-12</v>
      </c>
      <c r="N187">
        <f t="shared" si="40"/>
        <v>3.6063333981535313E-12</v>
      </c>
    </row>
    <row r="188" spans="1:14">
      <c r="A188" s="1">
        <v>167</v>
      </c>
      <c r="B188" s="1">
        <v>6</v>
      </c>
      <c r="C188" s="1">
        <f t="shared" si="30"/>
        <v>4.567127989727616E-7</v>
      </c>
      <c r="D188">
        <f t="shared" si="29"/>
        <v>1.6826130144494892E-163</v>
      </c>
      <c r="E188">
        <f t="shared" si="31"/>
        <v>6.5187624242058622E-24</v>
      </c>
      <c r="F188">
        <f t="shared" si="32"/>
        <v>4.8783060126882949E-16</v>
      </c>
      <c r="G188">
        <f t="shared" si="33"/>
        <v>1.4322837043124483E-16</v>
      </c>
      <c r="H188">
        <f t="shared" si="34"/>
        <v>1.1186012776371853E-12</v>
      </c>
      <c r="I188">
        <f t="shared" si="35"/>
        <v>3.1508051769622484E-43</v>
      </c>
      <c r="J188">
        <f t="shared" si="36"/>
        <v>4.0317649370334526E-12</v>
      </c>
      <c r="K188">
        <f t="shared" si="37"/>
        <v>1.4093056513366947E-12</v>
      </c>
      <c r="L188">
        <f t="shared" si="38"/>
        <v>4.0020142876058563E-14</v>
      </c>
      <c r="M188">
        <f t="shared" si="39"/>
        <v>1.5143453833117235E-12</v>
      </c>
      <c r="N188">
        <f t="shared" si="40"/>
        <v>3.1727271138033316E-12</v>
      </c>
    </row>
    <row r="189" spans="1:14">
      <c r="A189" s="1">
        <v>168</v>
      </c>
      <c r="B189" s="1">
        <v>4</v>
      </c>
      <c r="C189" s="1">
        <f t="shared" si="30"/>
        <v>3.0447519931517438E-7</v>
      </c>
      <c r="D189">
        <f t="shared" si="29"/>
        <v>1.7607880088265578E-164</v>
      </c>
      <c r="E189">
        <f t="shared" si="31"/>
        <v>4.8445312851818071E-24</v>
      </c>
      <c r="F189">
        <f t="shared" si="32"/>
        <v>4.0654780369695144E-16</v>
      </c>
      <c r="G189">
        <f t="shared" si="33"/>
        <v>1.1881181103791812E-16</v>
      </c>
      <c r="H189">
        <f t="shared" si="34"/>
        <v>9.8039616854493307E-13</v>
      </c>
      <c r="I189">
        <f t="shared" si="35"/>
        <v>1.790673590501568E-43</v>
      </c>
      <c r="J189">
        <f t="shared" si="36"/>
        <v>3.5883709560232353E-12</v>
      </c>
      <c r="K189">
        <f t="shared" si="37"/>
        <v>1.2383609215806299E-12</v>
      </c>
      <c r="L189">
        <f t="shared" si="38"/>
        <v>3.4387367573918251E-14</v>
      </c>
      <c r="M189">
        <f t="shared" si="39"/>
        <v>1.3354290757236122E-12</v>
      </c>
      <c r="N189">
        <f t="shared" si="40"/>
        <v>2.7912553353544034E-12</v>
      </c>
    </row>
    <row r="190" spans="1:14">
      <c r="A190" s="1">
        <v>169</v>
      </c>
      <c r="B190" s="1">
        <v>3</v>
      </c>
      <c r="C190" s="1">
        <f t="shared" si="30"/>
        <v>2.283563994863808E-7</v>
      </c>
      <c r="D190">
        <f t="shared" si="29"/>
        <v>1.8425950503192576E-165</v>
      </c>
      <c r="E190">
        <f t="shared" si="31"/>
        <v>3.6002973947872365E-24</v>
      </c>
      <c r="F190">
        <f t="shared" si="32"/>
        <v>3.3880842296675289E-16</v>
      </c>
      <c r="G190">
        <f t="shared" si="33"/>
        <v>9.8557613967173559E-17</v>
      </c>
      <c r="H190">
        <f t="shared" si="34"/>
        <v>8.5926653805355291E-13</v>
      </c>
      <c r="I190">
        <f t="shared" si="35"/>
        <v>1.0176801571753278E-43</v>
      </c>
      <c r="J190">
        <f t="shared" si="36"/>
        <v>3.1937392975855112E-12</v>
      </c>
      <c r="K190">
        <f t="shared" si="37"/>
        <v>1.0881512968059845E-12</v>
      </c>
      <c r="L190">
        <f t="shared" si="38"/>
        <v>2.9547396977714736E-14</v>
      </c>
      <c r="M190">
        <f t="shared" si="39"/>
        <v>1.1776513046105546E-12</v>
      </c>
      <c r="N190">
        <f t="shared" si="40"/>
        <v>2.4556496880076055E-12</v>
      </c>
    </row>
    <row r="191" spans="1:14">
      <c r="A191" s="1">
        <v>170</v>
      </c>
      <c r="B191" s="1">
        <v>4</v>
      </c>
      <c r="C191" s="1">
        <f t="shared" si="30"/>
        <v>3.0447519931517438E-7</v>
      </c>
      <c r="D191">
        <f t="shared" si="29"/>
        <v>1.9282028855498981E-166</v>
      </c>
      <c r="E191">
        <f t="shared" si="31"/>
        <v>2.6756234128489712E-24</v>
      </c>
      <c r="F191">
        <f t="shared" si="32"/>
        <v>2.8235584211588965E-16</v>
      </c>
      <c r="G191">
        <f t="shared" si="33"/>
        <v>8.1756209134817099E-17</v>
      </c>
      <c r="H191">
        <f t="shared" si="34"/>
        <v>7.531026814541234E-13</v>
      </c>
      <c r="I191">
        <f t="shared" si="35"/>
        <v>5.7837056837271357E-44</v>
      </c>
      <c r="J191">
        <f t="shared" si="36"/>
        <v>2.8425073176508979E-12</v>
      </c>
      <c r="K191">
        <f t="shared" si="37"/>
        <v>9.5616166830362215E-13</v>
      </c>
      <c r="L191">
        <f t="shared" si="38"/>
        <v>2.5388645009885731E-14</v>
      </c>
      <c r="M191">
        <f t="shared" si="39"/>
        <v>1.0385146021322465E-12</v>
      </c>
      <c r="N191">
        <f t="shared" si="40"/>
        <v>2.160395472901514E-12</v>
      </c>
    </row>
    <row r="192" spans="1:14">
      <c r="A192" s="1">
        <v>171</v>
      </c>
      <c r="B192" s="1">
        <v>7</v>
      </c>
      <c r="C192" s="1">
        <f t="shared" si="30"/>
        <v>5.3283159880155518E-7</v>
      </c>
      <c r="D192">
        <f t="shared" si="29"/>
        <v>2.0177881011884619E-167</v>
      </c>
      <c r="E192">
        <f t="shared" si="31"/>
        <v>1.9884359158081836E-24</v>
      </c>
      <c r="F192">
        <f t="shared" si="32"/>
        <v>2.3530944384105991E-16</v>
      </c>
      <c r="G192">
        <f t="shared" si="33"/>
        <v>6.7818988945107854E-17</v>
      </c>
      <c r="H192">
        <f t="shared" si="34"/>
        <v>6.6005555167800885E-13</v>
      </c>
      <c r="I192">
        <f t="shared" si="35"/>
        <v>3.2870102851199191E-44</v>
      </c>
      <c r="J192">
        <f t="shared" si="36"/>
        <v>2.529902129772246E-12</v>
      </c>
      <c r="K192">
        <f t="shared" si="37"/>
        <v>8.4018200283059914E-13</v>
      </c>
      <c r="L192">
        <f t="shared" si="38"/>
        <v>2.1815231166527252E-14</v>
      </c>
      <c r="M192">
        <f t="shared" si="39"/>
        <v>9.1581657033748124E-13</v>
      </c>
      <c r="N192">
        <f t="shared" si="40"/>
        <v>1.9006410491392944E-12</v>
      </c>
    </row>
    <row r="193" spans="1:14">
      <c r="A193" s="1">
        <v>172</v>
      </c>
      <c r="B193" s="1">
        <v>3</v>
      </c>
      <c r="C193" s="1">
        <f t="shared" si="30"/>
        <v>2.283563994863808E-7</v>
      </c>
      <c r="D193">
        <f t="shared" si="29"/>
        <v>2.1115354882049184E-168</v>
      </c>
      <c r="E193">
        <f t="shared" si="31"/>
        <v>1.4777406163694351E-24</v>
      </c>
      <c r="F193">
        <f t="shared" si="32"/>
        <v>1.9610196107811624E-16</v>
      </c>
      <c r="G193">
        <f t="shared" si="33"/>
        <v>5.625768746141548E-17</v>
      </c>
      <c r="H193">
        <f t="shared" si="34"/>
        <v>5.785045545977126E-13</v>
      </c>
      <c r="I193">
        <f t="shared" si="35"/>
        <v>1.8680820230675246E-44</v>
      </c>
      <c r="J193">
        <f t="shared" si="36"/>
        <v>2.251675746437678E-12</v>
      </c>
      <c r="K193">
        <f t="shared" si="37"/>
        <v>7.3827033783190908E-13</v>
      </c>
      <c r="L193">
        <f t="shared" si="38"/>
        <v>1.8744769981372227E-14</v>
      </c>
      <c r="M193">
        <f t="shared" si="39"/>
        <v>8.0761501935810275E-13</v>
      </c>
      <c r="N193">
        <f t="shared" si="40"/>
        <v>1.6721181112371263E-12</v>
      </c>
    </row>
    <row r="194" spans="1:14">
      <c r="A194" s="1">
        <v>173</v>
      </c>
      <c r="B194" s="1">
        <v>6</v>
      </c>
      <c r="C194" s="1">
        <f t="shared" si="30"/>
        <v>4.567127989727616E-7</v>
      </c>
      <c r="D194">
        <f t="shared" si="29"/>
        <v>2.2096384230448747E-169</v>
      </c>
      <c r="E194">
        <f t="shared" si="31"/>
        <v>1.0982085527158484E-24</v>
      </c>
      <c r="F194">
        <f t="shared" si="32"/>
        <v>1.6342726628795301E-16</v>
      </c>
      <c r="G194">
        <f t="shared" si="33"/>
        <v>4.6667274869992117E-17</v>
      </c>
      <c r="H194">
        <f t="shared" si="34"/>
        <v>5.0702932327362168E-13</v>
      </c>
      <c r="I194">
        <f t="shared" si="35"/>
        <v>1.0616731139253924E-44</v>
      </c>
      <c r="J194">
        <f t="shared" si="36"/>
        <v>2.0040473532278904E-12</v>
      </c>
      <c r="K194">
        <f t="shared" si="37"/>
        <v>6.4872026523559689E-13</v>
      </c>
      <c r="L194">
        <f t="shared" si="38"/>
        <v>1.6106471619410634E-14</v>
      </c>
      <c r="M194">
        <f t="shared" si="39"/>
        <v>7.1219722444248365E-13</v>
      </c>
      <c r="N194">
        <f t="shared" si="40"/>
        <v>1.4710715519868281E-12</v>
      </c>
    </row>
    <row r="195" spans="1:14">
      <c r="A195" s="1">
        <v>174</v>
      </c>
      <c r="B195" s="1">
        <v>5</v>
      </c>
      <c r="C195" s="1">
        <f t="shared" si="30"/>
        <v>3.8059399914396796E-7</v>
      </c>
      <c r="D195">
        <f t="shared" si="29"/>
        <v>2.3122992665148177E-170</v>
      </c>
      <c r="E195">
        <f t="shared" si="31"/>
        <v>8.1615272118684389E-25</v>
      </c>
      <c r="F195">
        <f t="shared" si="32"/>
        <v>1.3619686014110949E-16</v>
      </c>
      <c r="G195">
        <f t="shared" si="33"/>
        <v>3.8711767974555869E-17</v>
      </c>
      <c r="H195">
        <f t="shared" si="34"/>
        <v>4.4438497954104654E-13</v>
      </c>
      <c r="I195">
        <f t="shared" si="35"/>
        <v>6.0337275714541607E-45</v>
      </c>
      <c r="J195">
        <f t="shared" si="36"/>
        <v>1.7836519313820634E-12</v>
      </c>
      <c r="K195">
        <f t="shared" si="37"/>
        <v>5.7003235937018009E-13</v>
      </c>
      <c r="L195">
        <f t="shared" si="38"/>
        <v>1.3839509809118988E-14</v>
      </c>
      <c r="M195">
        <f t="shared" si="39"/>
        <v>6.2805281519742269E-13</v>
      </c>
      <c r="N195">
        <f t="shared" si="40"/>
        <v>1.2941977582336266E-12</v>
      </c>
    </row>
    <row r="196" spans="1:14">
      <c r="A196" s="1">
        <v>175</v>
      </c>
      <c r="B196" s="1">
        <v>10</v>
      </c>
      <c r="C196" s="1">
        <f t="shared" si="30"/>
        <v>7.6118799828793593E-7</v>
      </c>
      <c r="D196">
        <f t="shared" si="29"/>
        <v>2.4197297811997631E-171</v>
      </c>
      <c r="E196">
        <f t="shared" si="31"/>
        <v>6.0653804111561924E-25</v>
      </c>
      <c r="F196">
        <f t="shared" si="32"/>
        <v>1.1350361009902247E-16</v>
      </c>
      <c r="G196">
        <f t="shared" si="33"/>
        <v>3.211245961738118E-17</v>
      </c>
      <c r="H196">
        <f t="shared" si="34"/>
        <v>3.8948045207067059E-13</v>
      </c>
      <c r="I196">
        <f t="shared" si="35"/>
        <v>3.4291033585583008E-45</v>
      </c>
      <c r="J196">
        <f t="shared" si="36"/>
        <v>1.5874945306051313E-12</v>
      </c>
      <c r="K196">
        <f t="shared" si="37"/>
        <v>5.0088907059366539E-13</v>
      </c>
      <c r="L196">
        <f t="shared" si="38"/>
        <v>1.1891619485789607E-14</v>
      </c>
      <c r="M196">
        <f t="shared" si="39"/>
        <v>5.538498679016733E-13</v>
      </c>
      <c r="N196">
        <f t="shared" si="40"/>
        <v>1.1385903256403546E-12</v>
      </c>
    </row>
    <row r="197" spans="1:14">
      <c r="A197" s="1">
        <v>176</v>
      </c>
      <c r="B197" s="1">
        <v>7</v>
      </c>
      <c r="C197" s="1">
        <f t="shared" si="30"/>
        <v>5.3283159880155518E-7</v>
      </c>
      <c r="D197">
        <f t="shared" si="29"/>
        <v>2.5321515682743186E-172</v>
      </c>
      <c r="E197">
        <f t="shared" si="31"/>
        <v>4.5075925837187912E-25</v>
      </c>
      <c r="F197">
        <f t="shared" si="32"/>
        <v>9.4591530907270229E-17</v>
      </c>
      <c r="G197">
        <f t="shared" si="33"/>
        <v>2.6638154665416522E-17</v>
      </c>
      <c r="H197">
        <f t="shared" si="34"/>
        <v>3.4135947326987074E-13</v>
      </c>
      <c r="I197">
        <f t="shared" si="35"/>
        <v>1.9488367189972246E-45</v>
      </c>
      <c r="J197">
        <f t="shared" si="36"/>
        <v>1.412909570730246E-12</v>
      </c>
      <c r="K197">
        <f t="shared" si="37"/>
        <v>4.4013266425328927E-13</v>
      </c>
      <c r="L197">
        <f t="shared" si="38"/>
        <v>1.0217891814465434E-14</v>
      </c>
      <c r="M197">
        <f t="shared" si="39"/>
        <v>4.8841382245580249E-13</v>
      </c>
      <c r="N197">
        <f t="shared" si="40"/>
        <v>1.0016923004187334E-12</v>
      </c>
    </row>
    <row r="198" spans="1:14">
      <c r="A198" s="1">
        <v>177</v>
      </c>
      <c r="B198" s="1">
        <v>6</v>
      </c>
      <c r="C198" s="1">
        <f t="shared" si="30"/>
        <v>4.567127989727616E-7</v>
      </c>
      <c r="D198">
        <f t="shared" si="29"/>
        <v>2.6497965246082004E-173</v>
      </c>
      <c r="E198">
        <f t="shared" si="31"/>
        <v>3.3498955586404045E-25</v>
      </c>
      <c r="F198">
        <f t="shared" si="32"/>
        <v>7.8830600291700468E-17</v>
      </c>
      <c r="G198">
        <f t="shared" si="33"/>
        <v>2.2097070496418115E-17</v>
      </c>
      <c r="H198">
        <f t="shared" si="34"/>
        <v>2.9918392404951837E-13</v>
      </c>
      <c r="I198">
        <f t="shared" si="35"/>
        <v>1.1075678275584691E-45</v>
      </c>
      <c r="J198">
        <f t="shared" si="36"/>
        <v>1.2575246191872929E-12</v>
      </c>
      <c r="K198">
        <f t="shared" si="37"/>
        <v>3.8674583558611314E-13</v>
      </c>
      <c r="L198">
        <f t="shared" si="38"/>
        <v>8.7797388115961255E-15</v>
      </c>
      <c r="M198">
        <f t="shared" si="39"/>
        <v>4.3070889024431143E-13</v>
      </c>
      <c r="N198">
        <f t="shared" si="40"/>
        <v>8.8125416326004548E-13</v>
      </c>
    </row>
    <row r="199" spans="1:14">
      <c r="A199" s="1">
        <v>178</v>
      </c>
      <c r="B199" s="1">
        <v>2</v>
      </c>
      <c r="C199" s="1">
        <f t="shared" si="30"/>
        <v>1.5223759965758719E-7</v>
      </c>
      <c r="D199">
        <f t="shared" si="29"/>
        <v>2.7729073211090798E-174</v>
      </c>
      <c r="E199">
        <f t="shared" si="31"/>
        <v>2.4895329481043424E-25</v>
      </c>
      <c r="F199">
        <f t="shared" si="32"/>
        <v>6.5695770887161156E-17</v>
      </c>
      <c r="G199">
        <f t="shared" si="33"/>
        <v>1.8330118232911652E-17</v>
      </c>
      <c r="H199">
        <f t="shared" si="34"/>
        <v>2.6221923637344814E-13</v>
      </c>
      <c r="I199">
        <f t="shared" si="35"/>
        <v>6.2945575721386724E-46</v>
      </c>
      <c r="J199">
        <f t="shared" si="36"/>
        <v>1.1192281520499818E-12</v>
      </c>
      <c r="K199">
        <f t="shared" si="37"/>
        <v>3.3983467597652412E-13</v>
      </c>
      <c r="L199">
        <f t="shared" si="38"/>
        <v>7.5440036946486426E-15</v>
      </c>
      <c r="M199">
        <f t="shared" si="39"/>
        <v>3.7982165861465445E-13</v>
      </c>
      <c r="N199">
        <f t="shared" si="40"/>
        <v>7.7529686505379003E-13</v>
      </c>
    </row>
    <row r="200" spans="1:14">
      <c r="A200" s="1">
        <v>179</v>
      </c>
      <c r="B200" s="1">
        <v>6</v>
      </c>
      <c r="C200" s="1">
        <f t="shared" si="30"/>
        <v>4.567127989727616E-7</v>
      </c>
      <c r="D200">
        <f t="shared" si="29"/>
        <v>2.9017379032894731E-175</v>
      </c>
      <c r="E200">
        <f t="shared" si="31"/>
        <v>1.8501395614293535E-25</v>
      </c>
      <c r="F200">
        <f t="shared" si="32"/>
        <v>5.4749479218576559E-17</v>
      </c>
      <c r="G200">
        <f t="shared" si="33"/>
        <v>1.5205329343859584E-17</v>
      </c>
      <c r="H200">
        <f t="shared" si="34"/>
        <v>2.2982159934801132E-13</v>
      </c>
      <c r="I200">
        <f t="shared" si="35"/>
        <v>3.5773389261685345E-46</v>
      </c>
      <c r="J200">
        <f t="shared" si="36"/>
        <v>9.9614086056683966E-13</v>
      </c>
      <c r="K200">
        <f t="shared" si="37"/>
        <v>2.9861370535780361E-13</v>
      </c>
      <c r="L200">
        <f t="shared" si="38"/>
        <v>6.48219644868068E-15</v>
      </c>
      <c r="M200">
        <f t="shared" si="39"/>
        <v>3.3494663244809238E-13</v>
      </c>
      <c r="N200">
        <f t="shared" si="40"/>
        <v>6.8207930699427864E-13</v>
      </c>
    </row>
    <row r="201" spans="1:14">
      <c r="A201" s="1">
        <v>180</v>
      </c>
      <c r="B201" s="1">
        <v>2</v>
      </c>
      <c r="C201" s="1">
        <f t="shared" si="30"/>
        <v>1.5223759965758719E-7</v>
      </c>
      <c r="D201">
        <f t="shared" si="29"/>
        <v>3.0365540150902002E-176</v>
      </c>
      <c r="E201">
        <f t="shared" si="31"/>
        <v>1.3749632835237068E-25</v>
      </c>
      <c r="F201">
        <f t="shared" si="32"/>
        <v>4.5627069052189864E-17</v>
      </c>
      <c r="G201">
        <f t="shared" si="33"/>
        <v>1.2613232359849972E-17</v>
      </c>
      <c r="H201">
        <f t="shared" si="34"/>
        <v>2.0142674602123926E-13</v>
      </c>
      <c r="I201">
        <f t="shared" si="35"/>
        <v>2.0330823327957181E-46</v>
      </c>
      <c r="J201">
        <f t="shared" si="36"/>
        <v>8.865901132609557E-13</v>
      </c>
      <c r="K201">
        <f t="shared" si="37"/>
        <v>2.6239272014041625E-13</v>
      </c>
      <c r="L201">
        <f t="shared" si="38"/>
        <v>5.5698369857764801E-15</v>
      </c>
      <c r="M201">
        <f t="shared" si="39"/>
        <v>2.9537348395958209E-13</v>
      </c>
      <c r="N201">
        <f t="shared" si="40"/>
        <v>6.0006973070569247E-13</v>
      </c>
    </row>
    <row r="202" spans="1:14">
      <c r="A202" s="1">
        <v>181</v>
      </c>
      <c r="B202" s="1">
        <v>4</v>
      </c>
      <c r="C202" s="1">
        <f t="shared" si="30"/>
        <v>3.0447519931517438E-7</v>
      </c>
      <c r="D202">
        <f t="shared" si="29"/>
        <v>3.1776337470409293E-177</v>
      </c>
      <c r="E202">
        <f t="shared" si="31"/>
        <v>1.0218277963732316E-25</v>
      </c>
      <c r="F202">
        <f t="shared" si="32"/>
        <v>3.8024643521849885E-17</v>
      </c>
      <c r="G202">
        <f t="shared" si="33"/>
        <v>1.0463017733174838E-17</v>
      </c>
      <c r="H202">
        <f t="shared" si="34"/>
        <v>1.7654012559222888E-13</v>
      </c>
      <c r="I202">
        <f t="shared" si="35"/>
        <v>1.1554465084897985E-46</v>
      </c>
      <c r="J202">
        <f t="shared" si="36"/>
        <v>7.8908722656431207E-13</v>
      </c>
      <c r="K202">
        <f t="shared" si="37"/>
        <v>2.3056523644884198E-13</v>
      </c>
      <c r="L202">
        <f t="shared" si="38"/>
        <v>4.7858907538104238E-15</v>
      </c>
      <c r="M202">
        <f t="shared" si="39"/>
        <v>2.6047580890350394E-13</v>
      </c>
      <c r="N202">
        <f t="shared" si="40"/>
        <v>5.2792054826583781E-13</v>
      </c>
    </row>
    <row r="203" spans="1:14">
      <c r="A203" s="1">
        <v>182</v>
      </c>
      <c r="B203" s="1">
        <v>5</v>
      </c>
      <c r="C203" s="1">
        <f t="shared" si="30"/>
        <v>3.8059399914396796E-7</v>
      </c>
      <c r="D203">
        <f t="shared" si="29"/>
        <v>3.3252681098885164E-178</v>
      </c>
      <c r="E203">
        <f t="shared" si="31"/>
        <v>7.5938903820406757E-26</v>
      </c>
      <c r="F203">
        <f t="shared" si="32"/>
        <v>3.1688941345540278E-17</v>
      </c>
      <c r="G203">
        <f t="shared" si="33"/>
        <v>8.6793564854325146E-18</v>
      </c>
      <c r="H203">
        <f t="shared" si="34"/>
        <v>1.5472828986093847E-13</v>
      </c>
      <c r="I203">
        <f t="shared" si="35"/>
        <v>6.5666629060979157E-47</v>
      </c>
      <c r="J203">
        <f t="shared" si="36"/>
        <v>7.0230723511766327E-13</v>
      </c>
      <c r="K203">
        <f t="shared" si="37"/>
        <v>2.0259833516060314E-13</v>
      </c>
      <c r="L203">
        <f t="shared" si="38"/>
        <v>4.1122837824337163E-15</v>
      </c>
      <c r="M203">
        <f t="shared" si="39"/>
        <v>2.2970121120695708E-13</v>
      </c>
      <c r="N203">
        <f t="shared" si="40"/>
        <v>4.6444619853353815E-13</v>
      </c>
    </row>
    <row r="204" spans="1:14">
      <c r="A204" s="1">
        <v>183</v>
      </c>
      <c r="B204" s="1">
        <v>7</v>
      </c>
      <c r="C204" s="1">
        <f t="shared" si="30"/>
        <v>5.3283159880155518E-7</v>
      </c>
      <c r="D204">
        <f t="shared" si="29"/>
        <v>3.4797616348763947E-179</v>
      </c>
      <c r="E204">
        <f t="shared" si="31"/>
        <v>5.643531262227127E-26</v>
      </c>
      <c r="F204">
        <f t="shared" si="32"/>
        <v>2.6408899876314697E-17</v>
      </c>
      <c r="G204">
        <f t="shared" si="33"/>
        <v>7.199761189581906E-18</v>
      </c>
      <c r="H204">
        <f t="shared" si="34"/>
        <v>1.3561134389690527E-13</v>
      </c>
      <c r="I204">
        <f t="shared" si="35"/>
        <v>3.7319825197864661E-47</v>
      </c>
      <c r="J204">
        <f t="shared" si="36"/>
        <v>6.2507088683486297E-13</v>
      </c>
      <c r="K204">
        <f t="shared" si="37"/>
        <v>1.7802373871290628E-13</v>
      </c>
      <c r="L204">
        <f t="shared" si="38"/>
        <v>3.5334859856137047E-15</v>
      </c>
      <c r="M204">
        <f t="shared" si="39"/>
        <v>2.0256255908006254E-13</v>
      </c>
      <c r="N204">
        <f t="shared" si="40"/>
        <v>4.086036659130615E-13</v>
      </c>
    </row>
    <row r="205" spans="1:14">
      <c r="A205" s="1">
        <v>184</v>
      </c>
      <c r="B205" s="1">
        <v>6</v>
      </c>
      <c r="C205" s="1">
        <f t="shared" si="30"/>
        <v>4.567127989727616E-7</v>
      </c>
      <c r="D205">
        <f t="shared" si="29"/>
        <v>3.6414330019132181E-180</v>
      </c>
      <c r="E205">
        <f t="shared" si="31"/>
        <v>4.1940880767857675E-26</v>
      </c>
      <c r="F205">
        <f t="shared" si="32"/>
        <v>2.2008623925689043E-17</v>
      </c>
      <c r="G205">
        <f t="shared" si="33"/>
        <v>5.9723968331076939E-18</v>
      </c>
      <c r="H205">
        <f t="shared" si="34"/>
        <v>1.188563294408091E-13</v>
      </c>
      <c r="I205">
        <f t="shared" si="35"/>
        <v>2.1209697721895014E-47</v>
      </c>
      <c r="J205">
        <f t="shared" si="36"/>
        <v>5.5632861806280923E-13</v>
      </c>
      <c r="K205">
        <f t="shared" si="37"/>
        <v>1.5642997026702102E-13</v>
      </c>
      <c r="L205">
        <f t="shared" si="38"/>
        <v>3.0361531137180715E-15</v>
      </c>
      <c r="M205">
        <f t="shared" si="39"/>
        <v>1.7863027419605128E-13</v>
      </c>
      <c r="N205">
        <f t="shared" si="40"/>
        <v>3.5947534143836193E-13</v>
      </c>
    </row>
    <row r="206" spans="1:14">
      <c r="A206" s="1">
        <v>185</v>
      </c>
      <c r="B206" s="1">
        <v>3</v>
      </c>
      <c r="C206" s="1">
        <f t="shared" si="30"/>
        <v>2.283563994863808E-7</v>
      </c>
      <c r="D206">
        <f t="shared" si="29"/>
        <v>3.810615696926532E-181</v>
      </c>
      <c r="E206">
        <f t="shared" si="31"/>
        <v>3.116909250343159E-26</v>
      </c>
      <c r="F206">
        <f t="shared" si="32"/>
        <v>1.8341526128350273E-17</v>
      </c>
      <c r="G206">
        <f t="shared" si="33"/>
        <v>4.9542648697471801E-18</v>
      </c>
      <c r="H206">
        <f t="shared" si="34"/>
        <v>1.0417142579813728E-13</v>
      </c>
      <c r="I206">
        <f t="shared" si="35"/>
        <v>1.2053949209812955E-47</v>
      </c>
      <c r="J206">
        <f t="shared" si="36"/>
        <v>4.9514629107569029E-13</v>
      </c>
      <c r="K206">
        <f t="shared" si="37"/>
        <v>1.3745546394351199E-13</v>
      </c>
      <c r="L206">
        <f t="shared" si="38"/>
        <v>2.6088191003080768E-15</v>
      </c>
      <c r="M206">
        <f t="shared" si="39"/>
        <v>1.5752553188639646E-13</v>
      </c>
      <c r="N206">
        <f t="shared" si="40"/>
        <v>3.1625394454909635E-13</v>
      </c>
    </row>
    <row r="207" spans="1:14">
      <c r="A207" s="1">
        <v>186</v>
      </c>
      <c r="B207" s="1">
        <v>5</v>
      </c>
      <c r="C207" s="1">
        <f t="shared" si="30"/>
        <v>3.8059399914396796E-7</v>
      </c>
      <c r="D207">
        <f t="shared" si="29"/>
        <v>3.9876586997573797E-182</v>
      </c>
      <c r="E207">
        <f t="shared" si="31"/>
        <v>2.3163851347442745E-26</v>
      </c>
      <c r="F207">
        <f t="shared" si="32"/>
        <v>1.5285443644856288E-17</v>
      </c>
      <c r="G207">
        <f t="shared" si="33"/>
        <v>4.1096968412327284E-18</v>
      </c>
      <c r="H207">
        <f t="shared" si="34"/>
        <v>9.1300867222397309E-14</v>
      </c>
      <c r="I207">
        <f t="shared" si="35"/>
        <v>6.8505309909607015E-48</v>
      </c>
      <c r="J207">
        <f t="shared" si="36"/>
        <v>4.4069250009053593E-13</v>
      </c>
      <c r="K207">
        <f t="shared" si="37"/>
        <v>1.2078251076615724E-13</v>
      </c>
      <c r="L207">
        <f t="shared" si="38"/>
        <v>2.2416317106608952E-15</v>
      </c>
      <c r="M207">
        <f t="shared" si="39"/>
        <v>1.3891426471672878E-13</v>
      </c>
      <c r="N207">
        <f t="shared" si="40"/>
        <v>2.7822925779183784E-13</v>
      </c>
    </row>
    <row r="208" spans="1:14">
      <c r="A208" s="1">
        <v>187</v>
      </c>
      <c r="B208" s="1">
        <v>8</v>
      </c>
      <c r="C208" s="1">
        <f t="shared" si="30"/>
        <v>6.0895039863034876E-7</v>
      </c>
      <c r="D208">
        <f t="shared" si="29"/>
        <v>4.1729272040148453E-183</v>
      </c>
      <c r="E208">
        <f t="shared" si="31"/>
        <v>1.7214617627617854E-26</v>
      </c>
      <c r="F208">
        <f t="shared" si="32"/>
        <v>1.2738568523964624E-17</v>
      </c>
      <c r="G208">
        <f t="shared" si="33"/>
        <v>3.4091047957434206E-18</v>
      </c>
      <c r="H208">
        <f t="shared" si="34"/>
        <v>8.0020488264363139E-14</v>
      </c>
      <c r="I208">
        <f t="shared" si="35"/>
        <v>3.8933111498352866E-48</v>
      </c>
      <c r="J208">
        <f t="shared" si="36"/>
        <v>3.922272733056971E-13</v>
      </c>
      <c r="K208">
        <f t="shared" si="37"/>
        <v>1.0613193894549055E-13</v>
      </c>
      <c r="L208">
        <f t="shared" si="38"/>
        <v>1.926125397367374E-15</v>
      </c>
      <c r="M208">
        <f t="shared" si="39"/>
        <v>1.2250187452600406E-13</v>
      </c>
      <c r="N208">
        <f t="shared" si="40"/>
        <v>2.447764564700293E-13</v>
      </c>
    </row>
    <row r="209" spans="1:14">
      <c r="A209" s="1">
        <v>188</v>
      </c>
      <c r="B209" s="1">
        <v>6</v>
      </c>
      <c r="C209" s="1">
        <f t="shared" si="30"/>
        <v>4.567127989727616E-7</v>
      </c>
      <c r="D209">
        <f t="shared" si="29"/>
        <v>4.3668033703753596E-184</v>
      </c>
      <c r="E209">
        <f t="shared" si="31"/>
        <v>1.2793341470731169E-26</v>
      </c>
      <c r="F209">
        <f t="shared" si="32"/>
        <v>1.0616056151850597E-17</v>
      </c>
      <c r="G209">
        <f t="shared" si="33"/>
        <v>2.8279447261795364E-18</v>
      </c>
      <c r="H209">
        <f t="shared" si="34"/>
        <v>7.0133819501073378E-14</v>
      </c>
      <c r="I209">
        <f t="shared" si="35"/>
        <v>2.2126564684449454E-48</v>
      </c>
      <c r="J209">
        <f t="shared" si="36"/>
        <v>3.4909201743441653E-13</v>
      </c>
      <c r="K209">
        <f t="shared" si="37"/>
        <v>9.3258439428678055E-14</v>
      </c>
      <c r="L209">
        <f t="shared" si="38"/>
        <v>1.655026126164956E-15</v>
      </c>
      <c r="M209">
        <f t="shared" si="39"/>
        <v>1.0802856922567481E-13</v>
      </c>
      <c r="N209">
        <f t="shared" si="40"/>
        <v>2.1534584147455484E-13</v>
      </c>
    </row>
    <row r="210" spans="1:14">
      <c r="A210" s="1">
        <v>189</v>
      </c>
      <c r="B210" s="1">
        <v>8</v>
      </c>
      <c r="C210" s="1">
        <f t="shared" si="30"/>
        <v>6.0895039863034876E-7</v>
      </c>
      <c r="D210">
        <f t="shared" si="29"/>
        <v>4.5696871148806576E-185</v>
      </c>
      <c r="E210">
        <f t="shared" si="31"/>
        <v>9.5075934608126669E-27</v>
      </c>
      <c r="F210">
        <f t="shared" si="32"/>
        <v>8.8471988047342361E-18</v>
      </c>
      <c r="G210">
        <f t="shared" si="33"/>
        <v>2.3458567141473557E-18</v>
      </c>
      <c r="H210">
        <f t="shared" si="34"/>
        <v>6.1468665644217171E-14</v>
      </c>
      <c r="I210">
        <f t="shared" si="35"/>
        <v>1.2575025367696044E-48</v>
      </c>
      <c r="J210">
        <f t="shared" si="36"/>
        <v>3.1070056808989599E-13</v>
      </c>
      <c r="K210">
        <f t="shared" si="37"/>
        <v>8.1946458446776082E-14</v>
      </c>
      <c r="L210">
        <f t="shared" si="38"/>
        <v>1.4220836722429366E-15</v>
      </c>
      <c r="M210">
        <f t="shared" si="39"/>
        <v>9.5265250544954937E-14</v>
      </c>
      <c r="N210">
        <f t="shared" si="40"/>
        <v>1.8945380658397656E-13</v>
      </c>
    </row>
    <row r="211" spans="1:14">
      <c r="A211" s="1">
        <v>190</v>
      </c>
      <c r="B211" s="1">
        <v>5</v>
      </c>
      <c r="C211" s="1">
        <f t="shared" si="30"/>
        <v>3.8059399914396796E-7</v>
      </c>
      <c r="D211">
        <f t="shared" si="29"/>
        <v>4.7819969338604178E-186</v>
      </c>
      <c r="E211">
        <f t="shared" si="31"/>
        <v>7.0657328754097211E-27</v>
      </c>
      <c r="F211">
        <f t="shared" si="32"/>
        <v>7.3730701468498029E-18</v>
      </c>
      <c r="G211">
        <f t="shared" si="33"/>
        <v>1.9459516561148152E-18</v>
      </c>
      <c r="H211">
        <f t="shared" si="34"/>
        <v>5.3874106429106362E-14</v>
      </c>
      <c r="I211">
        <f t="shared" si="35"/>
        <v>7.146670314770264E-49</v>
      </c>
      <c r="J211">
        <f t="shared" si="36"/>
        <v>2.7653122440566824E-13</v>
      </c>
      <c r="K211">
        <f t="shared" si="37"/>
        <v>7.2006588284214716E-14</v>
      </c>
      <c r="L211">
        <f t="shared" si="38"/>
        <v>1.2219275205921383E-15</v>
      </c>
      <c r="M211">
        <f t="shared" si="39"/>
        <v>8.4009887629207803E-14</v>
      </c>
      <c r="N211">
        <f t="shared" si="40"/>
        <v>1.6667489180839315E-13</v>
      </c>
    </row>
    <row r="212" spans="1:14">
      <c r="A212" s="1">
        <v>191</v>
      </c>
      <c r="B212" s="1">
        <v>4</v>
      </c>
      <c r="C212" s="1">
        <f t="shared" si="30"/>
        <v>3.0447519931517438E-7</v>
      </c>
      <c r="D212">
        <f t="shared" si="29"/>
        <v>5.0041707671812091E-187</v>
      </c>
      <c r="E212">
        <f t="shared" si="31"/>
        <v>5.2510218566264192E-27</v>
      </c>
      <c r="F212">
        <f t="shared" si="32"/>
        <v>6.1445622043982991E-18</v>
      </c>
      <c r="G212">
        <f t="shared" si="33"/>
        <v>1.6142195834464461E-18</v>
      </c>
      <c r="H212">
        <f t="shared" si="34"/>
        <v>4.7217868048966406E-14</v>
      </c>
      <c r="I212">
        <f t="shared" si="35"/>
        <v>4.0616138015295558E-49</v>
      </c>
      <c r="J212">
        <f t="shared" si="36"/>
        <v>2.46119659649843E-13</v>
      </c>
      <c r="K212">
        <f t="shared" si="37"/>
        <v>6.3272395837582339E-14</v>
      </c>
      <c r="L212">
        <f t="shared" si="38"/>
        <v>1.0499430481650173E-15</v>
      </c>
      <c r="M212">
        <f t="shared" si="39"/>
        <v>7.4084319089064589E-14</v>
      </c>
      <c r="N212">
        <f t="shared" si="40"/>
        <v>1.4663479219682859E-13</v>
      </c>
    </row>
    <row r="213" spans="1:14">
      <c r="A213" s="1">
        <v>192</v>
      </c>
      <c r="B213" s="1">
        <v>6</v>
      </c>
      <c r="C213" s="1">
        <f t="shared" si="30"/>
        <v>4.567127989727616E-7</v>
      </c>
      <c r="D213">
        <f t="shared" si="29"/>
        <v>5.2366669016023938E-188</v>
      </c>
      <c r="E213">
        <f t="shared" si="31"/>
        <v>3.9023879086526432E-27</v>
      </c>
      <c r="F213">
        <f t="shared" si="32"/>
        <v>5.1207494207621843E-18</v>
      </c>
      <c r="G213">
        <f t="shared" si="33"/>
        <v>1.3390388478532047E-18</v>
      </c>
      <c r="H213">
        <f t="shared" si="34"/>
        <v>4.138401935303495E-14</v>
      </c>
      <c r="I213">
        <f t="shared" si="35"/>
        <v>2.30830665837223E-49</v>
      </c>
      <c r="J213">
        <f t="shared" si="36"/>
        <v>2.1905261149566188E-13</v>
      </c>
      <c r="K213">
        <f t="shared" si="37"/>
        <v>5.5597635861124806E-14</v>
      </c>
      <c r="L213">
        <f t="shared" si="38"/>
        <v>9.0216513321169918E-16</v>
      </c>
      <c r="M213">
        <f t="shared" si="39"/>
        <v>6.5331432879838168E-14</v>
      </c>
      <c r="N213">
        <f t="shared" si="40"/>
        <v>1.2900420722831607E-13</v>
      </c>
    </row>
    <row r="214" spans="1:14">
      <c r="A214" s="1">
        <v>193</v>
      </c>
      <c r="B214" s="1">
        <v>7</v>
      </c>
      <c r="C214" s="1">
        <f t="shared" si="30"/>
        <v>5.3283159880155518E-7</v>
      </c>
      <c r="D214">
        <f t="shared" ref="D214:D277" si="41">D$19*(1-D$19)^(A214-1)</f>
        <v>5.4799649161023508E-189</v>
      </c>
      <c r="E214">
        <f t="shared" si="31"/>
        <v>2.9001272143594091E-27</v>
      </c>
      <c r="F214">
        <f t="shared" si="32"/>
        <v>4.2675252943922355E-18</v>
      </c>
      <c r="G214">
        <f t="shared" si="33"/>
        <v>1.1107689774347998E-18</v>
      </c>
      <c r="H214">
        <f t="shared" si="34"/>
        <v>3.6270952683342516E-14</v>
      </c>
      <c r="I214">
        <f t="shared" si="35"/>
        <v>1.3118626953352891E-49</v>
      </c>
      <c r="J214">
        <f t="shared" si="36"/>
        <v>1.9496226620553913E-13</v>
      </c>
      <c r="K214">
        <f t="shared" si="37"/>
        <v>4.8853802237565858E-14</v>
      </c>
      <c r="L214">
        <f t="shared" si="38"/>
        <v>7.7518673894297172E-16</v>
      </c>
      <c r="M214">
        <f t="shared" si="39"/>
        <v>5.7612679371481451E-14</v>
      </c>
      <c r="N214">
        <f t="shared" si="40"/>
        <v>1.1349342971937761E-13</v>
      </c>
    </row>
    <row r="215" spans="1:14">
      <c r="A215" s="1">
        <v>194</v>
      </c>
      <c r="B215" s="1">
        <v>6</v>
      </c>
      <c r="C215" s="1">
        <f t="shared" ref="C215:C278" si="42">B215/SUM(B$22:B$632)</f>
        <v>4.567127989727616E-7</v>
      </c>
      <c r="D215">
        <f t="shared" si="41"/>
        <v>5.7345666711250276E-190</v>
      </c>
      <c r="E215">
        <f t="shared" ref="E215:E278" si="43">(1-E$9)*E$19*(1-E$19)^(A215-2)</f>
        <v>2.1552798072224441E-27</v>
      </c>
      <c r="F215">
        <f t="shared" si="32"/>
        <v>3.5564661813830452E-18</v>
      </c>
      <c r="G215">
        <f t="shared" si="33"/>
        <v>9.2141293974378418E-19</v>
      </c>
      <c r="H215">
        <f t="shared" si="34"/>
        <v>3.1789614182576779E-14</v>
      </c>
      <c r="I215">
        <f t="shared" si="35"/>
        <v>7.4556113468301953E-50</v>
      </c>
      <c r="J215">
        <f t="shared" si="36"/>
        <v>1.7352126041534208E-13</v>
      </c>
      <c r="K215">
        <f t="shared" si="37"/>
        <v>4.2927976272747009E-14</v>
      </c>
      <c r="L215">
        <f t="shared" si="38"/>
        <v>6.6608036390609467E-16</v>
      </c>
      <c r="M215">
        <f t="shared" si="39"/>
        <v>5.0805878243418473E-14</v>
      </c>
      <c r="N215">
        <f t="shared" si="40"/>
        <v>9.9847585332395401E-14</v>
      </c>
    </row>
    <row r="216" spans="1:14">
      <c r="A216" s="1">
        <v>195</v>
      </c>
      <c r="B216" s="1">
        <v>8</v>
      </c>
      <c r="C216" s="1">
        <f t="shared" si="42"/>
        <v>6.0895039863034876E-7</v>
      </c>
      <c r="D216">
        <f t="shared" si="41"/>
        <v>6.0009973437873319E-191</v>
      </c>
      <c r="E216">
        <f t="shared" si="43"/>
        <v>1.6017335461771705E-27</v>
      </c>
      <c r="F216">
        <f t="shared" ref="F216:F279" si="44">(1-F$9) * (1-F$10) * F$19 * (1 - F$19)^(A216-3)</f>
        <v>2.9638844123412862E-18</v>
      </c>
      <c r="G216">
        <f t="shared" si="33"/>
        <v>7.6433697985332621E-19</v>
      </c>
      <c r="H216">
        <f t="shared" si="34"/>
        <v>2.7861952750449727E-14</v>
      </c>
      <c r="I216">
        <f t="shared" si="35"/>
        <v>4.2371919525294784E-50</v>
      </c>
      <c r="J216">
        <f t="shared" si="36"/>
        <v>1.5443823259822941E-13</v>
      </c>
      <c r="K216">
        <f t="shared" si="37"/>
        <v>3.7720935985950978E-14</v>
      </c>
      <c r="L216">
        <f t="shared" si="38"/>
        <v>5.7233054810282874E-16</v>
      </c>
      <c r="M216">
        <f t="shared" si="39"/>
        <v>4.4803284489538733E-14</v>
      </c>
      <c r="N216">
        <f t="shared" si="40"/>
        <v>8.7842444460093754E-14</v>
      </c>
    </row>
    <row r="217" spans="1:14">
      <c r="A217" s="1">
        <v>196</v>
      </c>
      <c r="B217" s="1">
        <v>4</v>
      </c>
      <c r="C217" s="1">
        <f t="shared" si="42"/>
        <v>3.0447519931517438E-7</v>
      </c>
      <c r="D217">
        <f t="shared" si="41"/>
        <v>6.2798065111827624E-192</v>
      </c>
      <c r="E217">
        <f t="shared" si="43"/>
        <v>1.1903560476704761E-27</v>
      </c>
      <c r="F217">
        <f t="shared" si="44"/>
        <v>2.4700391798196356E-18</v>
      </c>
      <c r="G217">
        <f t="shared" ref="G217:G280" si="45">(1-G$9) * (1-G$10) * (1-G$11) * G$19 * (1-G$19)^(A217 - 4)</f>
        <v>6.34038218449325E-19</v>
      </c>
      <c r="H217">
        <f t="shared" si="34"/>
        <v>2.4419560634169644E-14</v>
      </c>
      <c r="I217">
        <f t="shared" si="35"/>
        <v>2.4080916785199313E-50</v>
      </c>
      <c r="J217">
        <f t="shared" si="36"/>
        <v>1.3745386375695074E-13</v>
      </c>
      <c r="K217">
        <f t="shared" si="37"/>
        <v>3.3145494737880876E-14</v>
      </c>
      <c r="L217">
        <f t="shared" si="38"/>
        <v>4.9177587877048546E-16</v>
      </c>
      <c r="M217">
        <f t="shared" si="39"/>
        <v>3.9509882920104366E-14</v>
      </c>
      <c r="N217">
        <f t="shared" si="40"/>
        <v>7.728073766668363E-14</v>
      </c>
    </row>
    <row r="218" spans="1:14">
      <c r="A218" s="1">
        <v>197</v>
      </c>
      <c r="B218" s="1">
        <v>5</v>
      </c>
      <c r="C218" s="1">
        <f t="shared" si="42"/>
        <v>3.8059399914396796E-7</v>
      </c>
      <c r="D218">
        <f t="shared" si="41"/>
        <v>6.5715692840158307E-193</v>
      </c>
      <c r="E218">
        <f t="shared" si="43"/>
        <v>8.8463372925383284E-28</v>
      </c>
      <c r="F218">
        <f t="shared" si="44"/>
        <v>2.0584789084350867E-18</v>
      </c>
      <c r="G218">
        <f t="shared" si="45"/>
        <v>5.2595186815576722E-19</v>
      </c>
      <c r="H218">
        <f t="shared" ref="H218:H281" si="46">(1-H$9) * (1-H$10) * (1-H$11) * (1-H$12)* H$19 * (1-H$19)^(A218 - 5)</f>
        <v>2.1402481976295169E-14</v>
      </c>
      <c r="I218">
        <f t="shared" si="35"/>
        <v>1.3685727711002483E-50</v>
      </c>
      <c r="J218">
        <f t="shared" si="36"/>
        <v>1.2233735354163195E-13</v>
      </c>
      <c r="K218">
        <f t="shared" si="37"/>
        <v>2.9125041378296323E-14</v>
      </c>
      <c r="L218">
        <f t="shared" si="38"/>
        <v>4.2255915876262455E-16</v>
      </c>
      <c r="M218">
        <f t="shared" si="39"/>
        <v>3.4841884164203292E-14</v>
      </c>
      <c r="N218">
        <f t="shared" si="40"/>
        <v>6.7988914140702849E-14</v>
      </c>
    </row>
    <row r="219" spans="1:14">
      <c r="A219" s="1">
        <v>198</v>
      </c>
      <c r="B219" s="1">
        <v>2</v>
      </c>
      <c r="C219" s="1">
        <f t="shared" si="42"/>
        <v>1.5223759965758719E-7</v>
      </c>
      <c r="D219">
        <f t="shared" si="41"/>
        <v>6.8768874929056722E-194</v>
      </c>
      <c r="E219">
        <f t="shared" si="43"/>
        <v>6.574308892411179E-28</v>
      </c>
      <c r="F219">
        <f t="shared" si="44"/>
        <v>1.7154931999020031E-18</v>
      </c>
      <c r="G219">
        <f t="shared" si="45"/>
        <v>4.3629131425718713E-19</v>
      </c>
      <c r="H219">
        <f t="shared" si="46"/>
        <v>1.875816856854826E-14</v>
      </c>
      <c r="I219">
        <f t="shared" ref="I219:I282" si="47">(1-I$9) * (1-I$10) * (1-I$11) * (1-I$12)* (1-I$13)*I$19 * (1-I$19)^(A219 - 6)</f>
        <v>7.7779074879250293E-51</v>
      </c>
      <c r="J219">
        <f t="shared" si="36"/>
        <v>1.0888328390705879E-13</v>
      </c>
      <c r="K219">
        <f t="shared" si="37"/>
        <v>2.559225746955034E-14</v>
      </c>
      <c r="L219">
        <f t="shared" si="38"/>
        <v>3.630845886556997E-16</v>
      </c>
      <c r="M219">
        <f t="shared" si="39"/>
        <v>3.0725398365937593E-14</v>
      </c>
      <c r="N219">
        <f t="shared" si="40"/>
        <v>5.9814289894189983E-14</v>
      </c>
    </row>
    <row r="220" spans="1:14">
      <c r="A220" s="1">
        <v>199</v>
      </c>
      <c r="B220" s="1">
        <v>2</v>
      </c>
      <c r="C220" s="1">
        <f t="shared" si="42"/>
        <v>1.5223759965758719E-7</v>
      </c>
      <c r="D220">
        <f t="shared" si="41"/>
        <v>7.1963909298058818E-195</v>
      </c>
      <c r="E220">
        <f t="shared" si="43"/>
        <v>4.8858116058148756E-28</v>
      </c>
      <c r="F220">
        <f t="shared" si="44"/>
        <v>1.4296560955036952E-18</v>
      </c>
      <c r="G220">
        <f t="shared" si="45"/>
        <v>3.6191545732829123E-19</v>
      </c>
      <c r="H220">
        <f t="shared" si="46"/>
        <v>1.6440564624037191E-14</v>
      </c>
      <c r="I220">
        <f t="shared" si="47"/>
        <v>4.420360112972678E-51</v>
      </c>
      <c r="J220">
        <f t="shared" ref="J220:J283" si="48">(1-J$9) * (1-J$10) * (1-J$11) * (1-J$12)* (1-J$13)*(1-J$14)*J$19 * (1-J$19)^(A220 - 7)</f>
        <v>9.6908827689742934E-14</v>
      </c>
      <c r="K220">
        <f t="shared" si="37"/>
        <v>2.2487990107228723E-14</v>
      </c>
      <c r="L220">
        <f t="shared" si="38"/>
        <v>3.1198097541020354E-16</v>
      </c>
      <c r="M220">
        <f t="shared" si="39"/>
        <v>2.7095265580254751E-14</v>
      </c>
      <c r="N220">
        <f t="shared" si="40"/>
        <v>5.262253884717234E-14</v>
      </c>
    </row>
    <row r="221" spans="1:14">
      <c r="A221" s="1">
        <v>200</v>
      </c>
      <c r="B221" s="1">
        <v>11</v>
      </c>
      <c r="C221" s="1">
        <f t="shared" si="42"/>
        <v>8.3730679811672951E-7</v>
      </c>
      <c r="D221">
        <f t="shared" si="41"/>
        <v>7.5307386471013085E-196</v>
      </c>
      <c r="E221">
        <f t="shared" si="43"/>
        <v>3.6309755805770182E-28</v>
      </c>
      <c r="F221">
        <f t="shared" si="44"/>
        <v>1.1914454406042693E-18</v>
      </c>
      <c r="G221">
        <f t="shared" si="45"/>
        <v>3.0021867035366601E-19</v>
      </c>
      <c r="H221">
        <f t="shared" si="46"/>
        <v>1.4409304627443257E-14</v>
      </c>
      <c r="I221">
        <f t="shared" si="47"/>
        <v>2.5121902720872481E-51</v>
      </c>
      <c r="J221">
        <f t="shared" si="48"/>
        <v>8.6251264172162378E-14</v>
      </c>
      <c r="K221">
        <f t="shared" ref="K221:K284" si="49">(1-K$9) * (1-K$10) * (1-K$11) * (1-K$12)* (1-K$13)*(1-K$14)*(1 - K$15)*K$19 * (1-K$19)^(A221 - 8)</f>
        <v>1.9760261464410085E-14</v>
      </c>
      <c r="L221">
        <f t="shared" si="38"/>
        <v>2.6807011935777479E-16</v>
      </c>
      <c r="M221">
        <f t="shared" si="39"/>
        <v>2.3894024354731423E-14</v>
      </c>
      <c r="N221">
        <f t="shared" si="40"/>
        <v>4.6295485570767245E-14</v>
      </c>
    </row>
    <row r="222" spans="1:14">
      <c r="A222" s="1">
        <v>201</v>
      </c>
      <c r="B222" s="1">
        <v>5</v>
      </c>
      <c r="C222" s="1">
        <f t="shared" si="42"/>
        <v>3.8059399914396796E-7</v>
      </c>
      <c r="D222">
        <f t="shared" si="41"/>
        <v>7.8806203170614886E-197</v>
      </c>
      <c r="E222">
        <f t="shared" si="43"/>
        <v>2.6984224383632848E-28</v>
      </c>
      <c r="F222">
        <f t="shared" si="44"/>
        <v>9.9292567100661368E-19</v>
      </c>
      <c r="G222">
        <f t="shared" si="45"/>
        <v>2.4903951517927488E-19</v>
      </c>
      <c r="H222">
        <f t="shared" si="46"/>
        <v>1.2629010292194697E-14</v>
      </c>
      <c r="I222">
        <f t="shared" si="47"/>
        <v>1.4277343478528512E-51</v>
      </c>
      <c r="J222">
        <f t="shared" si="48"/>
        <v>7.6765767873214416E-14</v>
      </c>
      <c r="K222">
        <f t="shared" si="49"/>
        <v>1.7363398475363756E-14</v>
      </c>
      <c r="L222">
        <f t="shared" ref="L222:L285" si="50">(1-L$9) * (1-L$10) * (1-L$11) * (1-L$12)* (1-L$13)*(1-L$14)*(1 - L$15)*(1-L$16)*L$19 * (1-L$19)^(A222 - 9)</f>
        <v>2.3033965067262686E-16</v>
      </c>
      <c r="M222">
        <f t="shared" si="39"/>
        <v>2.1071002170967847E-14</v>
      </c>
      <c r="N222">
        <f t="shared" si="40"/>
        <v>4.0729163419075243E-14</v>
      </c>
    </row>
    <row r="223" spans="1:14">
      <c r="A223" s="1">
        <v>202</v>
      </c>
      <c r="B223" s="1">
        <v>9</v>
      </c>
      <c r="C223" s="1">
        <f t="shared" si="42"/>
        <v>6.8506919845914234E-7</v>
      </c>
      <c r="D223">
        <f t="shared" si="41"/>
        <v>8.2467576544549332E-198</v>
      </c>
      <c r="E223">
        <f t="shared" si="43"/>
        <v>2.0053794067943901E-28</v>
      </c>
      <c r="F223">
        <f t="shared" si="44"/>
        <v>8.2748345374834046E-19</v>
      </c>
      <c r="G223">
        <f t="shared" si="45"/>
        <v>2.0658502033756322E-19</v>
      </c>
      <c r="H223">
        <f t="shared" si="46"/>
        <v>1.1068674379789228E-14</v>
      </c>
      <c r="I223">
        <f t="shared" si="47"/>
        <v>8.1141360616175973E-52</v>
      </c>
      <c r="J223">
        <f t="shared" si="48"/>
        <v>6.832344051678493E-14</v>
      </c>
      <c r="K223">
        <f t="shared" si="49"/>
        <v>1.5257268086116631E-14</v>
      </c>
      <c r="L223">
        <f t="shared" si="50"/>
        <v>1.9791968906902704E-16</v>
      </c>
      <c r="M223">
        <f t="shared" ref="M223:M286" si="51">(1-M$9) * (1-M$10) * (1-M$11) * (1-M$12)* (1-M$13)*(1-M$14)*(1 - M$15)*(1-M$16)*(1-M$17)*M$19 * (1-M$19)^(A223 - 10)</f>
        <v>1.8581513348169614E-14</v>
      </c>
      <c r="N223">
        <f t="shared" si="40"/>
        <v>3.5832106140932421E-14</v>
      </c>
    </row>
    <row r="224" spans="1:14">
      <c r="A224" s="1">
        <v>203</v>
      </c>
      <c r="B224" s="1">
        <v>3</v>
      </c>
      <c r="C224" s="1">
        <f t="shared" si="42"/>
        <v>2.283563994863808E-7</v>
      </c>
      <c r="D224">
        <f t="shared" si="41"/>
        <v>8.6299059052587522E-199</v>
      </c>
      <c r="E224">
        <f t="shared" si="43"/>
        <v>1.4903324653771662E-28</v>
      </c>
      <c r="F224">
        <f t="shared" si="44"/>
        <v>6.8960737567910152E-19</v>
      </c>
      <c r="G224">
        <f t="shared" si="45"/>
        <v>1.713678674532813E-19</v>
      </c>
      <c r="H224">
        <f t="shared" si="46"/>
        <v>9.7011206492976432E-15</v>
      </c>
      <c r="I224">
        <f t="shared" si="47"/>
        <v>4.6114463888508223E-52</v>
      </c>
      <c r="J224">
        <f t="shared" si="48"/>
        <v>6.0809559434882803E-14</v>
      </c>
      <c r="K224">
        <f t="shared" si="49"/>
        <v>1.3406605266930983E-14</v>
      </c>
      <c r="L224">
        <f t="shared" si="50"/>
        <v>1.7006278861147678E-16</v>
      </c>
      <c r="M224">
        <f t="shared" si="51"/>
        <v>1.638615171251469E-14</v>
      </c>
      <c r="N224">
        <f t="shared" ref="N224:N287" si="52">(1-N$9) * (1-N$10) * (1-N$11) * (1-N$12)* (1-N$13)*(1-N$14)*(1 - N$15)*(1-N$16)*(1-N$17)*(1-N$18)*N$19 * (1-N$19)^(A224 - 11)</f>
        <v>3.1523844899149639E-14</v>
      </c>
    </row>
    <row r="225" spans="1:14">
      <c r="A225" s="1">
        <v>204</v>
      </c>
      <c r="B225" s="1">
        <v>7</v>
      </c>
      <c r="C225" s="1">
        <f t="shared" si="42"/>
        <v>5.3283159880155518E-7</v>
      </c>
      <c r="D225">
        <f t="shared" si="41"/>
        <v>9.0308554045344127E-200</v>
      </c>
      <c r="E225">
        <f t="shared" si="43"/>
        <v>1.1075664035603161E-28</v>
      </c>
      <c r="F225">
        <f t="shared" si="44"/>
        <v>5.7470434053615203E-19</v>
      </c>
      <c r="G225">
        <f t="shared" si="45"/>
        <v>1.4215428566649859E-19</v>
      </c>
      <c r="H225">
        <f t="shared" si="46"/>
        <v>8.5025305310337664E-15</v>
      </c>
      <c r="I225">
        <f t="shared" si="47"/>
        <v>2.6207889091036396E-52</v>
      </c>
      <c r="J225">
        <f t="shared" si="48"/>
        <v>5.412201860291432E-14</v>
      </c>
      <c r="K225">
        <f t="shared" si="49"/>
        <v>1.1780422534939493E-14</v>
      </c>
      <c r="L225">
        <f t="shared" si="50"/>
        <v>1.4612670526288639E-16</v>
      </c>
      <c r="M225">
        <f t="shared" si="51"/>
        <v>1.4450166835953515E-14</v>
      </c>
      <c r="N225">
        <f t="shared" si="52"/>
        <v>2.7733586000138562E-14</v>
      </c>
    </row>
    <row r="226" spans="1:14">
      <c r="A226" s="1">
        <v>205</v>
      </c>
      <c r="B226" s="1">
        <v>4</v>
      </c>
      <c r="C226" s="1">
        <f t="shared" si="42"/>
        <v>3.0447519931517438E-7</v>
      </c>
      <c r="D226">
        <f t="shared" si="41"/>
        <v>9.4504332066831632E-201</v>
      </c>
      <c r="E226">
        <f t="shared" si="43"/>
        <v>8.2310717024142985E-29</v>
      </c>
      <c r="F226">
        <f t="shared" si="44"/>
        <v>4.7894655811336147E-19</v>
      </c>
      <c r="G226">
        <f t="shared" si="45"/>
        <v>1.1792082864578798E-19</v>
      </c>
      <c r="H226">
        <f t="shared" si="46"/>
        <v>7.4520282805054406E-15</v>
      </c>
      <c r="I226">
        <f t="shared" si="47"/>
        <v>1.4894534007132394E-52</v>
      </c>
      <c r="J226">
        <f t="shared" si="48"/>
        <v>4.8169941122347634E-14</v>
      </c>
      <c r="K226">
        <f t="shared" si="49"/>
        <v>1.0351491099989637E-14</v>
      </c>
      <c r="L226">
        <f t="shared" si="50"/>
        <v>1.2555958987459206E-16</v>
      </c>
      <c r="M226">
        <f t="shared" si="51"/>
        <v>1.2742913970912228E-14</v>
      </c>
      <c r="N226">
        <f t="shared" si="52"/>
        <v>2.4399047606271842E-14</v>
      </c>
    </row>
    <row r="227" spans="1:14">
      <c r="A227" s="1">
        <v>206</v>
      </c>
      <c r="B227" s="1">
        <v>3</v>
      </c>
      <c r="C227" s="1">
        <f t="shared" si="42"/>
        <v>2.283563994863808E-7</v>
      </c>
      <c r="D227">
        <f t="shared" si="41"/>
        <v>9.8895047914438666E-202</v>
      </c>
      <c r="E227">
        <f t="shared" si="43"/>
        <v>6.1170636047191933E-29</v>
      </c>
      <c r="F227">
        <f t="shared" si="44"/>
        <v>3.991440282400401E-19</v>
      </c>
      <c r="G227">
        <f t="shared" si="45"/>
        <v>9.7818519950442448E-20</v>
      </c>
      <c r="H227">
        <f t="shared" si="46"/>
        <v>6.5313173873074011E-15</v>
      </c>
      <c r="I227">
        <f t="shared" si="47"/>
        <v>8.4648993483988519E-53</v>
      </c>
      <c r="J227">
        <f t="shared" si="48"/>
        <v>4.2872444295813707E-14</v>
      </c>
      <c r="K227">
        <f t="shared" si="49"/>
        <v>9.0958849460075857E-15</v>
      </c>
      <c r="L227">
        <f t="shared" si="50"/>
        <v>1.0788726524089945E-16</v>
      </c>
      <c r="M227">
        <f t="shared" si="51"/>
        <v>1.1237368973903274E-14</v>
      </c>
      <c r="N227">
        <f t="shared" si="52"/>
        <v>2.1465436315741688E-14</v>
      </c>
    </row>
    <row r="228" spans="1:14">
      <c r="A228" s="1">
        <v>207</v>
      </c>
      <c r="B228" s="1">
        <v>3</v>
      </c>
      <c r="C228" s="1">
        <f t="shared" si="42"/>
        <v>2.283563994863808E-7</v>
      </c>
      <c r="D228">
        <f t="shared" si="41"/>
        <v>1.0348975849152319E-202</v>
      </c>
      <c r="E228">
        <f t="shared" si="43"/>
        <v>4.5460018448393269E-29</v>
      </c>
      <c r="F228">
        <f t="shared" si="44"/>
        <v>3.326382716001845E-19</v>
      </c>
      <c r="G228">
        <f t="shared" si="45"/>
        <v>8.1143110637705698E-20</v>
      </c>
      <c r="H228">
        <f t="shared" si="46"/>
        <v>5.7243619063199057E-15</v>
      </c>
      <c r="I228">
        <f t="shared" si="47"/>
        <v>4.8107930697402714E-53</v>
      </c>
      <c r="J228">
        <f t="shared" si="48"/>
        <v>3.8157540513266668E-14</v>
      </c>
      <c r="K228">
        <f t="shared" si="49"/>
        <v>7.9925802139838834E-15</v>
      </c>
      <c r="L228">
        <f t="shared" si="50"/>
        <v>9.2702293889186755E-17</v>
      </c>
      <c r="M228">
        <f t="shared" si="51"/>
        <v>9.9097005397584153E-15</v>
      </c>
      <c r="N228">
        <f t="shared" si="52"/>
        <v>1.8884546792995366E-14</v>
      </c>
    </row>
    <row r="229" spans="1:14">
      <c r="A229" s="1">
        <v>208</v>
      </c>
      <c r="B229" s="1">
        <v>2</v>
      </c>
      <c r="C229" s="1">
        <f t="shared" si="42"/>
        <v>1.5223759965758719E-7</v>
      </c>
      <c r="D229">
        <f t="shared" si="41"/>
        <v>1.0829794148944561E-203</v>
      </c>
      <c r="E229">
        <f t="shared" si="43"/>
        <v>3.3784400667894072E-29</v>
      </c>
      <c r="F229">
        <f t="shared" si="44"/>
        <v>2.7721376722343379E-19</v>
      </c>
      <c r="G229">
        <f t="shared" si="45"/>
        <v>6.7310407142723955E-20</v>
      </c>
      <c r="H229">
        <f t="shared" si="46"/>
        <v>5.0171071609851008E-15</v>
      </c>
      <c r="I229">
        <f t="shared" si="47"/>
        <v>2.7340821204493938E-53</v>
      </c>
      <c r="J229">
        <f t="shared" si="48"/>
        <v>3.39611590133609E-14</v>
      </c>
      <c r="K229">
        <f t="shared" si="49"/>
        <v>7.023103178652868E-15</v>
      </c>
      <c r="L229">
        <f t="shared" si="50"/>
        <v>7.9654584562213195E-17</v>
      </c>
      <c r="M229">
        <f t="shared" si="51"/>
        <v>8.7388929753703644E-15</v>
      </c>
      <c r="N229">
        <f t="shared" si="52"/>
        <v>1.6613969654802672E-14</v>
      </c>
    </row>
    <row r="230" spans="1:14">
      <c r="A230" s="1">
        <v>209</v>
      </c>
      <c r="B230" s="1">
        <v>4</v>
      </c>
      <c r="C230" s="1">
        <f t="shared" si="42"/>
        <v>3.0447519931517438E-7</v>
      </c>
      <c r="D230">
        <f t="shared" si="41"/>
        <v>1.1332951493757771E-204</v>
      </c>
      <c r="E230">
        <f t="shared" si="43"/>
        <v>2.5107462940969006E-29</v>
      </c>
      <c r="F230">
        <f t="shared" si="44"/>
        <v>2.3102414634529832E-19</v>
      </c>
      <c r="G230">
        <f t="shared" si="45"/>
        <v>5.5835805086993238E-20</v>
      </c>
      <c r="H230">
        <f t="shared" si="46"/>
        <v>4.3972349541732988E-15</v>
      </c>
      <c r="I230">
        <f t="shared" si="47"/>
        <v>1.5538404859647459E-53</v>
      </c>
      <c r="J230">
        <f t="shared" si="48"/>
        <v>3.0226275226774175E-14</v>
      </c>
      <c r="K230">
        <f t="shared" si="49"/>
        <v>6.1712209245903327E-15</v>
      </c>
      <c r="L230">
        <f t="shared" si="50"/>
        <v>6.8443320824004661E-17</v>
      </c>
      <c r="M230">
        <f t="shared" si="51"/>
        <v>7.7064135418202302E-15</v>
      </c>
      <c r="N230">
        <f t="shared" si="52"/>
        <v>1.4616394595875943E-14</v>
      </c>
    </row>
    <row r="231" spans="1:14">
      <c r="A231" s="1">
        <v>210</v>
      </c>
      <c r="B231" s="1">
        <v>3</v>
      </c>
      <c r="C231" s="1">
        <f t="shared" si="42"/>
        <v>2.283563994863808E-7</v>
      </c>
      <c r="D231">
        <f t="shared" si="41"/>
        <v>1.185948576616144E-205</v>
      </c>
      <c r="E231">
        <f t="shared" si="43"/>
        <v>1.8659046271944028E-29</v>
      </c>
      <c r="F231">
        <f t="shared" si="44"/>
        <v>1.9253068391641592E-19</v>
      </c>
      <c r="G231">
        <f t="shared" si="45"/>
        <v>4.6317312018364578E-20</v>
      </c>
      <c r="H231">
        <f t="shared" si="46"/>
        <v>3.8539490231671515E-15</v>
      </c>
      <c r="I231">
        <f t="shared" si="47"/>
        <v>8.830825664542602E-54</v>
      </c>
      <c r="J231">
        <f t="shared" si="48"/>
        <v>2.6902135870135217E-14</v>
      </c>
      <c r="K231">
        <f t="shared" si="49"/>
        <v>5.4226695424125334E-15</v>
      </c>
      <c r="L231">
        <f t="shared" si="50"/>
        <v>5.8810025702398455E-17</v>
      </c>
      <c r="M231">
        <f t="shared" si="51"/>
        <v>6.7959190992418877E-15</v>
      </c>
      <c r="N231">
        <f t="shared" si="52"/>
        <v>1.285899730294704E-14</v>
      </c>
    </row>
    <row r="232" spans="1:14">
      <c r="A232" s="1">
        <v>211</v>
      </c>
      <c r="B232" s="1">
        <v>4</v>
      </c>
      <c r="C232" s="1">
        <f t="shared" si="42"/>
        <v>3.0447519931517438E-7</v>
      </c>
      <c r="D232">
        <f t="shared" si="41"/>
        <v>1.2410483069238835E-206</v>
      </c>
      <c r="E232">
        <f t="shared" si="43"/>
        <v>1.3866793654027046E-29</v>
      </c>
      <c r="F232">
        <f t="shared" si="44"/>
        <v>1.6045103871488557E-19</v>
      </c>
      <c r="G232">
        <f t="shared" si="45"/>
        <v>3.842146431423586E-20</v>
      </c>
      <c r="H232">
        <f t="shared" si="46"/>
        <v>3.3777870020510334E-15</v>
      </c>
      <c r="I232">
        <f t="shared" si="47"/>
        <v>5.0187572419395467E-54</v>
      </c>
      <c r="J232">
        <f t="shared" si="48"/>
        <v>2.3943569260368103E-14</v>
      </c>
      <c r="K232">
        <f t="shared" si="49"/>
        <v>4.7649152939959917E-15</v>
      </c>
      <c r="L232">
        <f t="shared" si="50"/>
        <v>5.0532602472785758E-17</v>
      </c>
      <c r="M232">
        <f t="shared" si="51"/>
        <v>5.9929974108983562E-15</v>
      </c>
      <c r="N232">
        <f t="shared" si="52"/>
        <v>1.1312900083024191E-14</v>
      </c>
    </row>
    <row r="233" spans="1:14">
      <c r="A233" s="1">
        <v>212</v>
      </c>
      <c r="B233" s="1">
        <v>4</v>
      </c>
      <c r="C233" s="1">
        <f t="shared" si="42"/>
        <v>3.0447519931517438E-7</v>
      </c>
      <c r="D233">
        <f t="shared" si="41"/>
        <v>1.298707996693481E-207</v>
      </c>
      <c r="E233">
        <f t="shared" si="43"/>
        <v>1.0305348056963197E-29</v>
      </c>
      <c r="F233">
        <f t="shared" si="44"/>
        <v>1.3371653442971342E-19</v>
      </c>
      <c r="G233">
        <f t="shared" si="45"/>
        <v>3.1871644871463821E-20</v>
      </c>
      <c r="H233">
        <f t="shared" si="46"/>
        <v>2.9604556164701681E-15</v>
      </c>
      <c r="I233">
        <f t="shared" si="47"/>
        <v>2.8522728463154708E-54</v>
      </c>
      <c r="J233">
        <f t="shared" si="48"/>
        <v>2.1310371477324732E-14</v>
      </c>
      <c r="K233">
        <f t="shared" si="49"/>
        <v>4.1869447476704915E-15</v>
      </c>
      <c r="L233">
        <f t="shared" si="50"/>
        <v>4.3420214192636402E-17</v>
      </c>
      <c r="M233">
        <f t="shared" si="51"/>
        <v>5.2849390115666585E-15</v>
      </c>
      <c r="N233">
        <f t="shared" si="52"/>
        <v>9.9526973428291896E-15</v>
      </c>
    </row>
    <row r="234" spans="1:14">
      <c r="A234" s="1">
        <v>213</v>
      </c>
      <c r="B234" s="1">
        <v>5</v>
      </c>
      <c r="C234" s="1">
        <f t="shared" si="42"/>
        <v>3.8059399914396796E-7</v>
      </c>
      <c r="D234">
        <f t="shared" si="41"/>
        <v>1.3590465828491243E-208</v>
      </c>
      <c r="E234">
        <f t="shared" si="43"/>
        <v>7.6585980310101164E-30</v>
      </c>
      <c r="F234">
        <f t="shared" si="44"/>
        <v>1.1143655861066072E-19</v>
      </c>
      <c r="G234">
        <f t="shared" si="45"/>
        <v>2.6438392313859133E-20</v>
      </c>
      <c r="H234">
        <f t="shared" si="46"/>
        <v>2.5946862403603219E-15</v>
      </c>
      <c r="I234">
        <f t="shared" si="47"/>
        <v>1.6210109390914737E-54</v>
      </c>
      <c r="J234">
        <f t="shared" si="48"/>
        <v>1.8966760033278094E-14</v>
      </c>
      <c r="K234">
        <f t="shared" si="49"/>
        <v>3.6790803694107104E-15</v>
      </c>
      <c r="L234">
        <f t="shared" si="50"/>
        <v>3.7308883933887175E-17</v>
      </c>
      <c r="M234">
        <f t="shared" si="51"/>
        <v>4.6605360291307641E-15</v>
      </c>
      <c r="N234">
        <f t="shared" si="52"/>
        <v>8.7560381220550195E-15</v>
      </c>
    </row>
    <row r="235" spans="1:14">
      <c r="A235" s="1">
        <v>214</v>
      </c>
      <c r="B235" s="1">
        <v>6</v>
      </c>
      <c r="C235" s="1">
        <f t="shared" si="42"/>
        <v>4.567127989727616E-7</v>
      </c>
      <c r="D235">
        <f t="shared" si="41"/>
        <v>1.4221885281806032E-209</v>
      </c>
      <c r="E235">
        <f t="shared" si="43"/>
        <v>5.6916198731356931E-30</v>
      </c>
      <c r="F235">
        <f t="shared" si="44"/>
        <v>9.286889349884145E-20</v>
      </c>
      <c r="G235">
        <f t="shared" si="45"/>
        <v>2.1931362217434945E-20</v>
      </c>
      <c r="H235">
        <f t="shared" si="46"/>
        <v>2.2741082988916426E-15</v>
      </c>
      <c r="I235">
        <f t="shared" si="47"/>
        <v>9.2125704875977045E-55</v>
      </c>
      <c r="J235">
        <f t="shared" si="48"/>
        <v>1.688088762519855E-14</v>
      </c>
      <c r="K235">
        <f t="shared" si="49"/>
        <v>3.232818482286906E-15</v>
      </c>
      <c r="L235">
        <f t="shared" si="50"/>
        <v>3.2057714276046215E-17</v>
      </c>
      <c r="M235">
        <f t="shared" si="51"/>
        <v>4.1099047749251378E-15</v>
      </c>
      <c r="N235">
        <f t="shared" si="52"/>
        <v>7.7032588205969499E-15</v>
      </c>
    </row>
    <row r="236" spans="1:14">
      <c r="A236" s="1">
        <v>215</v>
      </c>
      <c r="B236" s="1">
        <v>1</v>
      </c>
      <c r="C236" s="1">
        <f t="shared" si="42"/>
        <v>7.6118799828793595E-8</v>
      </c>
      <c r="D236">
        <f t="shared" si="41"/>
        <v>1.4882640780776338E-210</v>
      </c>
      <c r="E236">
        <f t="shared" si="43"/>
        <v>4.2298259615018012E-30</v>
      </c>
      <c r="F236">
        <f t="shared" si="44"/>
        <v>7.7394990362472216E-20</v>
      </c>
      <c r="G236">
        <f t="shared" si="45"/>
        <v>1.8192658729108817E-20</v>
      </c>
      <c r="H236">
        <f t="shared" si="46"/>
        <v>1.9931383126962084E-15</v>
      </c>
      <c r="I236">
        <f t="shared" si="47"/>
        <v>5.2357114281118933E-55</v>
      </c>
      <c r="J236">
        <f t="shared" si="48"/>
        <v>1.5024409362199865E-14</v>
      </c>
      <c r="K236">
        <f t="shared" si="49"/>
        <v>2.8406868809690618E-15</v>
      </c>
      <c r="L236">
        <f t="shared" si="50"/>
        <v>2.7545638899993293E-17</v>
      </c>
      <c r="M236">
        <f t="shared" si="51"/>
        <v>3.6243292946075232E-15</v>
      </c>
      <c r="N236">
        <f t="shared" si="52"/>
        <v>6.7770600847016107E-15</v>
      </c>
    </row>
    <row r="237" spans="1:14">
      <c r="A237" s="1">
        <v>216</v>
      </c>
      <c r="B237" s="1">
        <v>3</v>
      </c>
      <c r="C237" s="1">
        <f t="shared" si="42"/>
        <v>2.283563994863808E-7</v>
      </c>
      <c r="D237">
        <f t="shared" si="41"/>
        <v>1.5574095291921775E-211</v>
      </c>
      <c r="E237">
        <f t="shared" si="43"/>
        <v>3.1434684788142203E-30</v>
      </c>
      <c r="F237">
        <f t="shared" si="44"/>
        <v>6.44993636462557E-20</v>
      </c>
      <c r="G237">
        <f t="shared" si="45"/>
        <v>1.5091302963876241E-20</v>
      </c>
      <c r="H237">
        <f t="shared" si="46"/>
        <v>1.7468826508718424E-15</v>
      </c>
      <c r="I237">
        <f t="shared" si="47"/>
        <v>2.9755727997267885E-55</v>
      </c>
      <c r="J237">
        <f t="shared" si="48"/>
        <v>1.337209758721463E-14</v>
      </c>
      <c r="K237">
        <f t="shared" si="49"/>
        <v>2.4961197171829273E-15</v>
      </c>
      <c r="L237">
        <f t="shared" si="50"/>
        <v>2.3668631390098105E-17</v>
      </c>
      <c r="M237">
        <f t="shared" si="51"/>
        <v>3.1961234031242329E-15</v>
      </c>
      <c r="N237">
        <f t="shared" si="52"/>
        <v>5.9622225426013481E-15</v>
      </c>
    </row>
    <row r="238" spans="1:14">
      <c r="A238" s="1">
        <v>217</v>
      </c>
      <c r="B238" s="1">
        <v>1</v>
      </c>
      <c r="C238" s="1">
        <f t="shared" si="42"/>
        <v>7.6118799828793595E-8</v>
      </c>
      <c r="D238">
        <f t="shared" si="41"/>
        <v>1.6297675105829405E-212</v>
      </c>
      <c r="E238">
        <f t="shared" si="43"/>
        <v>2.3361230857333405E-30</v>
      </c>
      <c r="F238">
        <f t="shared" si="44"/>
        <v>5.3752418487142051E-20</v>
      </c>
      <c r="G238">
        <f t="shared" si="45"/>
        <v>1.2518644390503341E-20</v>
      </c>
      <c r="H238">
        <f t="shared" si="46"/>
        <v>1.5310522990193288E-15</v>
      </c>
      <c r="I238">
        <f t="shared" si="47"/>
        <v>1.6910850813767761E-55</v>
      </c>
      <c r="J238">
        <f t="shared" si="48"/>
        <v>1.1901499058716389E-14</v>
      </c>
      <c r="K238">
        <f t="shared" si="49"/>
        <v>2.1933475612010751E-15</v>
      </c>
      <c r="L238">
        <f t="shared" si="50"/>
        <v>2.0337306893269186E-17</v>
      </c>
      <c r="M238">
        <f t="shared" si="51"/>
        <v>2.8185090199163664E-15</v>
      </c>
      <c r="N238">
        <f t="shared" si="52"/>
        <v>5.2453567185790756E-15</v>
      </c>
    </row>
    <row r="239" spans="1:14">
      <c r="A239" s="1">
        <v>218</v>
      </c>
      <c r="B239" s="1">
        <v>3</v>
      </c>
      <c r="C239" s="1">
        <f t="shared" si="42"/>
        <v>2.283563994863808E-7</v>
      </c>
      <c r="D239">
        <f t="shared" si="41"/>
        <v>1.7054872779219775E-213</v>
      </c>
      <c r="E239">
        <f t="shared" si="43"/>
        <v>1.736130363156985E-30</v>
      </c>
      <c r="F239">
        <f t="shared" si="44"/>
        <v>4.4796139525704918E-20</v>
      </c>
      <c r="G239">
        <f t="shared" si="45"/>
        <v>1.0384554451726926E-20</v>
      </c>
      <c r="H239">
        <f t="shared" si="46"/>
        <v>1.3418881578350195E-15</v>
      </c>
      <c r="I239">
        <f t="shared" si="47"/>
        <v>9.610817630533777E-56</v>
      </c>
      <c r="J239">
        <f t="shared" si="48"/>
        <v>1.0592629833935533E-14</v>
      </c>
      <c r="K239">
        <f t="shared" si="49"/>
        <v>1.9273007985594732E-15</v>
      </c>
      <c r="L239">
        <f t="shared" si="50"/>
        <v>1.7474861340907468E-17</v>
      </c>
      <c r="M239">
        <f t="shared" si="51"/>
        <v>2.4855088785322279E-15</v>
      </c>
      <c r="N239">
        <f t="shared" si="52"/>
        <v>4.6146830160315119E-15</v>
      </c>
    </row>
    <row r="240" spans="1:14">
      <c r="A240" s="1">
        <v>219</v>
      </c>
      <c r="B240" s="1">
        <v>2</v>
      </c>
      <c r="C240" s="1">
        <f t="shared" si="42"/>
        <v>1.5223759965758719E-7</v>
      </c>
      <c r="D240">
        <f t="shared" si="41"/>
        <v>1.7847250213702735E-214</v>
      </c>
      <c r="E240">
        <f t="shared" si="43"/>
        <v>1.2902353717074894E-30</v>
      </c>
      <c r="F240">
        <f t="shared" si="44"/>
        <v>3.7332164261342726E-20</v>
      </c>
      <c r="G240">
        <f t="shared" si="45"/>
        <v>8.6142690691564252E-21</v>
      </c>
      <c r="H240">
        <f t="shared" si="46"/>
        <v>1.1760955711906281E-15</v>
      </c>
      <c r="I240">
        <f t="shared" si="47"/>
        <v>5.4620442545787689E-56</v>
      </c>
      <c r="J240">
        <f t="shared" si="48"/>
        <v>9.42770370734144E-15</v>
      </c>
      <c r="K240">
        <f t="shared" si="49"/>
        <v>1.6935247444750317E-15</v>
      </c>
      <c r="L240">
        <f t="shared" si="50"/>
        <v>1.50153007222902E-17</v>
      </c>
      <c r="M240">
        <f t="shared" si="51"/>
        <v>2.1918519123440106E-15</v>
      </c>
      <c r="N240">
        <f t="shared" si="52"/>
        <v>4.0598381541948606E-15</v>
      </c>
    </row>
    <row r="241" spans="1:14">
      <c r="A241" s="1">
        <v>220</v>
      </c>
      <c r="B241" s="1">
        <v>5</v>
      </c>
      <c r="C241" s="1">
        <f t="shared" si="42"/>
        <v>3.8059399914396796E-7</v>
      </c>
      <c r="D241">
        <f t="shared" si="41"/>
        <v>1.8676441877573719E-215</v>
      </c>
      <c r="E241">
        <f t="shared" si="43"/>
        <v>9.5886078011910021E-31</v>
      </c>
      <c r="F241">
        <f t="shared" si="44"/>
        <v>3.1111843636350572E-20</v>
      </c>
      <c r="G241">
        <f t="shared" si="45"/>
        <v>7.1457694156040463E-21</v>
      </c>
      <c r="H241">
        <f t="shared" si="46"/>
        <v>1.0307869433812157E-15</v>
      </c>
      <c r="I241">
        <f t="shared" si="47"/>
        <v>3.1042028457801445E-56</v>
      </c>
      <c r="J241">
        <f t="shared" si="48"/>
        <v>8.3908905141450492E-15</v>
      </c>
      <c r="K241">
        <f t="shared" si="49"/>
        <v>1.488105054640602E-15</v>
      </c>
      <c r="L241">
        <f t="shared" si="50"/>
        <v>1.2901919585079844E-17</v>
      </c>
      <c r="M241">
        <f t="shared" si="51"/>
        <v>1.9328898187171794E-15</v>
      </c>
      <c r="N241">
        <f t="shared" si="52"/>
        <v>3.5717048778857628E-15</v>
      </c>
    </row>
    <row r="242" spans="1:14">
      <c r="A242" s="1">
        <v>221</v>
      </c>
      <c r="B242" s="1">
        <v>1</v>
      </c>
      <c r="C242" s="1">
        <f t="shared" si="42"/>
        <v>7.6118799828793595E-8</v>
      </c>
      <c r="D242">
        <f t="shared" si="41"/>
        <v>1.9544158177296192E-216</v>
      </c>
      <c r="E242">
        <f t="shared" si="43"/>
        <v>7.1259400866825011E-31</v>
      </c>
      <c r="F242">
        <f t="shared" si="44"/>
        <v>2.5927958734903354E-20</v>
      </c>
      <c r="G242">
        <f t="shared" si="45"/>
        <v>5.9276091948196558E-21</v>
      </c>
      <c r="H242">
        <f t="shared" si="46"/>
        <v>9.0343144611074308E-16</v>
      </c>
      <c r="I242">
        <f t="shared" si="47"/>
        <v>1.7641884354327114E-56</v>
      </c>
      <c r="J242">
        <f t="shared" si="48"/>
        <v>7.4681010144116823E-15</v>
      </c>
      <c r="K242">
        <f t="shared" si="49"/>
        <v>1.3076021834764266E-15</v>
      </c>
      <c r="L242">
        <f t="shared" si="50"/>
        <v>1.1085993684612511E-17</v>
      </c>
      <c r="M242">
        <f t="shared" si="51"/>
        <v>1.7045234809249082E-15</v>
      </c>
      <c r="N242">
        <f t="shared" si="52"/>
        <v>3.1422621420343069E-15</v>
      </c>
    </row>
    <row r="243" spans="1:14">
      <c r="A243" s="1">
        <v>222</v>
      </c>
      <c r="B243" s="1">
        <v>3</v>
      </c>
      <c r="C243" s="1">
        <f t="shared" si="42"/>
        <v>2.283563994863808E-7</v>
      </c>
      <c r="D243">
        <f t="shared" si="41"/>
        <v>2.0452188985624716E-217</v>
      </c>
      <c r="E243">
        <f t="shared" si="43"/>
        <v>5.2957658892546771E-31</v>
      </c>
      <c r="F243">
        <f t="shared" si="44"/>
        <v>2.1607817653512322E-20</v>
      </c>
      <c r="G243">
        <f t="shared" si="45"/>
        <v>4.917112311206641E-21</v>
      </c>
      <c r="H243">
        <f t="shared" si="46"/>
        <v>7.9181093926594054E-16</v>
      </c>
      <c r="I243">
        <f t="shared" si="47"/>
        <v>1.0026280466643676E-56</v>
      </c>
      <c r="J243">
        <f t="shared" si="48"/>
        <v>6.6467954345772383E-15</v>
      </c>
      <c r="K243">
        <f t="shared" si="49"/>
        <v>1.1489937924075292E-15</v>
      </c>
      <c r="L243">
        <f t="shared" si="50"/>
        <v>9.5256566408453481E-18</v>
      </c>
      <c r="M243">
        <f t="shared" si="51"/>
        <v>1.503138083138449E-15</v>
      </c>
      <c r="N243">
        <f t="shared" si="52"/>
        <v>2.7644533092293842E-15</v>
      </c>
    </row>
    <row r="244" spans="1:14">
      <c r="A244" s="1">
        <v>223</v>
      </c>
      <c r="B244" s="1">
        <v>5</v>
      </c>
      <c r="C244" s="1">
        <f t="shared" si="42"/>
        <v>3.8059399914396796E-7</v>
      </c>
      <c r="D244">
        <f t="shared" si="41"/>
        <v>2.1402407333646384E-218</v>
      </c>
      <c r="E244">
        <f t="shared" si="43"/>
        <v>3.9356402120481295E-31</v>
      </c>
      <c r="F244">
        <f t="shared" si="44"/>
        <v>1.8007502577475047E-20</v>
      </c>
      <c r="G244">
        <f t="shared" si="45"/>
        <v>4.0788777880549033E-21</v>
      </c>
      <c r="H244">
        <f t="shared" si="46"/>
        <v>6.9398133775427318E-16</v>
      </c>
      <c r="I244">
        <f t="shared" si="47"/>
        <v>5.6981611474595091E-57</v>
      </c>
      <c r="J244">
        <f t="shared" si="48"/>
        <v>5.915813064641202E-15</v>
      </c>
      <c r="K244">
        <f t="shared" si="49"/>
        <v>1.0096241438517272E-15</v>
      </c>
      <c r="L244">
        <f t="shared" si="50"/>
        <v>8.1849347041597795E-18</v>
      </c>
      <c r="M244">
        <f t="shared" si="51"/>
        <v>1.3255458914271594E-15</v>
      </c>
      <c r="N244">
        <f t="shared" si="52"/>
        <v>2.432070194487885E-15</v>
      </c>
    </row>
    <row r="245" spans="1:14">
      <c r="A245" s="1">
        <v>224</v>
      </c>
      <c r="B245" s="1">
        <v>2</v>
      </c>
      <c r="C245" s="1">
        <f t="shared" si="42"/>
        <v>1.5223759965758719E-7</v>
      </c>
      <c r="D245">
        <f t="shared" si="41"/>
        <v>2.2396773274356137E-219</v>
      </c>
      <c r="E245">
        <f t="shared" si="43"/>
        <v>2.9248392399895524E-31</v>
      </c>
      <c r="F245">
        <f t="shared" si="44"/>
        <v>1.5007075414904791E-20</v>
      </c>
      <c r="G245">
        <f t="shared" si="45"/>
        <v>3.3835395567373057E-21</v>
      </c>
      <c r="H245">
        <f t="shared" si="46"/>
        <v>6.0823875153542854E-16</v>
      </c>
      <c r="I245">
        <f t="shared" si="47"/>
        <v>3.2383933972760855E-57</v>
      </c>
      <c r="J245">
        <f t="shared" si="48"/>
        <v>5.2652205954350172E-15</v>
      </c>
      <c r="K245">
        <f t="shared" si="49"/>
        <v>8.8715963357162294E-16</v>
      </c>
      <c r="L245">
        <f t="shared" si="50"/>
        <v>7.0329173764354629E-18</v>
      </c>
      <c r="M245">
        <f t="shared" si="51"/>
        <v>1.1689357950473693E-15</v>
      </c>
      <c r="N245">
        <f t="shared" si="52"/>
        <v>2.1396510518621091E-15</v>
      </c>
    </row>
    <row r="246" spans="1:14">
      <c r="A246" s="1">
        <v>225</v>
      </c>
      <c r="B246" s="1">
        <v>4</v>
      </c>
      <c r="C246" s="1">
        <f t="shared" si="42"/>
        <v>3.0447519931517438E-7</v>
      </c>
      <c r="D246">
        <f t="shared" si="41"/>
        <v>2.3437337925735658E-220</v>
      </c>
      <c r="E246">
        <f t="shared" si="43"/>
        <v>2.1736449774027377E-31</v>
      </c>
      <c r="F246">
        <f t="shared" si="44"/>
        <v>1.250658227256621E-20</v>
      </c>
      <c r="G246">
        <f t="shared" si="45"/>
        <v>2.8067376682706288E-21</v>
      </c>
      <c r="H246">
        <f t="shared" si="46"/>
        <v>5.3308980911007032E-16</v>
      </c>
      <c r="I246">
        <f t="shared" si="47"/>
        <v>1.8404519500465511E-57</v>
      </c>
      <c r="J246">
        <f t="shared" si="48"/>
        <v>4.6861771350231922E-15</v>
      </c>
      <c r="K246">
        <f t="shared" si="49"/>
        <v>7.7954971682464303E-16</v>
      </c>
      <c r="L246">
        <f t="shared" si="50"/>
        <v>6.0430447659686481E-18</v>
      </c>
      <c r="M246">
        <f t="shared" si="51"/>
        <v>1.0308288093080418E-15</v>
      </c>
      <c r="N246">
        <f t="shared" si="52"/>
        <v>1.8823908265931559E-15</v>
      </c>
    </row>
    <row r="247" spans="1:14">
      <c r="A247" s="1">
        <v>226</v>
      </c>
      <c r="B247" s="1">
        <v>3</v>
      </c>
      <c r="C247" s="1">
        <f t="shared" si="42"/>
        <v>2.283563994863808E-7</v>
      </c>
      <c r="D247">
        <f t="shared" si="41"/>
        <v>2.4526247701675616E-221</v>
      </c>
      <c r="E247">
        <f t="shared" si="43"/>
        <v>1.6153819407199369E-31</v>
      </c>
      <c r="F247">
        <f t="shared" si="44"/>
        <v>1.0422723669737734E-20</v>
      </c>
      <c r="G247">
        <f t="shared" si="45"/>
        <v>2.3282648854519863E-21</v>
      </c>
      <c r="H247">
        <f t="shared" si="46"/>
        <v>4.6722564759252766E-16</v>
      </c>
      <c r="I247">
        <f t="shared" si="47"/>
        <v>1.045970320739687E-57</v>
      </c>
      <c r="J247">
        <f t="shared" si="48"/>
        <v>4.1708140699468249E-15</v>
      </c>
      <c r="K247">
        <f t="shared" si="49"/>
        <v>6.8499257405890476E-16</v>
      </c>
      <c r="L247">
        <f t="shared" si="50"/>
        <v>5.1924952461207375E-18</v>
      </c>
      <c r="M247">
        <f t="shared" si="51"/>
        <v>9.0903883566708217E-16</v>
      </c>
      <c r="N247">
        <f t="shared" si="52"/>
        <v>1.6560621980665013E-15</v>
      </c>
    </row>
    <row r="248" spans="1:14">
      <c r="A248" s="1">
        <v>228</v>
      </c>
      <c r="B248" s="1">
        <v>5</v>
      </c>
      <c r="C248" s="1">
        <f t="shared" si="42"/>
        <v>3.8059399914396796E-7</v>
      </c>
      <c r="D248">
        <f t="shared" si="41"/>
        <v>2.6858191533005153E-223</v>
      </c>
      <c r="E248">
        <f t="shared" si="43"/>
        <v>8.921717059613268E-32</v>
      </c>
      <c r="F248">
        <f t="shared" si="44"/>
        <v>7.2387967470209755E-21</v>
      </c>
      <c r="G248">
        <f t="shared" si="45"/>
        <v>1.6021143793146493E-21</v>
      </c>
      <c r="H248">
        <f t="shared" si="46"/>
        <v>3.5890479719877149E-16</v>
      </c>
      <c r="I248">
        <f t="shared" si="47"/>
        <v>3.378384827453413E-58</v>
      </c>
      <c r="J248">
        <f t="shared" si="48"/>
        <v>3.3038862647366735E-15</v>
      </c>
      <c r="K248">
        <f t="shared" si="49"/>
        <v>5.2889559979958563E-16</v>
      </c>
      <c r="L248">
        <f t="shared" si="50"/>
        <v>3.8336874212862954E-18</v>
      </c>
      <c r="M248">
        <f t="shared" si="51"/>
        <v>7.0692642679958113E-16</v>
      </c>
      <c r="N248">
        <f t="shared" si="52"/>
        <v>1.2817706894206209E-15</v>
      </c>
    </row>
    <row r="249" spans="1:14">
      <c r="A249" s="1">
        <v>229</v>
      </c>
      <c r="B249" s="1">
        <v>4</v>
      </c>
      <c r="C249" s="1">
        <f t="shared" si="42"/>
        <v>3.0447519931517438E-7</v>
      </c>
      <c r="D249">
        <f t="shared" si="41"/>
        <v>2.8106035781231096E-224</v>
      </c>
      <c r="E249">
        <f t="shared" si="43"/>
        <v>6.6303286728695446E-32</v>
      </c>
      <c r="F249">
        <f t="shared" si="44"/>
        <v>6.0326615658296041E-21</v>
      </c>
      <c r="G249">
        <f t="shared" si="45"/>
        <v>1.3289972532895572E-21</v>
      </c>
      <c r="H249">
        <f t="shared" si="46"/>
        <v>3.1456149307224326E-16</v>
      </c>
      <c r="I249">
        <f t="shared" si="47"/>
        <v>1.9200122347471015E-58</v>
      </c>
      <c r="J249">
        <f t="shared" si="48"/>
        <v>2.9405408548218658E-15</v>
      </c>
      <c r="K249">
        <f t="shared" si="49"/>
        <v>4.6474208186601443E-16</v>
      </c>
      <c r="L249">
        <f t="shared" si="50"/>
        <v>3.2941016459524983E-18</v>
      </c>
      <c r="M249">
        <f t="shared" si="51"/>
        <v>6.2340474976786098E-16</v>
      </c>
      <c r="N249">
        <f t="shared" si="52"/>
        <v>1.1276574212704176E-15</v>
      </c>
    </row>
    <row r="250" spans="1:14">
      <c r="A250" s="1">
        <v>231</v>
      </c>
      <c r="B250" s="1">
        <v>3</v>
      </c>
      <c r="C250" s="1">
        <f t="shared" si="42"/>
        <v>2.283563994863808E-7</v>
      </c>
      <c r="D250">
        <f t="shared" si="41"/>
        <v>3.0778344140845827E-226</v>
      </c>
      <c r="E250">
        <f t="shared" si="43"/>
        <v>3.6619151756283554E-32</v>
      </c>
      <c r="F250">
        <f t="shared" si="44"/>
        <v>4.1898079909188109E-21</v>
      </c>
      <c r="G250">
        <f t="shared" si="45"/>
        <v>9.1450316622866978E-22</v>
      </c>
      <c r="H250">
        <f t="shared" si="46"/>
        <v>2.4163405724699298E-16</v>
      </c>
      <c r="I250">
        <f t="shared" si="47"/>
        <v>6.2014572247206687E-59</v>
      </c>
      <c r="J250">
        <f t="shared" si="48"/>
        <v>2.3293324464273861E-15</v>
      </c>
      <c r="K250">
        <f t="shared" si="49"/>
        <v>3.5883606837392772E-16</v>
      </c>
      <c r="L250">
        <f t="shared" si="50"/>
        <v>2.4320784990532726E-18</v>
      </c>
      <c r="M250">
        <f t="shared" si="51"/>
        <v>4.8479919109273284E-16</v>
      </c>
      <c r="N250">
        <f t="shared" si="52"/>
        <v>8.7279223689762692E-16</v>
      </c>
    </row>
    <row r="251" spans="1:14">
      <c r="A251" s="1">
        <v>232</v>
      </c>
      <c r="B251" s="1">
        <v>2</v>
      </c>
      <c r="C251" s="1">
        <f t="shared" si="42"/>
        <v>1.5223759965758719E-7</v>
      </c>
      <c r="D251">
        <f t="shared" si="41"/>
        <v>3.2208320528454668E-227</v>
      </c>
      <c r="E251">
        <f t="shared" si="43"/>
        <v>2.7214157347013273E-32</v>
      </c>
      <c r="F251">
        <f t="shared" si="44"/>
        <v>3.4916982087421524E-21</v>
      </c>
      <c r="G251">
        <f t="shared" si="45"/>
        <v>7.5860513564731631E-22</v>
      </c>
      <c r="H251">
        <f t="shared" si="46"/>
        <v>2.1177975445845666E-16</v>
      </c>
      <c r="I251">
        <f t="shared" si="47"/>
        <v>3.5244279005656533E-59</v>
      </c>
      <c r="J251">
        <f t="shared" si="48"/>
        <v>2.0731637454619862E-15</v>
      </c>
      <c r="K251">
        <f t="shared" si="49"/>
        <v>3.1531028340547224E-16</v>
      </c>
      <c r="L251">
        <f t="shared" si="50"/>
        <v>2.0897670849046449E-18</v>
      </c>
      <c r="M251">
        <f t="shared" si="51"/>
        <v>4.2752131898516481E-16</v>
      </c>
      <c r="N251">
        <f t="shared" si="52"/>
        <v>7.6785235556423504E-16</v>
      </c>
    </row>
    <row r="252" spans="1:14">
      <c r="A252" s="1">
        <v>233</v>
      </c>
      <c r="B252" s="1">
        <v>4</v>
      </c>
      <c r="C252" s="1">
        <f t="shared" si="42"/>
        <v>3.0447519931517438E-7</v>
      </c>
      <c r="D252">
        <f t="shared" si="41"/>
        <v>3.3704734293583288E-228</v>
      </c>
      <c r="E252">
        <f t="shared" si="43"/>
        <v>2.0224672735105438E-32</v>
      </c>
      <c r="F252">
        <f t="shared" si="44"/>
        <v>2.9099081407450137E-21</v>
      </c>
      <c r="G252">
        <f t="shared" si="45"/>
        <v>6.2928349849647757E-22</v>
      </c>
      <c r="H252">
        <f t="shared" si="46"/>
        <v>1.8561400205534289E-16</v>
      </c>
      <c r="I252">
        <f t="shared" si="47"/>
        <v>2.0030118045110152E-59</v>
      </c>
      <c r="J252">
        <f t="shared" si="48"/>
        <v>1.845167237544835E-15</v>
      </c>
      <c r="K252">
        <f t="shared" si="49"/>
        <v>2.7706405120244872E-16</v>
      </c>
      <c r="L252">
        <f t="shared" si="50"/>
        <v>1.7956354907338868E-18</v>
      </c>
      <c r="M252">
        <f t="shared" si="51"/>
        <v>3.7701069132323238E-16</v>
      </c>
      <c r="N252">
        <f t="shared" si="52"/>
        <v>6.7552988560174436E-16</v>
      </c>
    </row>
    <row r="253" spans="1:14">
      <c r="A253" s="1">
        <v>234</v>
      </c>
      <c r="B253" s="1">
        <v>3</v>
      </c>
      <c r="C253" s="1">
        <f t="shared" si="42"/>
        <v>2.283563994863808E-7</v>
      </c>
      <c r="D253">
        <f t="shared" si="41"/>
        <v>3.5270672148131225E-229</v>
      </c>
      <c r="E253">
        <f t="shared" si="43"/>
        <v>1.5030316097110709E-32</v>
      </c>
      <c r="F253">
        <f t="shared" si="44"/>
        <v>2.4250564858022056E-21</v>
      </c>
      <c r="G253">
        <f t="shared" si="45"/>
        <v>5.2200769922558234E-22</v>
      </c>
      <c r="H253">
        <f t="shared" si="46"/>
        <v>1.6268107330230733E-16</v>
      </c>
      <c r="I253">
        <f t="shared" si="47"/>
        <v>1.1383567495781536E-59</v>
      </c>
      <c r="J253">
        <f t="shared" si="48"/>
        <v>1.6422446813288944E-15</v>
      </c>
      <c r="K253">
        <f t="shared" si="49"/>
        <v>2.4345697717063693E-16</v>
      </c>
      <c r="L253">
        <f t="shared" si="50"/>
        <v>1.5429024788809179E-18</v>
      </c>
      <c r="M253">
        <f t="shared" si="51"/>
        <v>3.3246777426075885E-16</v>
      </c>
      <c r="N253">
        <f t="shared" si="52"/>
        <v>5.9430777679359546E-16</v>
      </c>
    </row>
    <row r="254" spans="1:14">
      <c r="A254" s="1">
        <v>235</v>
      </c>
      <c r="B254" s="1">
        <v>2</v>
      </c>
      <c r="C254" s="1">
        <f t="shared" si="42"/>
        <v>1.5223759965758719E-7</v>
      </c>
      <c r="D254">
        <f t="shared" si="41"/>
        <v>3.6909364214088956E-230</v>
      </c>
      <c r="E254">
        <f t="shared" si="43"/>
        <v>1.1170039927861783E-32</v>
      </c>
      <c r="F254">
        <f t="shared" si="44"/>
        <v>2.0209912735684079E-21</v>
      </c>
      <c r="G254">
        <f t="shared" si="45"/>
        <v>4.3301951934516093E-22</v>
      </c>
      <c r="H254">
        <f t="shared" si="46"/>
        <v>1.4258154728488538E-16</v>
      </c>
      <c r="I254">
        <f t="shared" si="47"/>
        <v>6.469537954752541E-60</v>
      </c>
      <c r="J254">
        <f t="shared" si="48"/>
        <v>1.4616385650449801E-15</v>
      </c>
      <c r="K254">
        <f t="shared" si="49"/>
        <v>2.1392634474168905E-16</v>
      </c>
      <c r="L254">
        <f t="shared" si="50"/>
        <v>1.3257412607521683E-18</v>
      </c>
      <c r="M254">
        <f t="shared" si="51"/>
        <v>2.9318749697507962E-16</v>
      </c>
      <c r="N254">
        <f t="shared" si="52"/>
        <v>5.228513809462674E-16</v>
      </c>
    </row>
    <row r="255" spans="1:14">
      <c r="A255" s="1">
        <v>236</v>
      </c>
      <c r="B255" s="1">
        <v>5</v>
      </c>
      <c r="C255" s="1">
        <f t="shared" si="42"/>
        <v>3.8059399914396796E-7</v>
      </c>
      <c r="D255">
        <f t="shared" si="41"/>
        <v>3.8624190686438336E-231</v>
      </c>
      <c r="E255">
        <f t="shared" si="43"/>
        <v>8.3012087825625335E-33</v>
      </c>
      <c r="F255">
        <f t="shared" si="44"/>
        <v>1.6842517903200674E-21</v>
      </c>
      <c r="G255">
        <f t="shared" si="45"/>
        <v>3.5920141486818316E-22</v>
      </c>
      <c r="H255">
        <f t="shared" si="46"/>
        <v>1.2496535222861527E-16</v>
      </c>
      <c r="I255">
        <f t="shared" si="47"/>
        <v>3.6767842210707739E-60</v>
      </c>
      <c r="J255">
        <f t="shared" si="48"/>
        <v>1.3008946347130178E-15</v>
      </c>
      <c r="K255">
        <f t="shared" si="49"/>
        <v>1.8797769325158444E-16</v>
      </c>
      <c r="L255">
        <f t="shared" si="50"/>
        <v>1.1391451595408318E-18</v>
      </c>
      <c r="M255">
        <f t="shared" si="51"/>
        <v>2.585480910853442E-16</v>
      </c>
      <c r="N255">
        <f t="shared" si="52"/>
        <v>4.5998652084332745E-16</v>
      </c>
    </row>
    <row r="256" spans="1:14">
      <c r="A256" s="1">
        <v>237</v>
      </c>
      <c r="B256" s="1">
        <v>3</v>
      </c>
      <c r="C256" s="1">
        <f t="shared" si="42"/>
        <v>2.283563994863808E-7</v>
      </c>
      <c r="D256">
        <f t="shared" si="41"/>
        <v>4.0418688805614627E-232</v>
      </c>
      <c r="E256">
        <f t="shared" si="43"/>
        <v>6.1691871915165497E-33</v>
      </c>
      <c r="F256">
        <f t="shared" si="44"/>
        <v>1.4036201592239748E-21</v>
      </c>
      <c r="G256">
        <f t="shared" si="45"/>
        <v>2.9796729865301521E-22</v>
      </c>
      <c r="H256">
        <f t="shared" si="46"/>
        <v>1.0952566832803133E-16</v>
      </c>
      <c r="I256">
        <f t="shared" si="47"/>
        <v>2.0895993350474295E-60</v>
      </c>
      <c r="J256">
        <f t="shared" si="48"/>
        <v>1.1578285433191459E-15</v>
      </c>
      <c r="K256">
        <f t="shared" si="49"/>
        <v>1.651765386953799E-16</v>
      </c>
      <c r="L256">
        <f t="shared" si="50"/>
        <v>9.7881218071848815E-19</v>
      </c>
      <c r="M256">
        <f t="shared" si="51"/>
        <v>2.2800124866701704E-16</v>
      </c>
      <c r="N256">
        <f t="shared" si="52"/>
        <v>4.0468019607142138E-16</v>
      </c>
    </row>
    <row r="257" spans="1:14">
      <c r="A257" s="1">
        <v>238</v>
      </c>
      <c r="B257" s="1">
        <v>4</v>
      </c>
      <c r="C257" s="1">
        <f t="shared" si="42"/>
        <v>3.0447519931517438E-7</v>
      </c>
      <c r="D257">
        <f t="shared" si="41"/>
        <v>4.2296560153912262E-233</v>
      </c>
      <c r="E257">
        <f t="shared" si="43"/>
        <v>4.5847383918253064E-33</v>
      </c>
      <c r="F257">
        <f t="shared" si="44"/>
        <v>1.1697476367268922E-21</v>
      </c>
      <c r="G257">
        <f t="shared" si="45"/>
        <v>2.4717194139994288E-22</v>
      </c>
      <c r="H257">
        <f t="shared" si="46"/>
        <v>9.5993583891608005E-17</v>
      </c>
      <c r="I257">
        <f t="shared" si="47"/>
        <v>1.1875663945704829E-60</v>
      </c>
      <c r="J257">
        <f t="shared" si="48"/>
        <v>1.0304961677547922E-15</v>
      </c>
      <c r="K257">
        <f t="shared" si="49"/>
        <v>1.4514109873064079E-16</v>
      </c>
      <c r="L257">
        <f t="shared" si="50"/>
        <v>8.4104582905752207E-19</v>
      </c>
      <c r="M257">
        <f t="shared" si="51"/>
        <v>2.0106344307357253E-16</v>
      </c>
      <c r="N257">
        <f t="shared" si="52"/>
        <v>3.5602360867479237E-16</v>
      </c>
    </row>
    <row r="258" spans="1:14">
      <c r="A258" s="1">
        <v>239</v>
      </c>
      <c r="B258" s="1">
        <v>2</v>
      </c>
      <c r="C258" s="1">
        <f t="shared" si="42"/>
        <v>1.5223759965758719E-7</v>
      </c>
      <c r="D258">
        <f t="shared" si="41"/>
        <v>4.4261678290885215E-234</v>
      </c>
      <c r="E258">
        <f t="shared" si="43"/>
        <v>3.4072278031021551E-33</v>
      </c>
      <c r="F258">
        <f t="shared" si="44"/>
        <v>9.7484317579526104E-22</v>
      </c>
      <c r="G258">
        <f t="shared" si="45"/>
        <v>2.0503581732491094E-22</v>
      </c>
      <c r="H258">
        <f t="shared" si="46"/>
        <v>8.4133411729173787E-17</v>
      </c>
      <c r="I258">
        <f t="shared" si="47"/>
        <v>6.7492074574244857E-61</v>
      </c>
      <c r="J258">
        <f t="shared" si="48"/>
        <v>9.1716719015503048E-16</v>
      </c>
      <c r="K258">
        <f t="shared" si="49"/>
        <v>1.2753590011707186E-16</v>
      </c>
      <c r="L258">
        <f t="shared" si="50"/>
        <v>7.2266988550941913E-19</v>
      </c>
      <c r="M258">
        <f t="shared" si="51"/>
        <v>1.773082751824766E-16</v>
      </c>
      <c r="N258">
        <f t="shared" si="52"/>
        <v>3.1321722971452578E-16</v>
      </c>
    </row>
    <row r="259" spans="1:14">
      <c r="A259" s="1">
        <v>240</v>
      </c>
      <c r="B259" s="1">
        <v>2</v>
      </c>
      <c r="C259" s="1">
        <f t="shared" si="42"/>
        <v>1.5223759965758719E-7</v>
      </c>
      <c r="D259">
        <f t="shared" si="41"/>
        <v>4.6318096743491596E-235</v>
      </c>
      <c r="E259">
        <f t="shared" si="43"/>
        <v>2.532140399315218E-33</v>
      </c>
      <c r="F259">
        <f t="shared" si="44"/>
        <v>8.1241388104335758E-22</v>
      </c>
      <c r="G259">
        <f t="shared" si="45"/>
        <v>1.7008276161116062E-22</v>
      </c>
      <c r="H259">
        <f t="shared" si="46"/>
        <v>7.3738584207704419E-17</v>
      </c>
      <c r="I259">
        <f t="shared" si="47"/>
        <v>3.8357267022387729E-61</v>
      </c>
      <c r="J259">
        <f t="shared" si="48"/>
        <v>8.1630158463339108E-16</v>
      </c>
      <c r="K259">
        <f t="shared" si="49"/>
        <v>1.1206616155536879E-16</v>
      </c>
      <c r="L259">
        <f t="shared" si="50"/>
        <v>6.2095517911007709E-19</v>
      </c>
      <c r="M259">
        <f t="shared" si="51"/>
        <v>1.5635972391401394E-16</v>
      </c>
      <c r="N259">
        <f t="shared" si="52"/>
        <v>2.7555766134502462E-16</v>
      </c>
    </row>
    <row r="260" spans="1:14">
      <c r="A260" s="1">
        <v>241</v>
      </c>
      <c r="B260" s="1">
        <v>3</v>
      </c>
      <c r="C260" s="1">
        <f t="shared" si="42"/>
        <v>2.283563994863808E-7</v>
      </c>
      <c r="D260">
        <f t="shared" si="41"/>
        <v>4.8470057367464099E-236</v>
      </c>
      <c r="E260">
        <f t="shared" si="43"/>
        <v>1.8818040273111716E-33</v>
      </c>
      <c r="F260">
        <f t="shared" si="44"/>
        <v>6.7704870947421926E-22</v>
      </c>
      <c r="G260">
        <f t="shared" si="45"/>
        <v>1.4108825557750123E-22</v>
      </c>
      <c r="H260">
        <f t="shared" si="46"/>
        <v>6.4628055480023643E-17</v>
      </c>
      <c r="I260">
        <f t="shared" si="47"/>
        <v>2.1799299291182229E-61</v>
      </c>
      <c r="J260">
        <f t="shared" si="48"/>
        <v>7.2652868989169949E-16</v>
      </c>
      <c r="K260">
        <f t="shared" si="49"/>
        <v>9.8472857871592391E-17</v>
      </c>
      <c r="L260">
        <f t="shared" si="50"/>
        <v>5.3355666563001166E-19</v>
      </c>
      <c r="M260">
        <f t="shared" si="51"/>
        <v>1.3788619418527225E-16</v>
      </c>
      <c r="N260">
        <f t="shared" si="52"/>
        <v>2.424260785243061E-16</v>
      </c>
    </row>
    <row r="261" spans="1:14">
      <c r="A261" s="1">
        <v>243</v>
      </c>
      <c r="B261" s="1">
        <v>4</v>
      </c>
      <c r="C261" s="1">
        <f t="shared" si="42"/>
        <v>3.0447519931517438E-7</v>
      </c>
      <c r="D261">
        <f t="shared" si="41"/>
        <v>5.307856710189547E-238</v>
      </c>
      <c r="E261">
        <f t="shared" si="43"/>
        <v>1.0393160075708544E-33</v>
      </c>
      <c r="F261">
        <f t="shared" si="44"/>
        <v>4.7022430518298968E-22</v>
      </c>
      <c r="G261">
        <f t="shared" si="45"/>
        <v>9.7084968478255386E-23</v>
      </c>
      <c r="H261">
        <f t="shared" si="46"/>
        <v>4.9644789974453009E-17</v>
      </c>
      <c r="I261">
        <f t="shared" si="47"/>
        <v>7.0409666999312999E-62</v>
      </c>
      <c r="J261">
        <f t="shared" si="48"/>
        <v>5.7551550349999632E-16</v>
      </c>
      <c r="K261">
        <f t="shared" si="49"/>
        <v>7.6032738456368295E-17</v>
      </c>
      <c r="L261">
        <f t="shared" si="50"/>
        <v>3.9393189220488914E-19</v>
      </c>
      <c r="M261">
        <f t="shared" si="51"/>
        <v>1.0722907618007E-16</v>
      </c>
      <c r="N261">
        <f t="shared" si="52"/>
        <v>1.8763464449972274E-16</v>
      </c>
    </row>
    <row r="262" spans="1:14">
      <c r="A262" s="1">
        <v>244</v>
      </c>
      <c r="B262" s="1">
        <v>3</v>
      </c>
      <c r="C262" s="1">
        <f t="shared" si="42"/>
        <v>2.283563994863808E-7</v>
      </c>
      <c r="D262">
        <f t="shared" si="41"/>
        <v>5.5544622367782678E-239</v>
      </c>
      <c r="E262">
        <f t="shared" si="43"/>
        <v>7.7238570547854204E-34</v>
      </c>
      <c r="F262">
        <f t="shared" si="44"/>
        <v>3.9187508536743453E-22</v>
      </c>
      <c r="G262">
        <f t="shared" si="45"/>
        <v>8.0534609831352413E-23</v>
      </c>
      <c r="H262">
        <f t="shared" si="46"/>
        <v>4.3511090906297104E-17</v>
      </c>
      <c r="I262">
        <f t="shared" si="47"/>
        <v>4.0015400550165533E-62</v>
      </c>
      <c r="J262">
        <f t="shared" si="48"/>
        <v>5.1222309577899384E-16</v>
      </c>
      <c r="K262">
        <f t="shared" si="49"/>
        <v>6.6810185551886804E-17</v>
      </c>
      <c r="L262">
        <f t="shared" si="50"/>
        <v>3.3848656708426007E-19</v>
      </c>
      <c r="M262">
        <f t="shared" si="51"/>
        <v>9.4560215702371934E-17</v>
      </c>
      <c r="N262">
        <f t="shared" si="52"/>
        <v>1.6507445606607654E-16</v>
      </c>
    </row>
    <row r="263" spans="1:14">
      <c r="A263" s="1">
        <v>245</v>
      </c>
      <c r="B263" s="1">
        <v>2</v>
      </c>
      <c r="C263" s="1">
        <f t="shared" si="42"/>
        <v>1.5223759965758719E-7</v>
      </c>
      <c r="D263">
        <f t="shared" si="41"/>
        <v>5.8125251724615813E-240</v>
      </c>
      <c r="E263">
        <f t="shared" si="43"/>
        <v>5.7401182477882101E-34</v>
      </c>
      <c r="F263">
        <f t="shared" si="44"/>
        <v>3.265804868848139E-22</v>
      </c>
      <c r="G263">
        <f t="shared" si="45"/>
        <v>6.6805639249301814E-23</v>
      </c>
      <c r="H263">
        <f t="shared" si="46"/>
        <v>3.8135220892872955E-17</v>
      </c>
      <c r="I263">
        <f t="shared" si="47"/>
        <v>2.2741653943709343E-62</v>
      </c>
      <c r="J263">
        <f t="shared" si="48"/>
        <v>4.5589128051946231E-16</v>
      </c>
      <c r="K263">
        <f t="shared" si="49"/>
        <v>5.8706301839161035E-17</v>
      </c>
      <c r="L263">
        <f t="shared" si="50"/>
        <v>2.9084508861469959E-19</v>
      </c>
      <c r="M263">
        <f t="shared" si="51"/>
        <v>8.3388150977477447E-17</v>
      </c>
      <c r="N263">
        <f t="shared" si="52"/>
        <v>1.4522678430822135E-16</v>
      </c>
    </row>
    <row r="264" spans="1:14">
      <c r="A264" s="1">
        <v>246</v>
      </c>
      <c r="B264" s="1">
        <v>2</v>
      </c>
      <c r="C264" s="1">
        <f t="shared" si="42"/>
        <v>1.5223759965758719E-7</v>
      </c>
      <c r="D264">
        <f t="shared" si="41"/>
        <v>6.0825778338707279E-241</v>
      </c>
      <c r="E264">
        <f t="shared" si="43"/>
        <v>4.2658683692465831E-34</v>
      </c>
      <c r="F264">
        <f t="shared" si="44"/>
        <v>2.7216533634415459E-22</v>
      </c>
      <c r="G264">
        <f t="shared" si="45"/>
        <v>5.5417086453312593E-23</v>
      </c>
      <c r="H264">
        <f t="shared" si="46"/>
        <v>3.342354885286828E-17</v>
      </c>
      <c r="I264">
        <f t="shared" si="47"/>
        <v>1.2924594455753639E-62</v>
      </c>
      <c r="J264">
        <f t="shared" si="48"/>
        <v>4.0575456547423877E-16</v>
      </c>
      <c r="K264">
        <f t="shared" si="49"/>
        <v>5.1585395956640188E-17</v>
      </c>
      <c r="L264">
        <f t="shared" si="50"/>
        <v>2.4990907704244334E-19</v>
      </c>
      <c r="M264">
        <f t="shared" si="51"/>
        <v>7.3536039144929216E-17</v>
      </c>
      <c r="N264">
        <f t="shared" si="52"/>
        <v>1.2776549069508581E-16</v>
      </c>
    </row>
    <row r="265" spans="1:14">
      <c r="A265" s="1">
        <v>247</v>
      </c>
      <c r="B265" s="1">
        <v>3</v>
      </c>
      <c r="C265" s="1">
        <f t="shared" si="42"/>
        <v>2.283563994863808E-7</v>
      </c>
      <c r="D265">
        <f t="shared" si="41"/>
        <v>6.3651772693187549E-242</v>
      </c>
      <c r="E265">
        <f t="shared" si="43"/>
        <v>3.1702540188523874E-34</v>
      </c>
      <c r="F265">
        <f t="shared" si="44"/>
        <v>2.2681688980840102E-22</v>
      </c>
      <c r="G265">
        <f t="shared" si="45"/>
        <v>4.5969973575337304E-23</v>
      </c>
      <c r="H265">
        <f t="shared" si="46"/>
        <v>2.929401198588186E-17</v>
      </c>
      <c r="I265">
        <f t="shared" si="47"/>
        <v>7.3453383056118811E-63</v>
      </c>
      <c r="J265">
        <f t="shared" si="48"/>
        <v>3.6113164352604881E-16</v>
      </c>
      <c r="K265">
        <f t="shared" si="49"/>
        <v>4.5328235515394876E-17</v>
      </c>
      <c r="L265">
        <f t="shared" si="50"/>
        <v>2.1473474792260706E-19</v>
      </c>
      <c r="M265">
        <f t="shared" si="51"/>
        <v>6.4847930907894863E-17</v>
      </c>
      <c r="N265">
        <f t="shared" si="52"/>
        <v>1.1240364985229479E-16</v>
      </c>
    </row>
    <row r="266" spans="1:14">
      <c r="A266" s="1">
        <v>248</v>
      </c>
      <c r="B266" s="1">
        <v>3</v>
      </c>
      <c r="C266" s="1">
        <f t="shared" si="42"/>
        <v>2.283563994863808E-7</v>
      </c>
      <c r="D266">
        <f t="shared" si="41"/>
        <v>6.6609064078460943E-243</v>
      </c>
      <c r="E266">
        <f t="shared" si="43"/>
        <v>2.356029224086159E-34</v>
      </c>
      <c r="F266">
        <f t="shared" si="44"/>
        <v>1.8902444445497906E-22</v>
      </c>
      <c r="G266">
        <f t="shared" si="45"/>
        <v>3.8133337671902994E-23</v>
      </c>
      <c r="H266">
        <f t="shared" si="46"/>
        <v>2.5674686491448013E-17</v>
      </c>
      <c r="I266">
        <f t="shared" si="47"/>
        <v>4.1745212980257614E-63</v>
      </c>
      <c r="J266">
        <f t="shared" si="48"/>
        <v>3.2141613441464826E-16</v>
      </c>
      <c r="K266">
        <f t="shared" si="49"/>
        <v>3.9830050672987514E-17</v>
      </c>
      <c r="L266">
        <f t="shared" si="50"/>
        <v>1.8451115306049622E-19</v>
      </c>
      <c r="M266">
        <f t="shared" si="51"/>
        <v>5.7186302008286578E-17</v>
      </c>
      <c r="N266">
        <f t="shared" si="52"/>
        <v>9.8888834781450527E-17</v>
      </c>
    </row>
    <row r="267" spans="1:14">
      <c r="A267" s="1">
        <v>249</v>
      </c>
      <c r="B267" s="1">
        <v>4</v>
      </c>
      <c r="C267" s="1">
        <f t="shared" si="42"/>
        <v>3.0447519931517438E-7</v>
      </c>
      <c r="D267">
        <f t="shared" si="41"/>
        <v>6.9703752616513863E-244</v>
      </c>
      <c r="E267">
        <f t="shared" si="43"/>
        <v>1.7509239549067458E-34</v>
      </c>
      <c r="F267">
        <f t="shared" si="44"/>
        <v>1.5752901219876465E-22</v>
      </c>
      <c r="G267">
        <f t="shared" si="45"/>
        <v>3.163263602090741E-23</v>
      </c>
      <c r="H267">
        <f t="shared" si="46"/>
        <v>2.2502534878180465E-17</v>
      </c>
      <c r="I267">
        <f t="shared" si="47"/>
        <v>2.3724745331820364E-63</v>
      </c>
      <c r="J267">
        <f t="shared" si="48"/>
        <v>2.8606834464397606E-16</v>
      </c>
      <c r="K267">
        <f t="shared" si="49"/>
        <v>3.4998779868101236E-17</v>
      </c>
      <c r="L267">
        <f t="shared" si="50"/>
        <v>1.5854148400790666E-19</v>
      </c>
      <c r="M267">
        <f t="shared" si="51"/>
        <v>5.0429876352227971E-17</v>
      </c>
      <c r="N267">
        <f t="shared" si="52"/>
        <v>8.6998968959488555E-17</v>
      </c>
    </row>
    <row r="268" spans="1:14">
      <c r="A268" s="1">
        <v>250</v>
      </c>
      <c r="B268" s="1">
        <v>2</v>
      </c>
      <c r="C268" s="1">
        <f t="shared" si="42"/>
        <v>1.5223759965758719E-7</v>
      </c>
      <c r="D268">
        <f t="shared" si="41"/>
        <v>7.2942221843877706E-245</v>
      </c>
      <c r="E268">
        <f t="shared" si="43"/>
        <v>1.3012294858334781E-34</v>
      </c>
      <c r="F268">
        <f t="shared" si="44"/>
        <v>1.3128137874373675E-22</v>
      </c>
      <c r="G268">
        <f t="shared" si="45"/>
        <v>2.6240128001396463E-23</v>
      </c>
      <c r="H268">
        <f t="shared" si="46"/>
        <v>1.9722308045022992E-17</v>
      </c>
      <c r="I268">
        <f t="shared" si="47"/>
        <v>1.3483307447153881E-63</v>
      </c>
      <c r="J268">
        <f t="shared" si="48"/>
        <v>2.5460793359480817E-16</v>
      </c>
      <c r="K268">
        <f t="shared" si="49"/>
        <v>3.0753528342521991E-17</v>
      </c>
      <c r="L268">
        <f t="shared" si="50"/>
        <v>1.3622700706438107E-19</v>
      </c>
      <c r="M268">
        <f t="shared" si="51"/>
        <v>4.4471706328072842E-17</v>
      </c>
      <c r="N268">
        <f t="shared" si="52"/>
        <v>7.653867715947452E-17</v>
      </c>
    </row>
    <row r="269" spans="1:14">
      <c r="A269" s="1">
        <v>251</v>
      </c>
      <c r="B269" s="1">
        <v>4</v>
      </c>
      <c r="C269" s="1">
        <f t="shared" si="42"/>
        <v>3.0447519931517438E-7</v>
      </c>
      <c r="D269">
        <f t="shared" si="41"/>
        <v>7.6331151879202369E-246</v>
      </c>
      <c r="E269">
        <f t="shared" si="43"/>
        <v>9.6703124659268084E-35</v>
      </c>
      <c r="F269">
        <f t="shared" si="44"/>
        <v>1.0940715087523169E-22</v>
      </c>
      <c r="G269">
        <f t="shared" si="45"/>
        <v>2.1766896602438743E-23</v>
      </c>
      <c r="H269">
        <f t="shared" si="46"/>
        <v>1.7285583012247303E-17</v>
      </c>
      <c r="I269">
        <f t="shared" si="47"/>
        <v>7.6628674901154822E-64</v>
      </c>
      <c r="J269">
        <f t="shared" si="48"/>
        <v>2.2660738618282245E-16</v>
      </c>
      <c r="K269">
        <f t="shared" si="49"/>
        <v>2.7023213639979218E-17</v>
      </c>
      <c r="L269">
        <f t="shared" si="50"/>
        <v>1.1705325940303064E-19</v>
      </c>
      <c r="M269">
        <f t="shared" si="51"/>
        <v>3.921747993028696E-17</v>
      </c>
      <c r="N269">
        <f t="shared" si="52"/>
        <v>6.7336075029235658E-17</v>
      </c>
    </row>
    <row r="270" spans="1:14">
      <c r="A270" s="1">
        <v>253</v>
      </c>
      <c r="B270" s="1">
        <v>5</v>
      </c>
      <c r="C270" s="1">
        <f t="shared" si="42"/>
        <v>3.8059399914396796E-7</v>
      </c>
      <c r="D270">
        <f t="shared" si="41"/>
        <v>8.3588681075191984E-248</v>
      </c>
      <c r="E270">
        <f t="shared" si="43"/>
        <v>5.3408911864273416E-35</v>
      </c>
      <c r="F270">
        <f t="shared" si="44"/>
        <v>7.5985524796743324E-23</v>
      </c>
      <c r="G270">
        <f t="shared" si="45"/>
        <v>1.4978131679829202E-23</v>
      </c>
      <c r="H270">
        <f t="shared" si="46"/>
        <v>1.3278120962408324E-17</v>
      </c>
      <c r="I270">
        <f t="shared" si="47"/>
        <v>2.4750334450297457E-64</v>
      </c>
      <c r="J270">
        <f t="shared" si="48"/>
        <v>1.7950573152901331E-16</v>
      </c>
      <c r="K270">
        <f t="shared" si="49"/>
        <v>2.0865129532630663E-17</v>
      </c>
      <c r="L270">
        <f t="shared" si="50"/>
        <v>8.6421958407995427E-20</v>
      </c>
      <c r="M270">
        <f t="shared" si="51"/>
        <v>3.0498007199942534E-17</v>
      </c>
      <c r="N270">
        <f t="shared" si="52"/>
        <v>5.211724983148018E-17</v>
      </c>
    </row>
    <row r="271" spans="1:14">
      <c r="A271" s="1">
        <v>254</v>
      </c>
      <c r="B271" s="1">
        <v>1</v>
      </c>
      <c r="C271" s="1">
        <f t="shared" si="42"/>
        <v>7.6118799828793595E-8</v>
      </c>
      <c r="D271">
        <f t="shared" si="41"/>
        <v>8.7472250628573609E-249</v>
      </c>
      <c r="E271">
        <f t="shared" si="43"/>
        <v>3.9691758587982452E-35</v>
      </c>
      <c r="F271">
        <f t="shared" si="44"/>
        <v>6.3324744570201075E-23</v>
      </c>
      <c r="G271">
        <f t="shared" si="45"/>
        <v>1.2424765746386741E-23</v>
      </c>
      <c r="H271">
        <f t="shared" si="46"/>
        <v>1.1637586311825733E-17</v>
      </c>
      <c r="I271">
        <f t="shared" si="47"/>
        <v>1.4066172856475477E-64</v>
      </c>
      <c r="J271">
        <f t="shared" si="48"/>
        <v>1.5976456056298878E-16</v>
      </c>
      <c r="K271">
        <f t="shared" si="49"/>
        <v>1.8334249218698893E-17</v>
      </c>
      <c r="L271">
        <f t="shared" si="50"/>
        <v>7.4258196914420884E-20</v>
      </c>
      <c r="M271">
        <f t="shared" si="51"/>
        <v>2.6894740140035548E-17</v>
      </c>
      <c r="N271">
        <f t="shared" si="52"/>
        <v>4.5850949810092877E-17</v>
      </c>
    </row>
    <row r="272" spans="1:14">
      <c r="A272" s="1">
        <v>255</v>
      </c>
      <c r="B272" s="1">
        <v>1</v>
      </c>
      <c r="C272" s="1">
        <f t="shared" si="42"/>
        <v>7.6118799828793595E-8</v>
      </c>
      <c r="D272">
        <f t="shared" si="41"/>
        <v>9.153625265537092E-250</v>
      </c>
      <c r="E272">
        <f t="shared" si="43"/>
        <v>2.949761837144876E-35</v>
      </c>
      <c r="F272">
        <f t="shared" si="44"/>
        <v>5.277351555586121E-23</v>
      </c>
      <c r="G272">
        <f t="shared" si="45"/>
        <v>1.0306679574761599E-23</v>
      </c>
      <c r="H272">
        <f t="shared" si="46"/>
        <v>1.0199742535003188E-17</v>
      </c>
      <c r="I272">
        <f t="shared" si="47"/>
        <v>7.9941230380371541E-65</v>
      </c>
      <c r="J272">
        <f t="shared" si="48"/>
        <v>1.4219442796877708E-16</v>
      </c>
      <c r="K272">
        <f t="shared" si="49"/>
        <v>1.611035742134595E-17</v>
      </c>
      <c r="L272">
        <f t="shared" si="50"/>
        <v>6.3806466673066575E-20</v>
      </c>
      <c r="M272">
        <f t="shared" si="51"/>
        <v>2.3717190518644855E-17</v>
      </c>
      <c r="N272">
        <f t="shared" si="52"/>
        <v>4.0338076266215542E-17</v>
      </c>
    </row>
    <row r="273" spans="1:14">
      <c r="A273" s="1">
        <v>256</v>
      </c>
      <c r="B273" s="1">
        <v>3</v>
      </c>
      <c r="C273" s="1">
        <f t="shared" si="42"/>
        <v>2.283563994863808E-7</v>
      </c>
      <c r="D273">
        <f t="shared" si="41"/>
        <v>9.5789070133412841E-251</v>
      </c>
      <c r="E273">
        <f t="shared" si="43"/>
        <v>2.1921666374618023E-35</v>
      </c>
      <c r="F273">
        <f t="shared" si="44"/>
        <v>4.3980342329486339E-23</v>
      </c>
      <c r="G273">
        <f t="shared" si="45"/>
        <v>8.5496697503291054E-24</v>
      </c>
      <c r="H273">
        <f t="shared" si="46"/>
        <v>8.9395468263583668E-18</v>
      </c>
      <c r="I273">
        <f t="shared" si="47"/>
        <v>4.5432402828646245E-65</v>
      </c>
      <c r="J273">
        <f t="shared" si="48"/>
        <v>1.2655657346108423E-16</v>
      </c>
      <c r="K273">
        <f t="shared" si="49"/>
        <v>1.415621731479525E-17</v>
      </c>
      <c r="L273">
        <f t="shared" si="50"/>
        <v>5.4825801843708913E-20</v>
      </c>
      <c r="M273">
        <f t="shared" si="51"/>
        <v>2.0915060832298254E-17</v>
      </c>
      <c r="N273">
        <f t="shared" si="52"/>
        <v>3.5488041220486242E-17</v>
      </c>
    </row>
    <row r="274" spans="1:14">
      <c r="A274" s="1">
        <v>257</v>
      </c>
      <c r="B274" s="1">
        <v>2</v>
      </c>
      <c r="C274" s="1">
        <f t="shared" si="42"/>
        <v>1.5223759965758719E-7</v>
      </c>
      <c r="D274">
        <f t="shared" si="41"/>
        <v>1.0023947551763257E-251</v>
      </c>
      <c r="E274">
        <f t="shared" si="43"/>
        <v>1.6291466334285493E-35</v>
      </c>
      <c r="F274">
        <f t="shared" si="44"/>
        <v>3.6652295967877421E-23</v>
      </c>
      <c r="G274">
        <f t="shared" si="45"/>
        <v>7.0921825316746911E-24</v>
      </c>
      <c r="H274">
        <f t="shared" si="46"/>
        <v>7.8350504619506019E-18</v>
      </c>
      <c r="I274">
        <f t="shared" si="47"/>
        <v>2.5820258419379994E-65</v>
      </c>
      <c r="J274">
        <f t="shared" si="48"/>
        <v>1.1263849445442204E-16</v>
      </c>
      <c r="K274">
        <f t="shared" si="49"/>
        <v>1.2439108793339635E-17</v>
      </c>
      <c r="L274">
        <f t="shared" si="50"/>
        <v>4.7109152168026987E-20</v>
      </c>
      <c r="M274">
        <f t="shared" si="51"/>
        <v>1.8443996108006595E-17</v>
      </c>
      <c r="N274">
        <f t="shared" si="52"/>
        <v>3.1221148508802828E-17</v>
      </c>
    </row>
    <row r="275" spans="1:14">
      <c r="A275" s="1">
        <v>258</v>
      </c>
      <c r="B275" s="1">
        <v>2</v>
      </c>
      <c r="C275" s="1">
        <f t="shared" si="42"/>
        <v>1.5223759965758719E-7</v>
      </c>
      <c r="D275">
        <f t="shared" si="41"/>
        <v>1.0489664883535772E-252</v>
      </c>
      <c r="E275">
        <f t="shared" si="43"/>
        <v>1.2107285586120605E-35</v>
      </c>
      <c r="F275">
        <f t="shared" si="44"/>
        <v>3.0545255642910615E-23</v>
      </c>
      <c r="G275">
        <f t="shared" si="45"/>
        <v>5.8831574237888485E-24</v>
      </c>
      <c r="H275">
        <f t="shared" si="46"/>
        <v>6.867016520379868E-18</v>
      </c>
      <c r="I275">
        <f t="shared" si="47"/>
        <v>1.4674234760552916E-65</v>
      </c>
      <c r="J275">
        <f t="shared" si="48"/>
        <v>1.0025105836845534E-16</v>
      </c>
      <c r="K275">
        <f t="shared" si="49"/>
        <v>1.0930280606163283E-17</v>
      </c>
      <c r="L275">
        <f t="shared" si="50"/>
        <v>4.0478609402134568E-20</v>
      </c>
      <c r="M275">
        <f t="shared" si="51"/>
        <v>1.6264881807411964E-17</v>
      </c>
      <c r="N275">
        <f t="shared" si="52"/>
        <v>2.7467284208575021E-17</v>
      </c>
    </row>
    <row r="276" spans="1:14">
      <c r="A276" s="1">
        <v>259</v>
      </c>
      <c r="B276" s="1">
        <v>2</v>
      </c>
      <c r="C276" s="1">
        <f t="shared" si="42"/>
        <v>1.5223759965758719E-7</v>
      </c>
      <c r="D276">
        <f t="shared" si="41"/>
        <v>1.0977019662231595E-253</v>
      </c>
      <c r="E276">
        <f t="shared" si="43"/>
        <v>8.9977391387656647E-36</v>
      </c>
      <c r="F276">
        <f t="shared" si="44"/>
        <v>2.5455776170433312E-23</v>
      </c>
      <c r="G276">
        <f t="shared" si="45"/>
        <v>4.8802383636492429E-24</v>
      </c>
      <c r="H276">
        <f t="shared" si="46"/>
        <v>6.0185848349252612E-18</v>
      </c>
      <c r="I276">
        <f t="shared" si="47"/>
        <v>8.3396983217718779E-66</v>
      </c>
      <c r="J276">
        <f t="shared" si="48"/>
        <v>8.9225932508021744E-17</v>
      </c>
      <c r="K276">
        <f t="shared" si="49"/>
        <v>9.6044689466369538E-18</v>
      </c>
      <c r="L276">
        <f t="shared" si="50"/>
        <v>3.4781305621599353E-20</v>
      </c>
      <c r="M276">
        <f t="shared" si="51"/>
        <v>1.4343224681892029E-17</v>
      </c>
      <c r="N276">
        <f t="shared" si="52"/>
        <v>2.4164764521135937E-17</v>
      </c>
    </row>
    <row r="277" spans="1:14">
      <c r="A277" s="1">
        <v>260</v>
      </c>
      <c r="B277" s="1">
        <v>2</v>
      </c>
      <c r="C277" s="1">
        <f t="shared" si="42"/>
        <v>1.5223759965758719E-7</v>
      </c>
      <c r="D277">
        <f t="shared" si="41"/>
        <v>1.1487017173841646E-254</v>
      </c>
      <c r="E277">
        <f t="shared" si="43"/>
        <v>6.6868257986814628E-36</v>
      </c>
      <c r="F277">
        <f t="shared" si="44"/>
        <v>2.1214310595877982E-23</v>
      </c>
      <c r="G277">
        <f t="shared" si="45"/>
        <v>4.0482898502307093E-24</v>
      </c>
      <c r="H277">
        <f t="shared" si="46"/>
        <v>5.2749783414222099E-18</v>
      </c>
      <c r="I277">
        <f t="shared" si="47"/>
        <v>4.7396385047027862E-66</v>
      </c>
      <c r="J277">
        <f t="shared" si="48"/>
        <v>7.9413296592498769E-17</v>
      </c>
      <c r="K277">
        <f t="shared" si="49"/>
        <v>8.4394744353496932E-18</v>
      </c>
      <c r="L277">
        <f t="shared" si="50"/>
        <v>2.9885888833901127E-20</v>
      </c>
      <c r="M277">
        <f t="shared" si="51"/>
        <v>1.2648606778162116E-17</v>
      </c>
      <c r="N277">
        <f t="shared" si="52"/>
        <v>2.1259322178624817E-17</v>
      </c>
    </row>
    <row r="278" spans="1:14">
      <c r="A278" s="1">
        <v>261</v>
      </c>
      <c r="B278" s="1">
        <v>3</v>
      </c>
      <c r="C278" s="1">
        <f t="shared" si="42"/>
        <v>2.283563994863808E-7</v>
      </c>
      <c r="D278">
        <f t="shared" ref="D278:D341" si="53">D$19*(1-D$19)^(A278-1)</f>
        <v>1.2020709410418199E-255</v>
      </c>
      <c r="E278">
        <f t="shared" si="43"/>
        <v>4.9694304949638627E-36</v>
      </c>
      <c r="F278">
        <f t="shared" si="44"/>
        <v>1.7679562039090637E-23</v>
      </c>
      <c r="G278">
        <f t="shared" si="45"/>
        <v>3.3581660341742429E-24</v>
      </c>
      <c r="H278">
        <f t="shared" si="46"/>
        <v>4.6232457073638574E-18</v>
      </c>
      <c r="I278">
        <f t="shared" si="47"/>
        <v>2.6936433775566663E-66</v>
      </c>
      <c r="J278">
        <f t="shared" si="48"/>
        <v>7.0679806850112801E-17</v>
      </c>
      <c r="K278">
        <f t="shared" si="49"/>
        <v>7.4157904138844286E-18</v>
      </c>
      <c r="L278">
        <f t="shared" si="50"/>
        <v>2.5679494643169339E-20</v>
      </c>
      <c r="M278">
        <f t="shared" si="51"/>
        <v>1.1154203951817658E-17</v>
      </c>
      <c r="N278">
        <f t="shared" si="52"/>
        <v>1.870321471989761E-17</v>
      </c>
    </row>
    <row r="279" spans="1:14">
      <c r="A279" s="1">
        <v>262</v>
      </c>
      <c r="B279" s="1">
        <v>1</v>
      </c>
      <c r="C279" s="1">
        <f t="shared" ref="C279:C342" si="54">B279/SUM(B$22:B$632)</f>
        <v>7.6118799828793595E-8</v>
      </c>
      <c r="D279">
        <f t="shared" si="53"/>
        <v>1.2579197240060521E-256</v>
      </c>
      <c r="E279">
        <f t="shared" ref="E279:E342" si="55">(1-E$9)*E$19*(1-E$19)^(A279-2)</f>
        <v>3.6931184074133201E-36</v>
      </c>
      <c r="F279">
        <f t="shared" si="44"/>
        <v>1.4733776640132135E-23</v>
      </c>
      <c r="G279">
        <f t="shared" si="45"/>
        <v>2.785689644341766E-24</v>
      </c>
      <c r="H279">
        <f t="shared" si="46"/>
        <v>4.0520357596189642E-18</v>
      </c>
      <c r="I279">
        <f t="shared" si="47"/>
        <v>1.5308582370270611E-66</v>
      </c>
      <c r="J279">
        <f t="shared" si="48"/>
        <v>6.2906784011295281E-17</v>
      </c>
      <c r="K279">
        <f t="shared" si="49"/>
        <v>6.5162763254915313E-18</v>
      </c>
      <c r="L279">
        <f t="shared" si="50"/>
        <v>2.2065144148583249E-20</v>
      </c>
      <c r="M279">
        <f t="shared" si="51"/>
        <v>9.8363612673571281E-18</v>
      </c>
      <c r="N279">
        <f t="shared" si="52"/>
        <v>1.6454439982583784E-17</v>
      </c>
    </row>
    <row r="280" spans="1:14">
      <c r="A280" s="1">
        <v>263</v>
      </c>
      <c r="B280" s="1">
        <v>1</v>
      </c>
      <c r="C280" s="1">
        <f t="shared" si="54"/>
        <v>7.6118799828793595E-8</v>
      </c>
      <c r="D280">
        <f t="shared" si="53"/>
        <v>1.3163632677719076E-257</v>
      </c>
      <c r="E280">
        <f t="shared" si="55"/>
        <v>2.7446049572475767E-36</v>
      </c>
      <c r="F280">
        <f t="shared" ref="F280:F343" si="56">(1-F$9) * (1-F$10) * F$19 * (1 - F$19)^(A280-3)</f>
        <v>1.2278820798915521E-23</v>
      </c>
      <c r="G280">
        <f t="shared" si="45"/>
        <v>2.310804979748751E-24</v>
      </c>
      <c r="H280">
        <f t="shared" si="46"/>
        <v>3.5513997819927324E-18</v>
      </c>
      <c r="I280">
        <f t="shared" si="47"/>
        <v>8.7002123644123769E-67</v>
      </c>
      <c r="J280">
        <f t="shared" si="48"/>
        <v>5.5988600577753867E-17</v>
      </c>
      <c r="K280">
        <f t="shared" si="49"/>
        <v>5.7258707137489969E-18</v>
      </c>
      <c r="L280">
        <f t="shared" si="50"/>
        <v>1.8959508084683568E-20</v>
      </c>
      <c r="M280">
        <f t="shared" si="51"/>
        <v>8.6742185636830452E-18</v>
      </c>
      <c r="N280">
        <f t="shared" si="52"/>
        <v>1.4476045920192173E-17</v>
      </c>
    </row>
    <row r="281" spans="1:14">
      <c r="A281" s="1">
        <v>264</v>
      </c>
      <c r="B281" s="1">
        <v>2</v>
      </c>
      <c r="C281" s="1">
        <f t="shared" si="54"/>
        <v>1.5223759965758719E-7</v>
      </c>
      <c r="D281">
        <f t="shared" si="53"/>
        <v>1.3775221261502359E-258</v>
      </c>
      <c r="E281">
        <f t="shared" si="55"/>
        <v>2.0397007461843137E-36</v>
      </c>
      <c r="F281">
        <f t="shared" si="56"/>
        <v>1.0232912028896364E-23</v>
      </c>
      <c r="G281">
        <f t="shared" ref="G281:G344" si="57">(1-G$9) * (1-G$10) * (1-G$11) * G$19 * (1-G$19)^(A281 - 4)</f>
        <v>1.9168752934404425E-24</v>
      </c>
      <c r="H281">
        <f t="shared" si="46"/>
        <v>3.1126182392635255E-18</v>
      </c>
      <c r="I281">
        <f t="shared" si="47"/>
        <v>4.9445267598959226E-67</v>
      </c>
      <c r="J281">
        <f t="shared" si="48"/>
        <v>4.9831245451880066E-17</v>
      </c>
      <c r="K281">
        <f t="shared" si="49"/>
        <v>5.0313390336612793E-18</v>
      </c>
      <c r="L281">
        <f t="shared" si="50"/>
        <v>1.6290985655593908E-20</v>
      </c>
      <c r="M281">
        <f t="shared" si="51"/>
        <v>7.6493802581490482E-18</v>
      </c>
      <c r="N281">
        <f t="shared" si="52"/>
        <v>1.2735523403125056E-17</v>
      </c>
    </row>
    <row r="282" spans="1:14">
      <c r="A282" s="1">
        <v>265</v>
      </c>
      <c r="B282" s="1">
        <v>1</v>
      </c>
      <c r="C282" s="1">
        <f t="shared" si="54"/>
        <v>7.6118799828793595E-8</v>
      </c>
      <c r="D282">
        <f t="shared" si="53"/>
        <v>1.441522453938807E-259</v>
      </c>
      <c r="E282">
        <f t="shared" si="55"/>
        <v>1.5158389636361645E-36</v>
      </c>
      <c r="F282">
        <f t="shared" si="56"/>
        <v>8.5278945190225635E-24</v>
      </c>
      <c r="G282">
        <f t="shared" si="57"/>
        <v>1.5900999533945501E-24</v>
      </c>
      <c r="H282">
        <f t="shared" ref="H282:H345" si="58">(1-H$9) * (1-H$10) * (1-H$11) * (1-H$12)* H$19 * (1-H$19)^(A282 - 5)</f>
        <v>2.7280489097624772E-18</v>
      </c>
      <c r="I282">
        <f t="shared" si="47"/>
        <v>2.810085990467446E-67</v>
      </c>
      <c r="J282">
        <f t="shared" si="48"/>
        <v>4.4351046421263057E-17</v>
      </c>
      <c r="K282">
        <f t="shared" si="49"/>
        <v>4.4210520525478505E-18</v>
      </c>
      <c r="L282">
        <f t="shared" si="50"/>
        <v>1.3998053770454455E-20</v>
      </c>
      <c r="M282">
        <f t="shared" si="51"/>
        <v>6.7456241624739434E-18</v>
      </c>
      <c r="N282">
        <f t="shared" si="52"/>
        <v>1.12042720260584E-17</v>
      </c>
    </row>
    <row r="283" spans="1:14">
      <c r="A283" s="1">
        <v>266</v>
      </c>
      <c r="B283" s="1">
        <v>2</v>
      </c>
      <c r="C283" s="1">
        <f t="shared" si="54"/>
        <v>1.5223759965758719E-7</v>
      </c>
      <c r="D283">
        <f t="shared" si="53"/>
        <v>1.5084962671468038E-260</v>
      </c>
      <c r="E283">
        <f t="shared" si="55"/>
        <v>1.126521999845328E-36</v>
      </c>
      <c r="F283">
        <f t="shared" si="56"/>
        <v>7.1069686441366366E-24</v>
      </c>
      <c r="G283">
        <f t="shared" si="57"/>
        <v>1.3190309617102421E-24</v>
      </c>
      <c r="H283">
        <f t="shared" si="58"/>
        <v>2.3909937814337122E-18</v>
      </c>
      <c r="I283">
        <f t="shared" ref="I283:I346" si="59">(1-I$9) * (1-I$10) * (1-I$11) * (1-I$12)* (1-I$13)*I$19 * (1-I$19)^(A283 - 6)</f>
        <v>1.5970351981647723E-67</v>
      </c>
      <c r="J283">
        <f t="shared" si="48"/>
        <v>3.9473533138169197E-17</v>
      </c>
      <c r="K283">
        <f t="shared" si="49"/>
        <v>3.8847911302678115E-18</v>
      </c>
      <c r="L283">
        <f t="shared" si="50"/>
        <v>1.2027848621501393E-20</v>
      </c>
      <c r="M283">
        <f t="shared" si="51"/>
        <v>5.948644701363422E-18</v>
      </c>
      <c r="N283">
        <f t="shared" si="52"/>
        <v>9.8571301437921842E-18</v>
      </c>
    </row>
    <row r="284" spans="1:14">
      <c r="A284" s="1">
        <v>269</v>
      </c>
      <c r="B284" s="1">
        <v>1</v>
      </c>
      <c r="C284" s="1">
        <f t="shared" si="54"/>
        <v>7.6118799828793595E-8</v>
      </c>
      <c r="D284">
        <f t="shared" si="53"/>
        <v>1.7286725053088749E-263</v>
      </c>
      <c r="E284">
        <f t="shared" si="55"/>
        <v>4.6238050134842853E-37</v>
      </c>
      <c r="F284">
        <f t="shared" si="56"/>
        <v>4.1135060227609439E-24</v>
      </c>
      <c r="G284">
        <f t="shared" si="57"/>
        <v>7.5291627514989007E-25</v>
      </c>
      <c r="H284">
        <f t="shared" si="58"/>
        <v>1.6097459069074138E-18</v>
      </c>
      <c r="I284">
        <f t="shared" si="59"/>
        <v>2.9315622623304322E-68</v>
      </c>
      <c r="J284">
        <f t="shared" ref="J284:J347" si="60">(1-J$9) * (1-J$10) * (1-J$11) * (1-J$12)* (1-J$13)*(1-J$14)*J$19 * (1-J$19)^(A284 - 7)</f>
        <v>2.7829947566670398E-17</v>
      </c>
      <c r="K284">
        <f t="shared" si="49"/>
        <v>2.6356868466431512E-18</v>
      </c>
      <c r="L284">
        <f t="shared" si="50"/>
        <v>7.6304270034634433E-21</v>
      </c>
      <c r="M284">
        <f t="shared" si="51"/>
        <v>4.0794883738823134E-18</v>
      </c>
      <c r="N284">
        <f t="shared" si="52"/>
        <v>6.7119858010485425E-18</v>
      </c>
    </row>
    <row r="285" spans="1:14">
      <c r="A285" s="1">
        <v>270</v>
      </c>
      <c r="B285" s="1">
        <v>4</v>
      </c>
      <c r="C285" s="1">
        <f t="shared" si="54"/>
        <v>3.0447519931517438E-7</v>
      </c>
      <c r="D285">
        <f t="shared" si="53"/>
        <v>1.8089874453585502E-264</v>
      </c>
      <c r="E285">
        <f t="shared" si="55"/>
        <v>3.4362608401293251E-37</v>
      </c>
      <c r="F285">
        <f t="shared" si="56"/>
        <v>3.428109746903857E-24</v>
      </c>
      <c r="G285">
        <f t="shared" si="57"/>
        <v>6.2456443469364157E-25</v>
      </c>
      <c r="H285">
        <f t="shared" si="58"/>
        <v>1.4108590353092711E-18</v>
      </c>
      <c r="I285">
        <f t="shared" si="59"/>
        <v>1.6660729011265778E-68</v>
      </c>
      <c r="J285">
        <f t="shared" si="60"/>
        <v>2.4769344720123741E-17</v>
      </c>
      <c r="K285">
        <f t="shared" ref="K285:K348" si="61">(1-K$9) * (1-K$10) * (1-K$11) * (1-K$12)* (1-K$13)*(1-K$14)*(1 - K$15)*K$19 * (1-K$19)^(A285 - 8)</f>
        <v>2.3159855985188108E-18</v>
      </c>
      <c r="L285">
        <f t="shared" si="50"/>
        <v>6.5564558059341669E-21</v>
      </c>
      <c r="M285">
        <f t="shared" si="51"/>
        <v>3.597506519051112E-18</v>
      </c>
      <c r="N285">
        <f t="shared" si="52"/>
        <v>5.9049724435774657E-18</v>
      </c>
    </row>
    <row r="286" spans="1:14">
      <c r="A286" s="1">
        <v>271</v>
      </c>
      <c r="B286" s="1">
        <v>2</v>
      </c>
      <c r="C286" s="1">
        <f t="shared" si="54"/>
        <v>1.5223759965758719E-7</v>
      </c>
      <c r="D286">
        <f t="shared" si="53"/>
        <v>1.8930338554092659E-265</v>
      </c>
      <c r="E286">
        <f t="shared" si="55"/>
        <v>2.5537168040112516E-37</v>
      </c>
      <c r="F286">
        <f t="shared" si="56"/>
        <v>2.8569148487424466E-24</v>
      </c>
      <c r="G286">
        <f t="shared" si="57"/>
        <v>5.1809310803718669E-25</v>
      </c>
      <c r="H286">
        <f t="shared" si="58"/>
        <v>1.2365449782928347E-18</v>
      </c>
      <c r="I286">
        <f t="shared" si="59"/>
        <v>9.4686677732770482E-69</v>
      </c>
      <c r="J286">
        <f t="shared" si="60"/>
        <v>2.2045332151436901E-17</v>
      </c>
      <c r="K286">
        <f t="shared" si="61"/>
        <v>2.035063194012572E-18</v>
      </c>
      <c r="L286">
        <f t="shared" ref="L286:L349" si="62">(1-L$9) * (1-L$10) * (1-L$11) * (1-L$12)* (1-L$13)*(1-L$14)*(1 - L$15)*(1-L$16)*L$19 * (1-L$19)^(A286 - 9)</f>
        <v>5.6336444494726249E-21</v>
      </c>
      <c r="M286">
        <f t="shared" si="51"/>
        <v>3.17246967474471E-18</v>
      </c>
      <c r="N286">
        <f t="shared" si="52"/>
        <v>5.1949900659745236E-18</v>
      </c>
    </row>
    <row r="287" spans="1:14">
      <c r="A287" s="1">
        <v>272</v>
      </c>
      <c r="B287" s="1">
        <v>1</v>
      </c>
      <c r="C287" s="1">
        <f t="shared" si="54"/>
        <v>7.6118799828793595E-8</v>
      </c>
      <c r="D287">
        <f t="shared" si="53"/>
        <v>1.9809851013174864E-266</v>
      </c>
      <c r="E287">
        <f t="shared" si="55"/>
        <v>1.8978389064446006E-37</v>
      </c>
      <c r="F287">
        <f t="shared" si="56"/>
        <v>2.3808929863860586E-24</v>
      </c>
      <c r="G287">
        <f t="shared" si="57"/>
        <v>4.2977225997073663E-25</v>
      </c>
      <c r="H287">
        <f t="shared" si="58"/>
        <v>1.0837677224117919E-18</v>
      </c>
      <c r="I287">
        <f t="shared" si="59"/>
        <v>5.3812572871253882E-69</v>
      </c>
      <c r="J287">
        <f t="shared" si="60"/>
        <v>1.9620893292034959E-17</v>
      </c>
      <c r="K287">
        <f t="shared" si="61"/>
        <v>1.7882158707175626E-18</v>
      </c>
      <c r="L287">
        <f t="shared" si="62"/>
        <v>4.8407174123477012E-21</v>
      </c>
      <c r="M287">
        <f t="shared" ref="M287:M350" si="63">(1-M$9) * (1-M$10) * (1-M$11) * (1-M$12)* (1-M$13)*(1-M$14)*(1 - M$15)*(1-M$16)*(1-M$17)*M$19 * (1-M$19)^(A287 - 10)</f>
        <v>2.7976499233222962E-18</v>
      </c>
      <c r="N287">
        <f t="shared" si="52"/>
        <v>4.5703721809789918E-18</v>
      </c>
    </row>
    <row r="288" spans="1:14">
      <c r="A288" s="1">
        <v>273</v>
      </c>
      <c r="B288" s="1">
        <v>1</v>
      </c>
      <c r="C288" s="1">
        <f t="shared" si="54"/>
        <v>7.6118799828793595E-8</v>
      </c>
      <c r="D288">
        <f t="shared" si="53"/>
        <v>2.0730226035991504E-267</v>
      </c>
      <c r="E288">
        <f t="shared" si="55"/>
        <v>1.4104118785439797E-37</v>
      </c>
      <c r="F288">
        <f t="shared" si="56"/>
        <v>1.9841863383214045E-24</v>
      </c>
      <c r="G288">
        <f t="shared" si="57"/>
        <v>3.5650772530079111E-25</v>
      </c>
      <c r="H288">
        <f t="shared" si="58"/>
        <v>9.4986635889559153E-19</v>
      </c>
      <c r="I288">
        <f t="shared" si="59"/>
        <v>3.05828979151287E-69</v>
      </c>
      <c r="J288">
        <f t="shared" si="60"/>
        <v>1.7463082476275129E-17</v>
      </c>
      <c r="K288">
        <f t="shared" si="61"/>
        <v>1.5713104191035829E-18</v>
      </c>
      <c r="L288">
        <f t="shared" si="62"/>
        <v>4.1593936707169712E-21</v>
      </c>
      <c r="M288">
        <f t="shared" si="63"/>
        <v>2.4671142346207234E-18</v>
      </c>
      <c r="N288">
        <f t="shared" ref="N288:N351" si="64">(1-N$9) * (1-N$10) * (1-N$11) * (1-N$12)* (1-N$13)*(1-N$14)*(1 - N$15)*(1-N$16)*(1-N$17)*(1-N$18)*N$19 * (1-N$19)^(A288 - 11)</f>
        <v>4.0208550175058399E-18</v>
      </c>
    </row>
    <row r="289" spans="1:14">
      <c r="A289" s="1">
        <v>275</v>
      </c>
      <c r="B289" s="1">
        <v>3</v>
      </c>
      <c r="C289" s="1">
        <f t="shared" si="54"/>
        <v>2.283563994863808E-7</v>
      </c>
      <c r="D289">
        <f t="shared" si="53"/>
        <v>2.2701245953701738E-269</v>
      </c>
      <c r="E289">
        <f t="shared" si="55"/>
        <v>7.7896721516392256E-38</v>
      </c>
      <c r="F289">
        <f t="shared" si="56"/>
        <v>1.3780583719232246E-24</v>
      </c>
      <c r="G289">
        <f t="shared" si="57"/>
        <v>2.4531837275477098E-25</v>
      </c>
      <c r="H289">
        <f t="shared" si="58"/>
        <v>7.2965085427559881E-19</v>
      </c>
      <c r="I289">
        <f t="shared" si="59"/>
        <v>9.8779856605263173E-70</v>
      </c>
      <c r="J289">
        <f t="shared" si="60"/>
        <v>1.3833279874320717E-17</v>
      </c>
      <c r="K289">
        <f t="shared" si="61"/>
        <v>1.2132382131658878E-18</v>
      </c>
      <c r="L289">
        <f t="shared" si="62"/>
        <v>3.0709349628232111E-21</v>
      </c>
      <c r="M289">
        <f t="shared" si="63"/>
        <v>1.91858497344281E-18</v>
      </c>
      <c r="N289">
        <f t="shared" si="64"/>
        <v>3.1120896992069767E-18</v>
      </c>
    </row>
    <row r="290" spans="1:14">
      <c r="A290" s="1">
        <v>276</v>
      </c>
      <c r="B290" s="1">
        <v>2</v>
      </c>
      <c r="C290" s="1">
        <f t="shared" si="54"/>
        <v>1.5223759965758719E-7</v>
      </c>
      <c r="D290">
        <f t="shared" si="53"/>
        <v>2.375595654939014E-270</v>
      </c>
      <c r="E290">
        <f t="shared" si="55"/>
        <v>5.789029877787424E-38</v>
      </c>
      <c r="F290">
        <f t="shared" si="56"/>
        <v>1.1484449786758E-24</v>
      </c>
      <c r="G290">
        <f t="shared" si="57"/>
        <v>2.0349823195021943E-25</v>
      </c>
      <c r="H290">
        <f t="shared" si="58"/>
        <v>6.3950123802679505E-19</v>
      </c>
      <c r="I290">
        <f t="shared" si="59"/>
        <v>5.6138818670823814E-70</v>
      </c>
      <c r="J290">
        <f t="shared" si="60"/>
        <v>1.2311962751498413E-17</v>
      </c>
      <c r="K290">
        <f t="shared" si="61"/>
        <v>1.0660759008011695E-18</v>
      </c>
      <c r="L290">
        <f t="shared" si="62"/>
        <v>2.6387054561310215E-21</v>
      </c>
      <c r="M290">
        <f t="shared" si="63"/>
        <v>1.6919087191184939E-18</v>
      </c>
      <c r="N290">
        <f t="shared" si="64"/>
        <v>2.73790863992705E-18</v>
      </c>
    </row>
    <row r="291" spans="1:14">
      <c r="A291" s="1">
        <v>277</v>
      </c>
      <c r="B291" s="1">
        <v>2</v>
      </c>
      <c r="C291" s="1">
        <f t="shared" si="54"/>
        <v>1.5223759965758719E-7</v>
      </c>
      <c r="D291">
        <f t="shared" si="53"/>
        <v>2.4859669496884531E-271</v>
      </c>
      <c r="E291">
        <f t="shared" si="55"/>
        <v>4.3022178948652115E-38</v>
      </c>
      <c r="F291">
        <f t="shared" si="56"/>
        <v>9.5708998683775633E-25</v>
      </c>
      <c r="G291">
        <f t="shared" si="57"/>
        <v>1.6880729291426436E-25</v>
      </c>
      <c r="H291">
        <f t="shared" si="58"/>
        <v>5.6048976170092057E-19</v>
      </c>
      <c r="I291">
        <f t="shared" si="59"/>
        <v>3.1904955828693876E-70</v>
      </c>
      <c r="J291">
        <f t="shared" si="60"/>
        <v>1.0957952717755445E-17</v>
      </c>
      <c r="K291">
        <f t="shared" si="61"/>
        <v>9.3676395446145363E-19</v>
      </c>
      <c r="L291">
        <f t="shared" si="62"/>
        <v>2.2673116065650981E-21</v>
      </c>
      <c r="M291">
        <f t="shared" si="63"/>
        <v>1.4920137254554138E-18</v>
      </c>
      <c r="N291">
        <f t="shared" si="64"/>
        <v>2.4087171145797488E-18</v>
      </c>
    </row>
    <row r="292" spans="1:14">
      <c r="A292" s="1">
        <v>278</v>
      </c>
      <c r="B292" s="1">
        <v>3</v>
      </c>
      <c r="C292" s="1">
        <f t="shared" si="54"/>
        <v>2.283563994863808E-7</v>
      </c>
      <c r="D292">
        <f t="shared" si="53"/>
        <v>2.6014661468565296E-272</v>
      </c>
      <c r="E292">
        <f t="shared" si="55"/>
        <v>3.1972677988617759E-38</v>
      </c>
      <c r="F292">
        <f t="shared" si="56"/>
        <v>7.9761874527180483E-25</v>
      </c>
      <c r="G292">
        <f t="shared" si="57"/>
        <v>1.4003021976138362E-25</v>
      </c>
      <c r="H292">
        <f t="shared" si="58"/>
        <v>4.9124028898031924E-19</v>
      </c>
      <c r="I292">
        <f t="shared" si="59"/>
        <v>1.8132305426653713E-70</v>
      </c>
      <c r="J292">
        <f t="shared" si="60"/>
        <v>9.7528501497415706E-18</v>
      </c>
      <c r="K292">
        <f t="shared" si="61"/>
        <v>8.231371759916794E-19</v>
      </c>
      <c r="L292">
        <f t="shared" si="62"/>
        <v>1.9481908863000997E-21</v>
      </c>
      <c r="M292">
        <f t="shared" si="63"/>
        <v>1.3157358501628695E-18</v>
      </c>
      <c r="N292">
        <f t="shared" si="64"/>
        <v>2.1191058216697763E-18</v>
      </c>
    </row>
    <row r="293" spans="1:14">
      <c r="A293" s="1">
        <v>280</v>
      </c>
      <c r="B293" s="1">
        <v>1</v>
      </c>
      <c r="C293" s="1">
        <f t="shared" si="54"/>
        <v>7.6118799828793595E-8</v>
      </c>
      <c r="D293">
        <f t="shared" si="53"/>
        <v>2.8488122964740369E-274</v>
      </c>
      <c r="E293">
        <f t="shared" si="55"/>
        <v>1.7658436030641964E-38</v>
      </c>
      <c r="F293">
        <f t="shared" si="56"/>
        <v>5.539626839959941E-25</v>
      </c>
      <c r="G293">
        <f t="shared" si="57"/>
        <v>9.6356917986482037E-26</v>
      </c>
      <c r="H293">
        <f t="shared" si="58"/>
        <v>3.7735192235445902E-19</v>
      </c>
      <c r="I293">
        <f t="shared" si="59"/>
        <v>5.8565624975704713E-71</v>
      </c>
      <c r="J293">
        <f t="shared" si="60"/>
        <v>7.7256638899218558E-18</v>
      </c>
      <c r="K293">
        <f t="shared" si="61"/>
        <v>6.35559635097619E-19</v>
      </c>
      <c r="L293">
        <f t="shared" si="62"/>
        <v>1.43837491245719E-21</v>
      </c>
      <c r="M293">
        <f t="shared" si="63"/>
        <v>1.0231998971586159E-18</v>
      </c>
      <c r="N293">
        <f t="shared" si="64"/>
        <v>1.6401604560312822E-18</v>
      </c>
    </row>
    <row r="294" spans="1:14">
      <c r="A294" s="1">
        <v>281</v>
      </c>
      <c r="B294" s="1">
        <v>4</v>
      </c>
      <c r="C294" s="1">
        <f t="shared" si="54"/>
        <v>3.0447519931517438E-7</v>
      </c>
      <c r="D294">
        <f t="shared" si="53"/>
        <v>2.9811694596159423E-275</v>
      </c>
      <c r="E294">
        <f t="shared" si="55"/>
        <v>1.3123172809637749E-38</v>
      </c>
      <c r="F294">
        <f t="shared" si="56"/>
        <v>4.6166089606283579E-25</v>
      </c>
      <c r="G294">
        <f t="shared" si="57"/>
        <v>7.9930672237185916E-26</v>
      </c>
      <c r="H294">
        <f t="shared" si="58"/>
        <v>3.3072944423130752E-19</v>
      </c>
      <c r="I294">
        <f t="shared" si="59"/>
        <v>3.3284164543719103E-71</v>
      </c>
      <c r="J294">
        <f t="shared" si="60"/>
        <v>6.8760327924750384E-18</v>
      </c>
      <c r="K294">
        <f t="shared" si="61"/>
        <v>5.5846807588718252E-19</v>
      </c>
      <c r="L294">
        <f t="shared" si="62"/>
        <v>1.2359257930925016E-21</v>
      </c>
      <c r="M294">
        <f t="shared" si="63"/>
        <v>9.0231126135493619E-19</v>
      </c>
      <c r="N294">
        <f t="shared" si="64"/>
        <v>1.442956314716454E-18</v>
      </c>
    </row>
    <row r="295" spans="1:14">
      <c r="A295" s="1">
        <v>282</v>
      </c>
      <c r="B295" s="1">
        <v>2</v>
      </c>
      <c r="C295" s="1">
        <f t="shared" si="54"/>
        <v>1.5223759965758719E-7</v>
      </c>
      <c r="D295">
        <f t="shared" si="53"/>
        <v>3.1196759989932182E-276</v>
      </c>
      <c r="E295">
        <f t="shared" si="55"/>
        <v>9.7527133372838502E-39</v>
      </c>
      <c r="F295">
        <f t="shared" si="56"/>
        <v>3.8473851959869855E-25</v>
      </c>
      <c r="G295">
        <f t="shared" si="57"/>
        <v>6.6304656663932989E-26</v>
      </c>
      <c r="H295">
        <f t="shared" si="58"/>
        <v>2.8986725335614829E-19</v>
      </c>
      <c r="I295">
        <f t="shared" si="59"/>
        <v>1.8916140822076787E-71</v>
      </c>
      <c r="J295">
        <f t="shared" si="60"/>
        <v>6.1198400081666395E-18</v>
      </c>
      <c r="K295">
        <f t="shared" si="61"/>
        <v>4.9072750149909618E-19</v>
      </c>
      <c r="L295">
        <f t="shared" si="62"/>
        <v>1.0619710847305199E-21</v>
      </c>
      <c r="M295">
        <f t="shared" si="63"/>
        <v>7.9570533053105316E-19</v>
      </c>
      <c r="N295">
        <f t="shared" si="64"/>
        <v>1.2694629470693561E-18</v>
      </c>
    </row>
    <row r="296" spans="1:14">
      <c r="A296" s="1">
        <v>284</v>
      </c>
      <c r="B296" s="1">
        <v>2</v>
      </c>
      <c r="C296" s="1">
        <f t="shared" si="54"/>
        <v>1.5223759965758719E-7</v>
      </c>
      <c r="D296">
        <f t="shared" si="53"/>
        <v>3.4162932920291209E-278</v>
      </c>
      <c r="E296">
        <f t="shared" si="55"/>
        <v>5.3864009969050712E-39</v>
      </c>
      <c r="F296">
        <f t="shared" si="56"/>
        <v>2.6720884409620004E-25</v>
      </c>
      <c r="G296">
        <f t="shared" si="57"/>
        <v>4.5625239860191398E-26</v>
      </c>
      <c r="H296">
        <f t="shared" si="58"/>
        <v>2.2266489075763042E-19</v>
      </c>
      <c r="I296">
        <f t="shared" si="59"/>
        <v>6.1097338882506179E-72</v>
      </c>
      <c r="J296">
        <f t="shared" si="60"/>
        <v>4.8477958993807447E-18</v>
      </c>
      <c r="K296">
        <f t="shared" si="61"/>
        <v>3.788998977107123E-19</v>
      </c>
      <c r="L296">
        <f t="shared" si="62"/>
        <v>7.8406719627577121E-22</v>
      </c>
      <c r="M296">
        <f t="shared" si="63"/>
        <v>6.1879108353485544E-19</v>
      </c>
      <c r="N296">
        <f t="shared" si="64"/>
        <v>9.825478769811765E-19</v>
      </c>
    </row>
    <row r="297" spans="1:14">
      <c r="A297" s="1">
        <v>285</v>
      </c>
      <c r="B297" s="1">
        <v>2</v>
      </c>
      <c r="C297" s="1">
        <f t="shared" si="54"/>
        <v>1.5223759965758719E-7</v>
      </c>
      <c r="D297">
        <f t="shared" si="53"/>
        <v>3.5750158899178418E-279</v>
      </c>
      <c r="E297">
        <f t="shared" si="55"/>
        <v>4.0029972632757856E-39</v>
      </c>
      <c r="F297">
        <f t="shared" si="56"/>
        <v>2.2268625300085803E-25</v>
      </c>
      <c r="G297">
        <f t="shared" si="57"/>
        <v>3.7847371721868145E-26</v>
      </c>
      <c r="H297">
        <f t="shared" si="58"/>
        <v>1.951542610691187E-19</v>
      </c>
      <c r="I297">
        <f t="shared" si="59"/>
        <v>3.472299461317638E-72</v>
      </c>
      <c r="J297">
        <f t="shared" si="60"/>
        <v>4.3146587853571752E-18</v>
      </c>
      <c r="K297">
        <f t="shared" si="61"/>
        <v>3.3294042784175631E-19</v>
      </c>
      <c r="L297">
        <f t="shared" si="62"/>
        <v>6.7371091014060486E-22</v>
      </c>
      <c r="M297">
        <f t="shared" si="63"/>
        <v>5.4568238782081226E-19</v>
      </c>
      <c r="N297">
        <f t="shared" si="64"/>
        <v>8.6441156314171855E-19</v>
      </c>
    </row>
    <row r="298" spans="1:14">
      <c r="A298" s="1">
        <v>287</v>
      </c>
      <c r="B298" s="1">
        <v>3</v>
      </c>
      <c r="C298" s="1">
        <f t="shared" si="54"/>
        <v>2.283563994863808E-7</v>
      </c>
      <c r="D298">
        <f t="shared" si="53"/>
        <v>3.9149266807082917E-281</v>
      </c>
      <c r="E298">
        <f t="shared" si="55"/>
        <v>2.2108461208521435E-39</v>
      </c>
      <c r="F298">
        <f t="shared" si="56"/>
        <v>1.5466019966635675E-25</v>
      </c>
      <c r="G298">
        <f t="shared" si="57"/>
        <v>2.6043350494074198E-26</v>
      </c>
      <c r="H298">
        <f t="shared" si="58"/>
        <v>1.4991000783538391E-19</v>
      </c>
      <c r="I298">
        <f t="shared" si="59"/>
        <v>1.1215197586289473E-72</v>
      </c>
      <c r="J298">
        <f t="shared" si="60"/>
        <v>3.4178320248518612E-18</v>
      </c>
      <c r="K298">
        <f t="shared" si="61"/>
        <v>2.5706954199149284E-19</v>
      </c>
      <c r="L298">
        <f t="shared" si="62"/>
        <v>4.9740961124980542E-22</v>
      </c>
      <c r="M298">
        <f t="shared" si="63"/>
        <v>4.2435733816206974E-19</v>
      </c>
      <c r="N298">
        <f t="shared" si="64"/>
        <v>6.6904335267413954E-19</v>
      </c>
    </row>
    <row r="299" spans="1:14">
      <c r="A299" s="1">
        <v>288</v>
      </c>
      <c r="B299" s="1">
        <v>1</v>
      </c>
      <c r="C299" s="1">
        <f t="shared" si="54"/>
        <v>7.6118799828793595E-8</v>
      </c>
      <c r="D299">
        <f t="shared" si="53"/>
        <v>4.0968160210514344E-282</v>
      </c>
      <c r="E299">
        <f t="shared" si="55"/>
        <v>1.6430286152813491E-39</v>
      </c>
      <c r="F299">
        <f t="shared" si="56"/>
        <v>1.2889057047702452E-25</v>
      </c>
      <c r="G299">
        <f t="shared" si="57"/>
        <v>2.160366433256028E-26</v>
      </c>
      <c r="H299">
        <f t="shared" si="58"/>
        <v>1.3138836889119033E-19</v>
      </c>
      <c r="I299">
        <f t="shared" si="59"/>
        <v>6.3738495407030089E-73</v>
      </c>
      <c r="J299">
        <f t="shared" si="60"/>
        <v>3.0419554121051043E-18</v>
      </c>
      <c r="K299">
        <f t="shared" si="61"/>
        <v>2.258877445279188E-19</v>
      </c>
      <c r="L299">
        <f t="shared" si="62"/>
        <v>4.2739995181475009E-22</v>
      </c>
      <c r="M299">
        <f t="shared" si="63"/>
        <v>3.7422052731391447E-19</v>
      </c>
      <c r="N299">
        <f t="shared" si="64"/>
        <v>5.8860114997297846E-19</v>
      </c>
    </row>
    <row r="300" spans="1:14">
      <c r="A300" s="1">
        <v>289</v>
      </c>
      <c r="B300" s="1">
        <v>3</v>
      </c>
      <c r="C300" s="1">
        <f t="shared" si="54"/>
        <v>2.283563994863808E-7</v>
      </c>
      <c r="D300">
        <f t="shared" si="53"/>
        <v>4.287156025948144E-283</v>
      </c>
      <c r="E300">
        <f t="shared" si="55"/>
        <v>1.2210451940421985E-39</v>
      </c>
      <c r="F300">
        <f t="shared" si="56"/>
        <v>1.0741470134999838E-25</v>
      </c>
      <c r="G300">
        <f t="shared" si="57"/>
        <v>1.7920824461512067E-26</v>
      </c>
      <c r="H300">
        <f t="shared" si="58"/>
        <v>1.1515511025017021E-19</v>
      </c>
      <c r="I300">
        <f t="shared" si="59"/>
        <v>3.6224023388749747E-73</v>
      </c>
      <c r="J300">
        <f t="shared" si="60"/>
        <v>2.7074158887713648E-18</v>
      </c>
      <c r="K300">
        <f t="shared" si="61"/>
        <v>1.9848820958182165E-19</v>
      </c>
      <c r="L300">
        <f t="shared" si="62"/>
        <v>3.6724404732000886E-22</v>
      </c>
      <c r="M300">
        <f t="shared" si="63"/>
        <v>3.3000726149719616E-19</v>
      </c>
      <c r="N300">
        <f t="shared" si="64"/>
        <v>5.1783088848392338E-19</v>
      </c>
    </row>
    <row r="301" spans="1:14">
      <c r="A301" s="1">
        <v>290</v>
      </c>
      <c r="B301" s="1">
        <v>1</v>
      </c>
      <c r="C301" s="1">
        <f t="shared" si="54"/>
        <v>7.6118799828793595E-8</v>
      </c>
      <c r="D301">
        <f t="shared" si="53"/>
        <v>4.4863393172599398E-284</v>
      </c>
      <c r="E301">
        <f t="shared" si="55"/>
        <v>9.0744090031459523E-40</v>
      </c>
      <c r="F301">
        <f t="shared" si="56"/>
        <v>8.9517161910351234E-26</v>
      </c>
      <c r="G301">
        <f t="shared" si="57"/>
        <v>1.4865809079263201E-26</v>
      </c>
      <c r="H301">
        <f t="shared" si="58"/>
        <v>1.0092749859548634E-19</v>
      </c>
      <c r="I301">
        <f t="shared" si="59"/>
        <v>2.058692885812865E-73</v>
      </c>
      <c r="J301">
        <f t="shared" si="60"/>
        <v>2.4096674019620284E-18</v>
      </c>
      <c r="K301">
        <f t="shared" si="61"/>
        <v>1.7441215956772618E-19</v>
      </c>
      <c r="L301">
        <f t="shared" si="62"/>
        <v>3.1555499648356874E-22</v>
      </c>
      <c r="M301">
        <f t="shared" si="63"/>
        <v>2.9101768794613485E-19</v>
      </c>
      <c r="N301">
        <f t="shared" si="64"/>
        <v>4.5556966560523999E-19</v>
      </c>
    </row>
    <row r="302" spans="1:14">
      <c r="A302" s="1">
        <v>291</v>
      </c>
      <c r="B302" s="1">
        <v>1</v>
      </c>
      <c r="C302" s="1">
        <f t="shared" si="54"/>
        <v>7.6118799828793595E-8</v>
      </c>
      <c r="D302">
        <f t="shared" si="53"/>
        <v>4.6947767582452434E-285</v>
      </c>
      <c r="E302">
        <f t="shared" si="55"/>
        <v>6.7438043373135404E-40</v>
      </c>
      <c r="F302">
        <f t="shared" si="56"/>
        <v>7.4601727470931121E-26</v>
      </c>
      <c r="G302">
        <f t="shared" si="57"/>
        <v>1.2331591108194922E-26</v>
      </c>
      <c r="H302">
        <f t="shared" si="58"/>
        <v>8.8457732797202058E-20</v>
      </c>
      <c r="I302">
        <f t="shared" si="59"/>
        <v>1.1700015629442161E-73</v>
      </c>
      <c r="J302">
        <f t="shared" si="60"/>
        <v>2.1446638516675925E-18</v>
      </c>
      <c r="K302">
        <f t="shared" si="61"/>
        <v>1.5325646530424411E-19</v>
      </c>
      <c r="L302">
        <f t="shared" si="62"/>
        <v>2.7114110230622065E-22</v>
      </c>
      <c r="M302">
        <f t="shared" si="63"/>
        <v>2.5663463983574636E-19</v>
      </c>
      <c r="N302">
        <f t="shared" si="64"/>
        <v>4.0079439993876229E-19</v>
      </c>
    </row>
    <row r="303" spans="1:14">
      <c r="A303" s="1">
        <v>293</v>
      </c>
      <c r="B303" s="1">
        <v>2</v>
      </c>
      <c r="C303" s="1">
        <f t="shared" si="54"/>
        <v>1.5223759965758719E-7</v>
      </c>
      <c r="D303">
        <f t="shared" si="53"/>
        <v>5.1411538736533748E-287</v>
      </c>
      <c r="E303">
        <f t="shared" si="55"/>
        <v>3.7245875223843016E-40</v>
      </c>
      <c r="F303">
        <f t="shared" si="56"/>
        <v>5.1812439747077182E-26</v>
      </c>
      <c r="G303">
        <f t="shared" si="57"/>
        <v>8.4855548686559356E-27</v>
      </c>
      <c r="H303">
        <f t="shared" si="58"/>
        <v>6.794983283522696E-20</v>
      </c>
      <c r="I303">
        <f t="shared" si="59"/>
        <v>3.7789939637601247E-74</v>
      </c>
      <c r="J303">
        <f t="shared" si="60"/>
        <v>1.698883077301057E-18</v>
      </c>
      <c r="K303">
        <f t="shared" si="61"/>
        <v>1.1833218812862961E-19</v>
      </c>
      <c r="L303">
        <f t="shared" si="62"/>
        <v>2.0018703610400735E-22</v>
      </c>
      <c r="M303">
        <f t="shared" si="63"/>
        <v>1.9957542165835899E-19</v>
      </c>
      <c r="N303">
        <f t="shared" si="64"/>
        <v>3.1020967384269832E-19</v>
      </c>
    </row>
    <row r="304" spans="1:14">
      <c r="A304" s="1">
        <v>294</v>
      </c>
      <c r="B304" s="1">
        <v>2</v>
      </c>
      <c r="C304" s="1">
        <f t="shared" si="54"/>
        <v>1.5223759965758719E-7</v>
      </c>
      <c r="D304">
        <f t="shared" si="53"/>
        <v>5.3800143078192156E-288</v>
      </c>
      <c r="E304">
        <f t="shared" si="55"/>
        <v>2.767991775492066E-40</v>
      </c>
      <c r="F304">
        <f t="shared" si="56"/>
        <v>4.3179401883702171E-26</v>
      </c>
      <c r="G304">
        <f t="shared" si="57"/>
        <v>7.0389975014803561E-27</v>
      </c>
      <c r="H304">
        <f t="shared" si="58"/>
        <v>5.9554514282016093E-20</v>
      </c>
      <c r="I304">
        <f t="shared" si="59"/>
        <v>2.147687435277809E-74</v>
      </c>
      <c r="J304">
        <f t="shared" si="60"/>
        <v>1.5120481445409E-18</v>
      </c>
      <c r="K304">
        <f t="shared" si="61"/>
        <v>1.0397883340965412E-19</v>
      </c>
      <c r="L304">
        <f t="shared" si="62"/>
        <v>1.7201100993969561E-22</v>
      </c>
      <c r="M304">
        <f t="shared" si="63"/>
        <v>1.7599605996058988E-19</v>
      </c>
      <c r="N304">
        <f t="shared" si="64"/>
        <v>2.729117179428668E-19</v>
      </c>
    </row>
    <row r="305" spans="1:14">
      <c r="A305" s="1">
        <v>295</v>
      </c>
      <c r="B305" s="1">
        <v>1</v>
      </c>
      <c r="C305" s="1">
        <f t="shared" si="54"/>
        <v>7.6118799828793595E-8</v>
      </c>
      <c r="D305">
        <f t="shared" si="53"/>
        <v>5.6299723104321453E-289</v>
      </c>
      <c r="E305">
        <f t="shared" si="55"/>
        <v>2.0570810655261541E-40</v>
      </c>
      <c r="F305">
        <f t="shared" si="56"/>
        <v>3.5984808978995035E-26</v>
      </c>
      <c r="G305">
        <f t="shared" si="57"/>
        <v>5.8390390013110294E-27</v>
      </c>
      <c r="H305">
        <f t="shared" si="58"/>
        <v>5.2196451755332915E-20</v>
      </c>
      <c r="I305">
        <f t="shared" si="59"/>
        <v>1.2205791710396494E-74</v>
      </c>
      <c r="J305">
        <f t="shared" si="60"/>
        <v>1.3457604128011623E-18</v>
      </c>
      <c r="K305">
        <f t="shared" si="61"/>
        <v>9.1366499413330945E-20</v>
      </c>
      <c r="L305">
        <f t="shared" si="62"/>
        <v>1.4780071735065649E-22</v>
      </c>
      <c r="M305">
        <f t="shared" si="63"/>
        <v>1.5520254380158646E-19</v>
      </c>
      <c r="N305">
        <f t="shared" si="64"/>
        <v>2.4009826923803406E-19</v>
      </c>
    </row>
    <row r="306" spans="1:14">
      <c r="A306" s="1">
        <v>297</v>
      </c>
      <c r="B306" s="1">
        <v>2</v>
      </c>
      <c r="C306" s="1">
        <f t="shared" si="54"/>
        <v>1.5223759965758719E-7</v>
      </c>
      <c r="D306">
        <f t="shared" si="53"/>
        <v>6.1652673689979711E-291</v>
      </c>
      <c r="E306">
        <f t="shared" si="55"/>
        <v>1.1361211099792767E-40</v>
      </c>
      <c r="F306">
        <f t="shared" si="56"/>
        <v>2.4992192677585884E-26</v>
      </c>
      <c r="G306">
        <f t="shared" si="57"/>
        <v>4.0179312946015583E-27</v>
      </c>
      <c r="H306">
        <f t="shared" si="58"/>
        <v>4.0095309468287035E-20</v>
      </c>
      <c r="I306">
        <f t="shared" si="59"/>
        <v>3.9423548358713539E-75</v>
      </c>
      <c r="J306">
        <f t="shared" si="60"/>
        <v>1.0660363346134011E-18</v>
      </c>
      <c r="K306">
        <f t="shared" si="61"/>
        <v>7.0545785952778321E-20</v>
      </c>
      <c r="L306">
        <f t="shared" si="62"/>
        <v>1.0912321034624354E-22</v>
      </c>
      <c r="M306">
        <f t="shared" si="63"/>
        <v>1.2069537121518826E-19</v>
      </c>
      <c r="N306">
        <f t="shared" si="64"/>
        <v>1.8583295026553989E-19</v>
      </c>
    </row>
    <row r="307" spans="1:14">
      <c r="A307" s="1">
        <v>298</v>
      </c>
      <c r="B307" s="1">
        <v>2</v>
      </c>
      <c r="C307" s="1">
        <f t="shared" si="54"/>
        <v>1.5223759965758719E-7</v>
      </c>
      <c r="D307">
        <f t="shared" si="53"/>
        <v>6.4517085992544907E-292</v>
      </c>
      <c r="E307">
        <f t="shared" si="55"/>
        <v>8.4432809525507428E-41</v>
      </c>
      <c r="F307">
        <f t="shared" si="56"/>
        <v>2.0827969824394839E-26</v>
      </c>
      <c r="G307">
        <f t="shared" si="57"/>
        <v>3.3329827903522643E-27</v>
      </c>
      <c r="H307">
        <f t="shared" si="58"/>
        <v>3.5141465118263389E-20</v>
      </c>
      <c r="I307">
        <f t="shared" si="59"/>
        <v>2.2405291004971457E-75</v>
      </c>
      <c r="J307">
        <f t="shared" si="60"/>
        <v>9.4879882159173037E-19</v>
      </c>
      <c r="K307">
        <f t="shared" si="61"/>
        <v>6.1988784635364472E-20</v>
      </c>
      <c r="L307">
        <f t="shared" si="62"/>
        <v>9.3764281567998309E-23</v>
      </c>
      <c r="M307">
        <f t="shared" si="63"/>
        <v>1.0643549998715102E-19</v>
      </c>
      <c r="N307">
        <f t="shared" si="64"/>
        <v>1.6348938793274702E-19</v>
      </c>
    </row>
    <row r="308" spans="1:14">
      <c r="A308" s="1">
        <v>299</v>
      </c>
      <c r="B308" s="1">
        <v>2</v>
      </c>
      <c r="C308" s="1">
        <f t="shared" si="54"/>
        <v>1.5223759965758719E-7</v>
      </c>
      <c r="D308">
        <f t="shared" si="53"/>
        <v>6.7514580241893856E-293</v>
      </c>
      <c r="E308">
        <f t="shared" si="55"/>
        <v>6.2747705871785558E-41</v>
      </c>
      <c r="F308">
        <f t="shared" si="56"/>
        <v>1.7357593733460495E-26</v>
      </c>
      <c r="G308">
        <f t="shared" si="57"/>
        <v>2.7647994617802385E-27</v>
      </c>
      <c r="H308">
        <f t="shared" si="58"/>
        <v>3.0799676746100964E-20</v>
      </c>
      <c r="I308">
        <f t="shared" si="59"/>
        <v>1.2733431817192113E-75</v>
      </c>
      <c r="J308">
        <f t="shared" si="60"/>
        <v>8.4445452244394785E-19</v>
      </c>
      <c r="K308">
        <f t="shared" si="61"/>
        <v>5.4469723012821073E-20</v>
      </c>
      <c r="L308">
        <f t="shared" si="62"/>
        <v>8.0567099062307929E-23</v>
      </c>
      <c r="M308">
        <f t="shared" si="63"/>
        <v>9.3860398650393718E-20</v>
      </c>
      <c r="N308">
        <f t="shared" si="64"/>
        <v>1.4383229630929839E-19</v>
      </c>
    </row>
    <row r="309" spans="1:14">
      <c r="A309" s="1">
        <v>301</v>
      </c>
      <c r="B309" s="1">
        <v>2</v>
      </c>
      <c r="C309" s="1">
        <f t="shared" si="54"/>
        <v>1.5223759965758719E-7</v>
      </c>
      <c r="D309">
        <f t="shared" si="53"/>
        <v>7.3933834048465003E-295</v>
      </c>
      <c r="E309">
        <f t="shared" si="55"/>
        <v>3.4655412680818246E-41</v>
      </c>
      <c r="F309">
        <f t="shared" si="56"/>
        <v>1.2055207164198681E-26</v>
      </c>
      <c r="G309">
        <f t="shared" si="57"/>
        <v>1.9025004419888502E-27</v>
      </c>
      <c r="H309">
        <f t="shared" si="58"/>
        <v>2.3659128717153652E-20</v>
      </c>
      <c r="I309">
        <f t="shared" si="59"/>
        <v>4.1127775807436571E-76</v>
      </c>
      <c r="J309">
        <f t="shared" si="60"/>
        <v>6.6892977032967967E-19</v>
      </c>
      <c r="K309">
        <f t="shared" si="61"/>
        <v>4.2057093631070417E-20</v>
      </c>
      <c r="L309">
        <f t="shared" si="62"/>
        <v>5.9483747139768663E-23</v>
      </c>
      <c r="M309">
        <f t="shared" si="63"/>
        <v>7.2991816886696056E-20</v>
      </c>
      <c r="N309">
        <f t="shared" si="64"/>
        <v>1.1132433420469707E-19</v>
      </c>
    </row>
    <row r="310" spans="1:14">
      <c r="A310" s="1">
        <v>302</v>
      </c>
      <c r="B310" s="1">
        <v>1</v>
      </c>
      <c r="C310" s="1">
        <f t="shared" si="54"/>
        <v>7.6118799828793595E-8</v>
      </c>
      <c r="D310">
        <f t="shared" si="53"/>
        <v>7.7368834854580171E-296</v>
      </c>
      <c r="E310">
        <f t="shared" si="55"/>
        <v>2.575477061561469E-41</v>
      </c>
      <c r="F310">
        <f t="shared" si="56"/>
        <v>1.0046557110130769E-26</v>
      </c>
      <c r="G310">
        <f t="shared" si="57"/>
        <v>1.5781756249306956E-27</v>
      </c>
      <c r="H310">
        <f t="shared" si="58"/>
        <v>2.0736002728697193E-20</v>
      </c>
      <c r="I310">
        <f t="shared" si="59"/>
        <v>2.3373841871571979E-76</v>
      </c>
      <c r="J310">
        <f t="shared" si="60"/>
        <v>5.9536411396952418E-19</v>
      </c>
      <c r="K310">
        <f t="shared" si="61"/>
        <v>3.6955688908631514E-20</v>
      </c>
      <c r="L310">
        <f t="shared" si="62"/>
        <v>5.1111498624681736E-23</v>
      </c>
      <c r="M310">
        <f t="shared" si="63"/>
        <v>6.4368007215909124E-20</v>
      </c>
      <c r="N310">
        <f t="shared" si="64"/>
        <v>9.7939290288077046E-20</v>
      </c>
    </row>
    <row r="311" spans="1:14">
      <c r="A311" s="1">
        <v>303</v>
      </c>
      <c r="B311" s="1">
        <v>1</v>
      </c>
      <c r="C311" s="1">
        <f t="shared" si="54"/>
        <v>7.6118799828793595E-8</v>
      </c>
      <c r="D311">
        <f t="shared" si="53"/>
        <v>8.0963427418513251E-297</v>
      </c>
      <c r="E311">
        <f t="shared" si="55"/>
        <v>1.9140104190133348E-41</v>
      </c>
      <c r="F311">
        <f t="shared" si="56"/>
        <v>8.372590233610327E-27</v>
      </c>
      <c r="G311">
        <f t="shared" si="57"/>
        <v>1.3091394084101813E-27</v>
      </c>
      <c r="H311">
        <f t="shared" si="58"/>
        <v>1.8174033976694441E-20</v>
      </c>
      <c r="I311">
        <f t="shared" si="59"/>
        <v>1.3283881102524026E-76</v>
      </c>
      <c r="J311">
        <f t="shared" si="60"/>
        <v>5.2988885220046808E-19</v>
      </c>
      <c r="K311">
        <f t="shared" si="61"/>
        <v>3.2473069934214351E-20</v>
      </c>
      <c r="L311">
        <f t="shared" si="62"/>
        <v>4.391763157627806E-23</v>
      </c>
      <c r="M311">
        <f t="shared" si="63"/>
        <v>5.6763080159777488E-20</v>
      </c>
      <c r="N311">
        <f t="shared" si="64"/>
        <v>8.6163592629216074E-20</v>
      </c>
    </row>
    <row r="312" spans="1:14">
      <c r="A312" s="1">
        <v>305</v>
      </c>
      <c r="B312" s="1">
        <v>1</v>
      </c>
      <c r="C312" s="1">
        <f t="shared" si="54"/>
        <v>7.6118799828793595E-8</v>
      </c>
      <c r="D312">
        <f t="shared" si="53"/>
        <v>8.8661391144085528E-299</v>
      </c>
      <c r="E312">
        <f t="shared" si="55"/>
        <v>1.0571035231443984E-41</v>
      </c>
      <c r="F312">
        <f t="shared" si="56"/>
        <v>5.8149367543122323E-27</v>
      </c>
      <c r="G312">
        <f t="shared" si="57"/>
        <v>9.0083868199311777E-28</v>
      </c>
      <c r="H312">
        <f t="shared" si="58"/>
        <v>1.3960594869521492E-20</v>
      </c>
      <c r="I312">
        <f t="shared" si="59"/>
        <v>4.2905674737238727E-77</v>
      </c>
      <c r="J312">
        <f t="shared" si="60"/>
        <v>4.1974839234311104E-19</v>
      </c>
      <c r="K312">
        <f t="shared" si="61"/>
        <v>2.5073065680728487E-20</v>
      </c>
      <c r="L312">
        <f t="shared" si="62"/>
        <v>3.2424964061825183E-23</v>
      </c>
      <c r="M312">
        <f t="shared" si="63"/>
        <v>4.4142582095563579E-20</v>
      </c>
      <c r="N312">
        <f t="shared" si="64"/>
        <v>6.668950457069298E-20</v>
      </c>
    </row>
    <row r="313" spans="1:14">
      <c r="A313" s="1">
        <v>306</v>
      </c>
      <c r="B313" s="1">
        <v>1</v>
      </c>
      <c r="C313" s="1">
        <f t="shared" si="54"/>
        <v>7.6118799828793595E-8</v>
      </c>
      <c r="D313">
        <f t="shared" si="53"/>
        <v>9.2780641200177401E-300</v>
      </c>
      <c r="E313">
        <f t="shared" si="55"/>
        <v>7.8560480598782179E-42</v>
      </c>
      <c r="F313">
        <f t="shared" si="56"/>
        <v>4.8460464758740247E-27</v>
      </c>
      <c r="G313">
        <f t="shared" si="57"/>
        <v>7.4727007602165112E-28</v>
      </c>
      <c r="H313">
        <f t="shared" si="58"/>
        <v>1.2235739395540215E-20</v>
      </c>
      <c r="I313">
        <f t="shared" si="59"/>
        <v>2.4384261901174421E-77</v>
      </c>
      <c r="J313">
        <f t="shared" si="60"/>
        <v>3.7358649709120385E-19</v>
      </c>
      <c r="K313">
        <f t="shared" si="61"/>
        <v>2.2031774791925969E-20</v>
      </c>
      <c r="L313">
        <f t="shared" si="62"/>
        <v>2.7861198827256298E-23</v>
      </c>
      <c r="M313">
        <f t="shared" si="63"/>
        <v>3.8927240943552705E-20</v>
      </c>
      <c r="N313">
        <f t="shared" si="64"/>
        <v>5.8671114397211087E-20</v>
      </c>
    </row>
    <row r="314" spans="1:14">
      <c r="A314" s="1">
        <v>307</v>
      </c>
      <c r="B314" s="1">
        <v>1</v>
      </c>
      <c r="C314" s="1">
        <f t="shared" si="54"/>
        <v>7.6118799828793595E-8</v>
      </c>
      <c r="D314">
        <f t="shared" si="53"/>
        <v>9.7091273557016593E-301</v>
      </c>
      <c r="E314">
        <f t="shared" si="55"/>
        <v>5.8383582844880756E-42</v>
      </c>
      <c r="F314">
        <f t="shared" si="56"/>
        <v>4.0385936147827738E-27</v>
      </c>
      <c r="G314">
        <f t="shared" si="57"/>
        <v>6.1988075965156045E-28</v>
      </c>
      <c r="H314">
        <f t="shared" si="58"/>
        <v>1.0723992777874109E-20</v>
      </c>
      <c r="I314">
        <f t="shared" si="59"/>
        <v>1.3858125576778485E-77</v>
      </c>
      <c r="J314">
        <f t="shared" si="60"/>
        <v>3.3250126350642761E-19</v>
      </c>
      <c r="K314">
        <f t="shared" si="61"/>
        <v>1.9359383757177697E-20</v>
      </c>
      <c r="L314">
        <f t="shared" si="62"/>
        <v>2.3939776729183924E-23</v>
      </c>
      <c r="M314">
        <f t="shared" si="63"/>
        <v>3.432807995229849E-20</v>
      </c>
      <c r="N314">
        <f t="shared" si="64"/>
        <v>5.1616812671950263E-20</v>
      </c>
    </row>
    <row r="315" spans="1:14">
      <c r="A315" s="1">
        <v>308</v>
      </c>
      <c r="B315" s="1">
        <v>1</v>
      </c>
      <c r="C315" s="1">
        <f t="shared" si="54"/>
        <v>7.6118799828793595E-8</v>
      </c>
      <c r="D315">
        <f t="shared" si="53"/>
        <v>1.0160217992657506E-301</v>
      </c>
      <c r="E315">
        <f t="shared" si="55"/>
        <v>4.3388771553135001E-42</v>
      </c>
      <c r="F315">
        <f t="shared" si="56"/>
        <v>3.3656793154098888E-27</v>
      </c>
      <c r="G315">
        <f t="shared" si="57"/>
        <v>5.1420787278395231E-28</v>
      </c>
      <c r="H315">
        <f t="shared" si="58"/>
        <v>9.3990250513028805E-21</v>
      </c>
      <c r="I315">
        <f t="shared" si="59"/>
        <v>7.8758850803071633E-78</v>
      </c>
      <c r="J315">
        <f t="shared" si="60"/>
        <v>2.9593438492607073E-19</v>
      </c>
      <c r="K315">
        <f t="shared" si="61"/>
        <v>1.7011146083202704E-20</v>
      </c>
      <c r="L315">
        <f t="shared" si="62"/>
        <v>2.0570288931088861E-23</v>
      </c>
      <c r="M315">
        <f t="shared" si="63"/>
        <v>3.0272298900407219E-20</v>
      </c>
      <c r="N315">
        <f t="shared" si="64"/>
        <v>4.5410682544285398E-20</v>
      </c>
    </row>
    <row r="316" spans="1:14">
      <c r="A316" s="1">
        <v>309</v>
      </c>
      <c r="B316" s="1">
        <v>2</v>
      </c>
      <c r="C316" s="1">
        <f t="shared" si="54"/>
        <v>1.5223759965758719E-7</v>
      </c>
      <c r="D316">
        <f t="shared" si="53"/>
        <v>1.0632266513395749E-302</v>
      </c>
      <c r="E316">
        <f t="shared" si="55"/>
        <v>3.2245117636784562E-42</v>
      </c>
      <c r="F316">
        <f t="shared" si="56"/>
        <v>2.8048866349696524E-27</v>
      </c>
      <c r="G316">
        <f t="shared" si="57"/>
        <v>4.2654935213931146E-28</v>
      </c>
      <c r="H316">
        <f t="shared" si="58"/>
        <v>8.2377593630319183E-21</v>
      </c>
      <c r="I316">
        <f t="shared" si="59"/>
        <v>4.4760429868051892E-78</v>
      </c>
      <c r="J316">
        <f t="shared" si="60"/>
        <v>2.6338895455017988E-19</v>
      </c>
      <c r="K316">
        <f t="shared" si="61"/>
        <v>1.4947742897899444E-20</v>
      </c>
      <c r="L316">
        <f t="shared" si="62"/>
        <v>1.7675051505081483E-23</v>
      </c>
      <c r="M316">
        <f t="shared" si="63"/>
        <v>2.6695698739603887E-20</v>
      </c>
      <c r="N316">
        <f t="shared" si="64"/>
        <v>3.9950744387176662E-20</v>
      </c>
    </row>
    <row r="317" spans="1:14">
      <c r="A317" s="1">
        <v>310</v>
      </c>
      <c r="B317" s="1">
        <v>2</v>
      </c>
      <c r="C317" s="1">
        <f t="shared" si="54"/>
        <v>1.5223759965758719E-7</v>
      </c>
      <c r="D317">
        <f t="shared" si="53"/>
        <v>1.1126246631083205E-303</v>
      </c>
      <c r="E317">
        <f t="shared" si="55"/>
        <v>2.3963518076025115E-42</v>
      </c>
      <c r="F317">
        <f t="shared" si="56"/>
        <v>2.3375337629495013E-27</v>
      </c>
      <c r="G317">
        <f t="shared" si="57"/>
        <v>3.538342359976106E-28</v>
      </c>
      <c r="H317">
        <f t="shared" si="58"/>
        <v>7.2199700450647572E-21</v>
      </c>
      <c r="I317">
        <f t="shared" si="59"/>
        <v>2.5438361041888828E-78</v>
      </c>
      <c r="J317">
        <f t="shared" si="60"/>
        <v>2.3442271298202611E-19</v>
      </c>
      <c r="K317">
        <f t="shared" si="61"/>
        <v>1.3134624595477984E-20</v>
      </c>
      <c r="L317">
        <f t="shared" si="62"/>
        <v>1.518731442002873E-23</v>
      </c>
      <c r="M317">
        <f t="shared" si="63"/>
        <v>2.3541665386572335E-20</v>
      </c>
      <c r="N317">
        <f t="shared" si="64"/>
        <v>3.5147280059774851E-20</v>
      </c>
    </row>
    <row r="318" spans="1:14">
      <c r="A318" s="1">
        <v>311</v>
      </c>
      <c r="B318" s="1">
        <v>1</v>
      </c>
      <c r="C318" s="1">
        <f t="shared" si="54"/>
        <v>7.6118799828793595E-8</v>
      </c>
      <c r="D318">
        <f t="shared" si="53"/>
        <v>1.1643177298059764E-304</v>
      </c>
      <c r="E318">
        <f t="shared" si="55"/>
        <v>1.7808903817577941E-42</v>
      </c>
      <c r="F318">
        <f t="shared" si="56"/>
        <v>1.9480516698272816E-27</v>
      </c>
      <c r="G318">
        <f t="shared" si="57"/>
        <v>2.9351507846886329E-28</v>
      </c>
      <c r="H318">
        <f t="shared" si="58"/>
        <v>6.3279303454242468E-21</v>
      </c>
      <c r="I318">
        <f t="shared" si="59"/>
        <v>1.4457193874256493E-78</v>
      </c>
      <c r="J318">
        <f t="shared" si="60"/>
        <v>2.0864203837136905E-19</v>
      </c>
      <c r="K318">
        <f t="shared" si="61"/>
        <v>1.1541432338147769E-20</v>
      </c>
      <c r="L318">
        <f t="shared" si="62"/>
        <v>1.3049722611925662E-23</v>
      </c>
      <c r="M318">
        <f t="shared" si="63"/>
        <v>2.0760273577374118E-20</v>
      </c>
      <c r="N318">
        <f t="shared" si="64"/>
        <v>3.0921358651749214E-20</v>
      </c>
    </row>
    <row r="319" spans="1:14">
      <c r="A319" s="1">
        <v>312</v>
      </c>
      <c r="B319" s="1">
        <v>3</v>
      </c>
      <c r="C319" s="1">
        <f t="shared" si="54"/>
        <v>2.283563994863808E-7</v>
      </c>
      <c r="D319">
        <f t="shared" si="53"/>
        <v>1.2184124807671668E-305</v>
      </c>
      <c r="E319">
        <f t="shared" si="55"/>
        <v>1.3234995553555624E-42</v>
      </c>
      <c r="F319">
        <f t="shared" si="56"/>
        <v>1.6234654525496335E-27</v>
      </c>
      <c r="G319">
        <f t="shared" si="57"/>
        <v>2.4347870421777031E-28</v>
      </c>
      <c r="H319">
        <f t="shared" si="58"/>
        <v>5.546103682786384E-21</v>
      </c>
      <c r="I319">
        <f t="shared" si="59"/>
        <v>8.2163490947261249E-79</v>
      </c>
      <c r="J319">
        <f t="shared" si="60"/>
        <v>1.8569659749265639E-19</v>
      </c>
      <c r="K319">
        <f t="shared" si="61"/>
        <v>1.0141489727989864E-20</v>
      </c>
      <c r="L319">
        <f t="shared" si="62"/>
        <v>1.1212993656312396E-23</v>
      </c>
      <c r="M319">
        <f t="shared" si="63"/>
        <v>1.830749659933765E-20</v>
      </c>
      <c r="N319">
        <f t="shared" si="64"/>
        <v>2.720353948425081E-20</v>
      </c>
    </row>
    <row r="320" spans="1:14">
      <c r="A320" s="1">
        <v>313</v>
      </c>
      <c r="B320" s="1">
        <v>2</v>
      </c>
      <c r="C320" s="1">
        <f t="shared" si="54"/>
        <v>1.5223759965758719E-7</v>
      </c>
      <c r="D320">
        <f t="shared" si="53"/>
        <v>1.2750204993757044E-306</v>
      </c>
      <c r="E320">
        <f t="shared" si="55"/>
        <v>9.8358163476487368E-43</v>
      </c>
      <c r="F320">
        <f t="shared" si="56"/>
        <v>1.3529620987188026E-27</v>
      </c>
      <c r="G320">
        <f t="shared" si="57"/>
        <v>2.0197217709158761E-28</v>
      </c>
      <c r="H320">
        <f t="shared" si="58"/>
        <v>4.8608730471344155E-21</v>
      </c>
      <c r="I320">
        <f t="shared" si="59"/>
        <v>4.6695363591005729E-79</v>
      </c>
      <c r="J320">
        <f t="shared" si="60"/>
        <v>1.6527458507173794E-19</v>
      </c>
      <c r="K320">
        <f t="shared" si="61"/>
        <v>8.9113561375719002E-21</v>
      </c>
      <c r="L320">
        <f t="shared" si="62"/>
        <v>9.6347815563221944E-24</v>
      </c>
      <c r="M320">
        <f t="shared" si="63"/>
        <v>1.6144509391246336E-20</v>
      </c>
      <c r="N320">
        <f t="shared" si="64"/>
        <v>2.3932731055119049E-20</v>
      </c>
    </row>
    <row r="321" spans="1:14">
      <c r="A321" s="1">
        <v>314</v>
      </c>
      <c r="B321" s="1">
        <v>1</v>
      </c>
      <c r="C321" s="1">
        <f t="shared" si="54"/>
        <v>7.6118799828793595E-8</v>
      </c>
      <c r="D321">
        <f t="shared" si="53"/>
        <v>1.3342585532320476E-307</v>
      </c>
      <c r="E321">
        <f t="shared" si="55"/>
        <v>7.3096574028454242E-43</v>
      </c>
      <c r="F321">
        <f t="shared" si="56"/>
        <v>1.1275302703206881E-27</v>
      </c>
      <c r="G321">
        <f t="shared" si="57"/>
        <v>1.675413890926168E-28</v>
      </c>
      <c r="H321">
        <f t="shared" si="58"/>
        <v>4.2603038334268907E-21</v>
      </c>
      <c r="I321">
        <f t="shared" si="59"/>
        <v>2.653802748346959E-79</v>
      </c>
      <c r="J321">
        <f t="shared" si="60"/>
        <v>1.4709848666836975E-19</v>
      </c>
      <c r="K321">
        <f t="shared" si="61"/>
        <v>7.8304342202770879E-21</v>
      </c>
      <c r="L321">
        <f t="shared" si="62"/>
        <v>8.2787004508637962E-24</v>
      </c>
      <c r="M321">
        <f t="shared" si="63"/>
        <v>1.4237073980582967E-20</v>
      </c>
      <c r="N321">
        <f t="shared" si="64"/>
        <v>2.1055187178428087E-20</v>
      </c>
    </row>
    <row r="322" spans="1:14">
      <c r="A322" s="1">
        <v>315</v>
      </c>
      <c r="B322" s="1">
        <v>1</v>
      </c>
      <c r="C322" s="1">
        <f t="shared" si="54"/>
        <v>7.6118799828793595E-8</v>
      </c>
      <c r="D322">
        <f t="shared" si="53"/>
        <v>0</v>
      </c>
      <c r="E322">
        <f t="shared" si="55"/>
        <v>5.4322985971312555E-43</v>
      </c>
      <c r="F322">
        <f t="shared" si="56"/>
        <v>9.3966010702985274E-28</v>
      </c>
      <c r="G322">
        <f t="shared" si="57"/>
        <v>1.3898011826824425E-28</v>
      </c>
      <c r="H322">
        <f t="shared" si="58"/>
        <v>3.7339359775733623E-21</v>
      </c>
      <c r="I322">
        <f t="shared" si="59"/>
        <v>1.5082159095748865E-79</v>
      </c>
      <c r="J322">
        <f t="shared" si="60"/>
        <v>1.309213075363797E-19</v>
      </c>
      <c r="K322">
        <f t="shared" si="61"/>
        <v>6.8806250285036046E-21</v>
      </c>
      <c r="L322">
        <f t="shared" si="62"/>
        <v>7.1134857344180873E-24</v>
      </c>
      <c r="M322">
        <f t="shared" si="63"/>
        <v>1.2554997529902932E-20</v>
      </c>
      <c r="N322">
        <f t="shared" si="64"/>
        <v>1.852362382285741E-20</v>
      </c>
    </row>
    <row r="323" spans="1:14">
      <c r="A323" s="1">
        <v>316</v>
      </c>
      <c r="B323" s="1">
        <v>1</v>
      </c>
      <c r="C323" s="1">
        <f t="shared" si="54"/>
        <v>7.6118799828793595E-8</v>
      </c>
      <c r="D323">
        <f t="shared" si="53"/>
        <v>0</v>
      </c>
      <c r="E323">
        <f t="shared" si="55"/>
        <v>4.0371068604264454E-43</v>
      </c>
      <c r="F323">
        <f t="shared" si="56"/>
        <v>7.8309304857263428E-28</v>
      </c>
      <c r="G323">
        <f t="shared" si="57"/>
        <v>1.1528777085152124E-28</v>
      </c>
      <c r="H323">
        <f t="shared" si="58"/>
        <v>3.2726017743673202E-21</v>
      </c>
      <c r="I323">
        <f t="shared" si="59"/>
        <v>8.5715309146910437E-80</v>
      </c>
      <c r="J323">
        <f t="shared" si="60"/>
        <v>1.1652321621552735E-19</v>
      </c>
      <c r="K323">
        <f t="shared" si="61"/>
        <v>6.0460249650363511E-21</v>
      </c>
      <c r="L323">
        <f t="shared" si="62"/>
        <v>6.1122732479697169E-24</v>
      </c>
      <c r="M323">
        <f t="shared" si="63"/>
        <v>1.1071654413740313E-20</v>
      </c>
      <c r="N323">
        <f t="shared" si="64"/>
        <v>1.6296442136704248E-20</v>
      </c>
    </row>
    <row r="324" spans="1:14">
      <c r="A324" s="1">
        <v>317</v>
      </c>
      <c r="B324" s="1">
        <v>2</v>
      </c>
      <c r="C324" s="1">
        <f t="shared" si="54"/>
        <v>1.5223759965758719E-7</v>
      </c>
      <c r="D324">
        <f t="shared" si="53"/>
        <v>0</v>
      </c>
      <c r="E324">
        <f t="shared" si="55"/>
        <v>3.0002459384521327E-43</v>
      </c>
      <c r="F324">
        <f t="shared" si="56"/>
        <v>6.5261334192545435E-28</v>
      </c>
      <c r="G324">
        <f t="shared" si="57"/>
        <v>9.5634327222685965E-29</v>
      </c>
      <c r="H324">
        <f t="shared" si="58"/>
        <v>2.8682662043264006E-21</v>
      </c>
      <c r="I324">
        <f t="shared" si="59"/>
        <v>4.871394191977013E-80</v>
      </c>
      <c r="J324">
        <f t="shared" si="60"/>
        <v>1.037085572448751E-19</v>
      </c>
      <c r="K324">
        <f t="shared" si="61"/>
        <v>5.3126594933473164E-21</v>
      </c>
      <c r="L324">
        <f t="shared" si="62"/>
        <v>5.2519799227379033E-24</v>
      </c>
      <c r="M324">
        <f t="shared" si="63"/>
        <v>9.7635647609914799E-21</v>
      </c>
      <c r="N324">
        <f t="shared" si="64"/>
        <v>1.4337044892222546E-20</v>
      </c>
    </row>
    <row r="325" spans="1:14">
      <c r="A325" s="1">
        <v>318</v>
      </c>
      <c r="B325" s="1">
        <v>1</v>
      </c>
      <c r="C325" s="1">
        <f t="shared" si="54"/>
        <v>7.6118799828793595E-8</v>
      </c>
      <c r="D325">
        <f t="shared" si="53"/>
        <v>0</v>
      </c>
      <c r="E325">
        <f t="shared" si="55"/>
        <v>2.2296847723886307E-43</v>
      </c>
      <c r="F325">
        <f t="shared" si="56"/>
        <v>5.4387428778153182E-28</v>
      </c>
      <c r="G325">
        <f t="shared" si="57"/>
        <v>7.933126363519321E-29</v>
      </c>
      <c r="H325">
        <f t="shared" si="58"/>
        <v>2.5138869884257337E-21</v>
      </c>
      <c r="I325">
        <f t="shared" si="59"/>
        <v>2.7685231039597455E-80</v>
      </c>
      <c r="J325">
        <f t="shared" si="60"/>
        <v>9.2303192403474986E-20</v>
      </c>
      <c r="K325">
        <f t="shared" si="61"/>
        <v>4.6682491480720605E-21</v>
      </c>
      <c r="L325">
        <f t="shared" si="62"/>
        <v>4.5127715973765139E-24</v>
      </c>
      <c r="M325">
        <f t="shared" si="63"/>
        <v>8.610022791514356E-21</v>
      </c>
      <c r="N325">
        <f t="shared" si="64"/>
        <v>1.261323511704713E-20</v>
      </c>
    </row>
    <row r="326" spans="1:14">
      <c r="A326" s="1">
        <v>319</v>
      </c>
      <c r="B326" s="1">
        <v>1</v>
      </c>
      <c r="C326" s="1">
        <f t="shared" si="54"/>
        <v>7.6118799828793595E-8</v>
      </c>
      <c r="D326">
        <f t="shared" si="53"/>
        <v>0</v>
      </c>
      <c r="E326">
        <f t="shared" si="55"/>
        <v>1.6570288857008174E-43</v>
      </c>
      <c r="F326">
        <f t="shared" si="56"/>
        <v>4.5325343799614894E-28</v>
      </c>
      <c r="G326">
        <f t="shared" si="57"/>
        <v>6.5807431000190317E-29</v>
      </c>
      <c r="H326">
        <f t="shared" si="58"/>
        <v>2.2032919333093569E-21</v>
      </c>
      <c r="I326">
        <f t="shared" si="59"/>
        <v>1.5734140730763255E-80</v>
      </c>
      <c r="J326">
        <f t="shared" si="60"/>
        <v>8.215213434852739E-20</v>
      </c>
      <c r="K326">
        <f t="shared" si="61"/>
        <v>4.1020039277436961E-21</v>
      </c>
      <c r="L326">
        <f t="shared" si="62"/>
        <v>3.8776057391079405E-24</v>
      </c>
      <c r="M326">
        <f t="shared" si="63"/>
        <v>7.592769063875048E-21</v>
      </c>
      <c r="N326">
        <f t="shared" si="64"/>
        <v>1.1096687030966538E-20</v>
      </c>
    </row>
    <row r="327" spans="1:14">
      <c r="A327" s="1">
        <v>320</v>
      </c>
      <c r="B327" s="1">
        <v>2</v>
      </c>
      <c r="C327" s="1">
        <f t="shared" si="54"/>
        <v>1.5223759965758719E-7</v>
      </c>
      <c r="D327">
        <f t="shared" si="53"/>
        <v>0</v>
      </c>
      <c r="E327">
        <f t="shared" si="55"/>
        <v>1.2314497376709507E-43</v>
      </c>
      <c r="F327">
        <f t="shared" si="56"/>
        <v>3.7773192017095543E-28</v>
      </c>
      <c r="G327">
        <f t="shared" si="57"/>
        <v>5.4589045685182367E-29</v>
      </c>
      <c r="H327">
        <f t="shared" si="58"/>
        <v>1.9310714307114118E-21</v>
      </c>
      <c r="I327">
        <f t="shared" si="59"/>
        <v>8.9420667713186155E-81</v>
      </c>
      <c r="J327">
        <f t="shared" si="60"/>
        <v>7.3117440494554459E-20</v>
      </c>
      <c r="K327">
        <f t="shared" si="61"/>
        <v>3.6044426270979666E-21</v>
      </c>
      <c r="L327">
        <f t="shared" si="62"/>
        <v>3.3318385261739966E-24</v>
      </c>
      <c r="M327">
        <f t="shared" si="63"/>
        <v>6.695701446244171E-21</v>
      </c>
      <c r="N327">
        <f t="shared" si="64"/>
        <v>9.7624805944351827E-21</v>
      </c>
    </row>
    <row r="328" spans="1:14">
      <c r="A328" s="1">
        <v>321</v>
      </c>
      <c r="B328" s="1">
        <v>1</v>
      </c>
      <c r="C328" s="1">
        <f t="shared" si="54"/>
        <v>7.6118799828793595E-8</v>
      </c>
      <c r="D328">
        <f t="shared" si="53"/>
        <v>0</v>
      </c>
      <c r="E328">
        <f t="shared" si="55"/>
        <v>9.1517321725413618E-44</v>
      </c>
      <c r="F328">
        <f t="shared" si="56"/>
        <v>3.1479386929051684E-28</v>
      </c>
      <c r="G328">
        <f t="shared" si="57"/>
        <v>4.5283091339795796E-29</v>
      </c>
      <c r="H328">
        <f t="shared" si="58"/>
        <v>1.6924842387584944E-21</v>
      </c>
      <c r="I328">
        <f t="shared" si="59"/>
        <v>5.0819780699166103E-81</v>
      </c>
      <c r="J328">
        <f t="shared" si="60"/>
        <v>6.507633851354154E-20</v>
      </c>
      <c r="K328">
        <f t="shared" si="61"/>
        <v>3.1672340838510945E-21</v>
      </c>
      <c r="L328">
        <f t="shared" si="62"/>
        <v>2.8628872328446621E-24</v>
      </c>
      <c r="M328">
        <f t="shared" si="63"/>
        <v>5.9046202353948066E-21</v>
      </c>
      <c r="N328">
        <f t="shared" si="64"/>
        <v>8.588692020488763E-21</v>
      </c>
    </row>
    <row r="329" spans="1:14">
      <c r="A329" s="1">
        <v>322</v>
      </c>
      <c r="B329" s="1">
        <v>3</v>
      </c>
      <c r="C329" s="1">
        <f t="shared" si="54"/>
        <v>2.283563994863808E-7</v>
      </c>
      <c r="D329">
        <f t="shared" si="53"/>
        <v>0</v>
      </c>
      <c r="E329">
        <f t="shared" si="55"/>
        <v>6.8012683908913347E-44</v>
      </c>
      <c r="F329">
        <f t="shared" si="56"/>
        <v>2.6234261615498648E-28</v>
      </c>
      <c r="G329">
        <f t="shared" si="57"/>
        <v>3.7563550260870229E-29</v>
      </c>
      <c r="H329">
        <f t="shared" si="58"/>
        <v>1.4833749041539234E-21</v>
      </c>
      <c r="I329">
        <f t="shared" si="59"/>
        <v>2.8882026676373071E-81</v>
      </c>
      <c r="J329">
        <f t="shared" si="60"/>
        <v>5.7919557983494408E-20</v>
      </c>
      <c r="K329">
        <f t="shared" si="61"/>
        <v>2.7830576817877123E-21</v>
      </c>
      <c r="L329">
        <f t="shared" si="62"/>
        <v>2.4599401332322989E-24</v>
      </c>
      <c r="M329">
        <f t="shared" si="63"/>
        <v>5.207003389284992E-21</v>
      </c>
      <c r="N329">
        <f t="shared" si="64"/>
        <v>7.556033521321962E-21</v>
      </c>
    </row>
    <row r="330" spans="1:14">
      <c r="A330" s="1">
        <v>326</v>
      </c>
      <c r="B330" s="1">
        <v>1</v>
      </c>
      <c r="C330" s="1">
        <f t="shared" si="54"/>
        <v>7.6118799828793595E-8</v>
      </c>
      <c r="D330">
        <f t="shared" si="53"/>
        <v>0</v>
      </c>
      <c r="E330">
        <f t="shared" si="55"/>
        <v>2.0746094828186329E-44</v>
      </c>
      <c r="F330">
        <f t="shared" si="56"/>
        <v>1.2654330200417246E-28</v>
      </c>
      <c r="G330">
        <f t="shared" si="57"/>
        <v>1.7786434295179471E-29</v>
      </c>
      <c r="H330">
        <f t="shared" si="58"/>
        <v>8.7529833934643766E-22</v>
      </c>
      <c r="I330">
        <f t="shared" si="59"/>
        <v>3.0130558193342593E-82</v>
      </c>
      <c r="J330">
        <f t="shared" si="60"/>
        <v>3.6344086370701476E-20</v>
      </c>
      <c r="K330">
        <f t="shared" si="61"/>
        <v>1.6591680980344355E-21</v>
      </c>
      <c r="L330">
        <f t="shared" si="62"/>
        <v>1.3409288124851802E-24</v>
      </c>
      <c r="M330">
        <f t="shared" si="63"/>
        <v>3.1489910018294739E-21</v>
      </c>
      <c r="N330">
        <f t="shared" si="64"/>
        <v>4.5264868247938651E-21</v>
      </c>
    </row>
    <row r="331" spans="1:14">
      <c r="A331" s="1">
        <v>329</v>
      </c>
      <c r="B331" s="1">
        <v>3</v>
      </c>
      <c r="C331" s="1">
        <f t="shared" si="54"/>
        <v>2.283563994863808E-7</v>
      </c>
      <c r="D331">
        <f t="shared" si="53"/>
        <v>0</v>
      </c>
      <c r="E331">
        <f t="shared" si="55"/>
        <v>8.5152262707660428E-45</v>
      </c>
      <c r="F331">
        <f t="shared" si="56"/>
        <v>7.3243130932295808E-29</v>
      </c>
      <c r="G331">
        <f t="shared" si="57"/>
        <v>1.0152677417337686E-29</v>
      </c>
      <c r="H331">
        <f t="shared" si="58"/>
        <v>5.892980274674327E-22</v>
      </c>
      <c r="I331">
        <f t="shared" si="59"/>
        <v>5.5308491286890748E-83</v>
      </c>
      <c r="J331">
        <f t="shared" si="60"/>
        <v>2.56235998565107E-20</v>
      </c>
      <c r="K331">
        <f t="shared" si="61"/>
        <v>1.1256840807443423E-21</v>
      </c>
      <c r="L331">
        <f t="shared" si="62"/>
        <v>8.5068076116440858E-25</v>
      </c>
      <c r="M331">
        <f t="shared" si="63"/>
        <v>2.1595292417580445E-21</v>
      </c>
      <c r="N331">
        <f t="shared" si="64"/>
        <v>3.0822069764173195E-21</v>
      </c>
    </row>
    <row r="332" spans="1:14">
      <c r="A332" s="1">
        <v>330</v>
      </c>
      <c r="B332" s="1">
        <v>1</v>
      </c>
      <c r="C332" s="1">
        <f t="shared" si="54"/>
        <v>7.6118799828793595E-8</v>
      </c>
      <c r="D332">
        <f t="shared" si="53"/>
        <v>0</v>
      </c>
      <c r="E332">
        <f t="shared" si="55"/>
        <v>6.3282379974376199E-45</v>
      </c>
      <c r="F332">
        <f t="shared" si="56"/>
        <v>6.1039290973064533E-29</v>
      </c>
      <c r="G332">
        <f t="shared" si="57"/>
        <v>8.4219207912912371E-30</v>
      </c>
      <c r="H332">
        <f t="shared" si="58"/>
        <v>5.1648924403208826E-22</v>
      </c>
      <c r="I332">
        <f t="shared" si="59"/>
        <v>3.1433062063649124E-83</v>
      </c>
      <c r="J332">
        <f t="shared" si="60"/>
        <v>2.2805640445278084E-20</v>
      </c>
      <c r="K332">
        <f t="shared" si="61"/>
        <v>9.8914183329714695E-22</v>
      </c>
      <c r="L332">
        <f t="shared" si="62"/>
        <v>7.309487153210802E-25</v>
      </c>
      <c r="M332">
        <f t="shared" si="63"/>
        <v>1.9043859948331326E-21</v>
      </c>
      <c r="N332">
        <f t="shared" si="64"/>
        <v>2.7116188562710078E-21</v>
      </c>
    </row>
    <row r="333" spans="1:14">
      <c r="A333" s="1">
        <v>331</v>
      </c>
      <c r="B333" s="1">
        <v>2</v>
      </c>
      <c r="C333" s="1">
        <f t="shared" si="54"/>
        <v>1.5223759965758719E-7</v>
      </c>
      <c r="D333">
        <f t="shared" si="53"/>
        <v>0</v>
      </c>
      <c r="E333">
        <f t="shared" si="55"/>
        <v>4.7029397550713152E-45</v>
      </c>
      <c r="F333">
        <f t="shared" si="56"/>
        <v>5.0868866405212427E-29</v>
      </c>
      <c r="G333">
        <f t="shared" si="57"/>
        <v>6.9862113114771946E-30</v>
      </c>
      <c r="H333">
        <f t="shared" si="58"/>
        <v>4.5267611084203144E-22</v>
      </c>
      <c r="I333">
        <f t="shared" si="59"/>
        <v>1.7864117565098063E-83</v>
      </c>
      <c r="J333">
        <f t="shared" si="60"/>
        <v>2.0297586562067395E-20</v>
      </c>
      <c r="K333">
        <f t="shared" si="61"/>
        <v>8.691617684879112E-22</v>
      </c>
      <c r="L333">
        <f t="shared" si="62"/>
        <v>6.2806877599795366E-25</v>
      </c>
      <c r="M333">
        <f t="shared" si="63"/>
        <v>1.6793873160819732E-21</v>
      </c>
      <c r="N333">
        <f t="shared" si="64"/>
        <v>2.3855882742278686E-21</v>
      </c>
    </row>
    <row r="334" spans="1:14">
      <c r="A334" s="1">
        <v>333</v>
      </c>
      <c r="B334" s="1">
        <v>1</v>
      </c>
      <c r="C334" s="1">
        <f t="shared" si="54"/>
        <v>7.6118799828793595E-8</v>
      </c>
      <c r="D334">
        <f t="shared" si="53"/>
        <v>0</v>
      </c>
      <c r="E334">
        <f t="shared" si="55"/>
        <v>2.5974227385786793E-45</v>
      </c>
      <c r="F334">
        <f t="shared" si="56"/>
        <v>3.5329477814695047E-29</v>
      </c>
      <c r="G334">
        <f t="shared" si="57"/>
        <v>4.8073179598185732E-30</v>
      </c>
      <c r="H334">
        <f t="shared" si="58"/>
        <v>3.4772840188811205E-22</v>
      </c>
      <c r="I334">
        <f t="shared" si="59"/>
        <v>5.769940364569025E-84</v>
      </c>
      <c r="J334">
        <f t="shared" si="60"/>
        <v>1.607861590688772E-20</v>
      </c>
      <c r="K334">
        <f t="shared" si="61"/>
        <v>6.7109608523690581E-22</v>
      </c>
      <c r="L334">
        <f t="shared" si="62"/>
        <v>4.6371142429930833E-25</v>
      </c>
      <c r="M334">
        <f t="shared" si="63"/>
        <v>1.3059984106170337E-21</v>
      </c>
      <c r="N334">
        <f t="shared" si="64"/>
        <v>1.8464144224177354E-21</v>
      </c>
    </row>
    <row r="335" spans="1:14">
      <c r="A335" s="1">
        <v>334</v>
      </c>
      <c r="B335" s="1">
        <v>2</v>
      </c>
      <c r="C335" s="1">
        <f t="shared" si="54"/>
        <v>1.5223759965758719E-7</v>
      </c>
      <c r="D335">
        <f t="shared" si="53"/>
        <v>0</v>
      </c>
      <c r="E335">
        <f t="shared" si="55"/>
        <v>1.9303197292728393E-45</v>
      </c>
      <c r="F335">
        <f t="shared" si="56"/>
        <v>2.9442846705324538E-29</v>
      </c>
      <c r="G335">
        <f t="shared" si="57"/>
        <v>3.9878004010060035E-30</v>
      </c>
      <c r="H335">
        <f t="shared" si="58"/>
        <v>3.0476596059809917E-22</v>
      </c>
      <c r="I335">
        <f t="shared" si="59"/>
        <v>3.2791871440188808E-84</v>
      </c>
      <c r="J335">
        <f t="shared" si="60"/>
        <v>1.4310367601882437E-20</v>
      </c>
      <c r="K335">
        <f t="shared" si="61"/>
        <v>5.8969405664050726E-22</v>
      </c>
      <c r="L335">
        <f t="shared" si="62"/>
        <v>3.9844473431764849E-25</v>
      </c>
      <c r="M335">
        <f t="shared" si="63"/>
        <v>1.1516978026325191E-21</v>
      </c>
      <c r="N335">
        <f t="shared" si="64"/>
        <v>1.6244114047585536E-21</v>
      </c>
    </row>
    <row r="336" spans="1:14">
      <c r="A336" s="1">
        <v>337</v>
      </c>
      <c r="B336" s="1">
        <v>3</v>
      </c>
      <c r="C336" s="1">
        <f t="shared" si="54"/>
        <v>2.283563994863808E-7</v>
      </c>
      <c r="D336">
        <f t="shared" si="53"/>
        <v>0</v>
      </c>
      <c r="E336">
        <f t="shared" si="55"/>
        <v>7.9229895581842593E-46</v>
      </c>
      <c r="F336">
        <f t="shared" si="56"/>
        <v>1.7041488898294229E-29</v>
      </c>
      <c r="G336">
        <f t="shared" si="57"/>
        <v>2.2762769875194535E-30</v>
      </c>
      <c r="H336">
        <f t="shared" si="58"/>
        <v>2.0518487394112765E-22</v>
      </c>
      <c r="I336">
        <f t="shared" si="59"/>
        <v>6.0193671958963499E-85</v>
      </c>
      <c r="J336">
        <f t="shared" si="60"/>
        <v>1.0089210373597645E-20</v>
      </c>
      <c r="K336">
        <f t="shared" si="61"/>
        <v>4.0008556869925693E-22</v>
      </c>
      <c r="L336">
        <f t="shared" si="62"/>
        <v>2.5277200901001128E-25</v>
      </c>
      <c r="M336">
        <f t="shared" si="63"/>
        <v>7.8981650979899952E-22</v>
      </c>
      <c r="N336">
        <f t="shared" si="64"/>
        <v>1.1061055423588201E-21</v>
      </c>
    </row>
    <row r="337" spans="1:14">
      <c r="A337" s="1">
        <v>338</v>
      </c>
      <c r="B337" s="1">
        <v>1</v>
      </c>
      <c r="C337" s="1">
        <f t="shared" si="54"/>
        <v>7.6118799828793595E-8</v>
      </c>
      <c r="D337">
        <f t="shared" si="53"/>
        <v>0</v>
      </c>
      <c r="E337">
        <f t="shared" si="55"/>
        <v>5.8881070192504222E-46</v>
      </c>
      <c r="F337">
        <f t="shared" si="56"/>
        <v>1.4202019851373728E-29</v>
      </c>
      <c r="G337">
        <f t="shared" si="57"/>
        <v>1.8882333890753063E-30</v>
      </c>
      <c r="H337">
        <f t="shared" si="58"/>
        <v>1.798339303528876E-22</v>
      </c>
      <c r="I337">
        <f t="shared" si="59"/>
        <v>3.420942033494766E-85</v>
      </c>
      <c r="J337">
        <f t="shared" si="60"/>
        <v>8.9796478810752988E-21</v>
      </c>
      <c r="K337">
        <f t="shared" si="61"/>
        <v>3.5155633775795813E-22</v>
      </c>
      <c r="L337">
        <f t="shared" si="62"/>
        <v>2.171947264942173E-25</v>
      </c>
      <c r="M337">
        <f t="shared" si="63"/>
        <v>6.9650156648248011E-22</v>
      </c>
      <c r="N337">
        <f t="shared" si="64"/>
        <v>9.7311331413972752E-22</v>
      </c>
    </row>
    <row r="338" spans="1:14">
      <c r="A338" s="1">
        <v>340</v>
      </c>
      <c r="B338" s="1">
        <v>3</v>
      </c>
      <c r="C338" s="1">
        <f t="shared" si="54"/>
        <v>2.283563994863808E-7</v>
      </c>
      <c r="D338">
        <f t="shared" si="53"/>
        <v>0</v>
      </c>
      <c r="E338">
        <f t="shared" si="55"/>
        <v>3.2519878747104763E-46</v>
      </c>
      <c r="F338">
        <f t="shared" si="56"/>
        <v>9.863595961940946E-30</v>
      </c>
      <c r="G338">
        <f t="shared" si="57"/>
        <v>1.2993220329190786E-30</v>
      </c>
      <c r="H338">
        <f t="shared" si="58"/>
        <v>1.3814151820503219E-22</v>
      </c>
      <c r="I338">
        <f t="shared" si="59"/>
        <v>1.1049317970497773E-85</v>
      </c>
      <c r="J338">
        <f t="shared" si="60"/>
        <v>7.1131761806957482E-21</v>
      </c>
      <c r="K338">
        <f t="shared" si="61"/>
        <v>2.7144323480775675E-22</v>
      </c>
      <c r="L338">
        <f t="shared" si="62"/>
        <v>1.603577184885567E-25</v>
      </c>
      <c r="M338">
        <f t="shared" si="63"/>
        <v>5.4164392579823013E-22</v>
      </c>
      <c r="N338">
        <f t="shared" si="64"/>
        <v>7.5317709987313931E-22</v>
      </c>
    </row>
    <row r="339" spans="1:14">
      <c r="A339" s="1">
        <v>342</v>
      </c>
      <c r="B339" s="1">
        <v>1</v>
      </c>
      <c r="C339" s="1">
        <f t="shared" si="54"/>
        <v>7.6118799828793595E-8</v>
      </c>
      <c r="D339">
        <f t="shared" si="53"/>
        <v>0</v>
      </c>
      <c r="E339">
        <f t="shared" si="55"/>
        <v>1.7960653742686639E-46</v>
      </c>
      <c r="F339">
        <f t="shared" si="56"/>
        <v>6.8504710117699951E-30</v>
      </c>
      <c r="G339">
        <f t="shared" si="57"/>
        <v>8.9408319702244061E-31</v>
      </c>
      <c r="H339">
        <f t="shared" si="58"/>
        <v>1.0611500852227701E-22</v>
      </c>
      <c r="I339">
        <f t="shared" si="59"/>
        <v>3.5688247979005629E-86</v>
      </c>
      <c r="J339">
        <f t="shared" si="60"/>
        <v>5.6346614085226717E-21</v>
      </c>
      <c r="K339">
        <f t="shared" si="61"/>
        <v>2.0958640709708285E-22</v>
      </c>
      <c r="L339">
        <f t="shared" si="62"/>
        <v>1.1839420916851701E-25</v>
      </c>
      <c r="M339">
        <f t="shared" si="63"/>
        <v>4.2121677318797289E-22</v>
      </c>
      <c r="N339">
        <f t="shared" si="64"/>
        <v>5.8294931898533109E-22</v>
      </c>
    </row>
    <row r="340" spans="1:14">
      <c r="A340" s="1">
        <v>343</v>
      </c>
      <c r="B340" s="1">
        <v>1</v>
      </c>
      <c r="C340" s="1">
        <f t="shared" si="54"/>
        <v>7.6118799828793595E-8</v>
      </c>
      <c r="D340">
        <f t="shared" si="53"/>
        <v>0</v>
      </c>
      <c r="E340">
        <f t="shared" si="55"/>
        <v>1.3347771140679838E-46</v>
      </c>
      <c r="F340">
        <f t="shared" si="56"/>
        <v>5.7090390329776925E-30</v>
      </c>
      <c r="G340">
        <f t="shared" si="57"/>
        <v>7.4166621834046021E-31</v>
      </c>
      <c r="H340">
        <f t="shared" si="58"/>
        <v>9.3004316962792398E-23</v>
      </c>
      <c r="I340">
        <f t="shared" si="59"/>
        <v>2.0282435618215323E-86</v>
      </c>
      <c r="J340">
        <f t="shared" si="60"/>
        <v>5.0149886367742803E-21</v>
      </c>
      <c r="K340">
        <f t="shared" si="61"/>
        <v>1.8416417758443341E-22</v>
      </c>
      <c r="L340">
        <f t="shared" si="62"/>
        <v>1.0173040116097961E-25</v>
      </c>
      <c r="M340">
        <f t="shared" si="63"/>
        <v>3.7145101262669291E-22</v>
      </c>
      <c r="N340">
        <f t="shared" si="64"/>
        <v>5.1285860349598425E-22</v>
      </c>
    </row>
    <row r="341" spans="1:14">
      <c r="A341" s="1">
        <v>344</v>
      </c>
      <c r="B341" s="1">
        <v>1</v>
      </c>
      <c r="C341" s="1">
        <f t="shared" si="54"/>
        <v>7.6118799828793595E-8</v>
      </c>
      <c r="D341">
        <f t="shared" si="53"/>
        <v>0</v>
      </c>
      <c r="E341">
        <f t="shared" si="55"/>
        <v>9.9196274799580383E-47</v>
      </c>
      <c r="F341">
        <f t="shared" si="56"/>
        <v>4.7577935333298473E-30</v>
      </c>
      <c r="G341">
        <f t="shared" si="57"/>
        <v>6.1523220798615801E-31</v>
      </c>
      <c r="H341">
        <f t="shared" si="58"/>
        <v>8.1513473863592798E-23</v>
      </c>
      <c r="I341">
        <f t="shared" si="59"/>
        <v>1.1526965258957262E-86</v>
      </c>
      <c r="J341">
        <f t="shared" si="60"/>
        <v>4.4634644752450439E-21</v>
      </c>
      <c r="K341">
        <f t="shared" si="61"/>
        <v>1.6182559153103962E-22</v>
      </c>
      <c r="L341">
        <f t="shared" si="62"/>
        <v>8.7411999227457414E-26</v>
      </c>
      <c r="M341">
        <f t="shared" si="63"/>
        <v>3.2756495838740554E-22</v>
      </c>
      <c r="N341">
        <f t="shared" si="64"/>
        <v>4.5119522163207079E-22</v>
      </c>
    </row>
    <row r="342" spans="1:14">
      <c r="A342" s="1">
        <v>346</v>
      </c>
      <c r="B342" s="1">
        <v>2</v>
      </c>
      <c r="C342" s="1">
        <f t="shared" si="54"/>
        <v>1.5223759965758719E-7</v>
      </c>
      <c r="D342">
        <f t="shared" ref="D342:D405" si="65">D$19*(1-D$19)^(A342-1)</f>
        <v>0</v>
      </c>
      <c r="E342">
        <f t="shared" si="55"/>
        <v>5.4785872914679126E-47</v>
      </c>
      <c r="F342">
        <f t="shared" si="56"/>
        <v>3.3043858249896558E-30</v>
      </c>
      <c r="G342">
        <f t="shared" si="57"/>
        <v>4.2335061323607763E-31</v>
      </c>
      <c r="H342">
        <f t="shared" si="58"/>
        <v>6.2615519838701637E-23</v>
      </c>
      <c r="I342">
        <f t="shared" si="59"/>
        <v>3.723100337101775E-87</v>
      </c>
      <c r="J342">
        <f t="shared" si="60"/>
        <v>3.5357075922327546E-21</v>
      </c>
      <c r="K342">
        <f t="shared" si="61"/>
        <v>1.2494857103132898E-22</v>
      </c>
      <c r="L342">
        <f t="shared" si="62"/>
        <v>6.4537426810000166E-26</v>
      </c>
      <c r="M342">
        <f t="shared" si="63"/>
        <v>2.5473534957132241E-22</v>
      </c>
      <c r="N342">
        <f t="shared" si="64"/>
        <v>3.4921925696380492E-22</v>
      </c>
    </row>
    <row r="343" spans="1:14">
      <c r="A343" s="1">
        <v>347</v>
      </c>
      <c r="B343" s="1">
        <v>1</v>
      </c>
      <c r="C343" s="1">
        <f t="shared" ref="C343:C406" si="66">B343/SUM(B$22:B$632)</f>
        <v>7.6118799828793595E-8</v>
      </c>
      <c r="D343">
        <f t="shared" si="65"/>
        <v>0</v>
      </c>
      <c r="E343">
        <f t="shared" ref="E343:E406" si="67">(1-E$9)*E$19*(1-E$19)^(A343-2)</f>
        <v>4.0715071059441312E-47</v>
      </c>
      <c r="F343">
        <f t="shared" si="56"/>
        <v>2.7538059240703088E-30</v>
      </c>
      <c r="G343">
        <f t="shared" si="57"/>
        <v>3.5118079547471442E-31</v>
      </c>
      <c r="H343">
        <f t="shared" si="58"/>
        <v>5.4879264818096646E-23</v>
      </c>
      <c r="I343">
        <f t="shared" si="59"/>
        <v>2.1159218275955985E-87</v>
      </c>
      <c r="J343">
        <f t="shared" si="60"/>
        <v>3.1468675954839265E-21</v>
      </c>
      <c r="K343">
        <f t="shared" si="61"/>
        <v>1.0979266806017569E-22</v>
      </c>
      <c r="L343">
        <f t="shared" si="62"/>
        <v>5.5453880433744491E-26</v>
      </c>
      <c r="M343">
        <f t="shared" si="63"/>
        <v>2.2463897350036505E-22</v>
      </c>
      <c r="N343">
        <f t="shared" si="64"/>
        <v>3.0723099694515472E-22</v>
      </c>
    </row>
    <row r="344" spans="1:14">
      <c r="A344" s="1">
        <v>348</v>
      </c>
      <c r="B344" s="1">
        <v>1</v>
      </c>
      <c r="C344" s="1">
        <f t="shared" si="66"/>
        <v>7.6118799828793595E-8</v>
      </c>
      <c r="D344">
        <f t="shared" si="65"/>
        <v>0</v>
      </c>
      <c r="E344">
        <f t="shared" si="67"/>
        <v>3.0258110771676561E-47</v>
      </c>
      <c r="F344">
        <f t="shared" ref="F344:F407" si="68">(1-F$9) * (1-F$10) * F$19 * (1 - F$19)^(A344-3)</f>
        <v>2.2949641685587566E-30</v>
      </c>
      <c r="G344">
        <f t="shared" si="57"/>
        <v>2.9131397771586663E-31</v>
      </c>
      <c r="H344">
        <f t="shared" si="58"/>
        <v>4.8098837392599223E-23</v>
      </c>
      <c r="I344">
        <f t="shared" si="59"/>
        <v>1.2025260603050757E-87</v>
      </c>
      <c r="J344">
        <f t="shared" si="60"/>
        <v>2.8007903383360134E-21</v>
      </c>
      <c r="K344">
        <f t="shared" si="61"/>
        <v>9.6475132610755903E-23</v>
      </c>
      <c r="L344">
        <f t="shared" si="62"/>
        <v>4.764882963514023E-26</v>
      </c>
      <c r="M344">
        <f t="shared" si="63"/>
        <v>1.980984127260628E-22</v>
      </c>
      <c r="N344">
        <f t="shared" si="64"/>
        <v>2.7029118126122367E-22</v>
      </c>
    </row>
    <row r="345" spans="1:14">
      <c r="A345" s="1">
        <v>350</v>
      </c>
      <c r="B345" s="1">
        <v>3</v>
      </c>
      <c r="C345" s="1">
        <f t="shared" si="66"/>
        <v>2.283563994863808E-7</v>
      </c>
      <c r="D345">
        <f t="shared" si="65"/>
        <v>0</v>
      </c>
      <c r="E345">
        <f t="shared" si="67"/>
        <v>1.6711484526255298E-47</v>
      </c>
      <c r="F345">
        <f t="shared" si="68"/>
        <v>1.5938999904725339E-30</v>
      </c>
      <c r="G345">
        <f t="shared" ref="G345:G408" si="69">(1-G$9) * (1-G$10) * (1-G$11) * G$19 * (1-G$19)^(A345 - 4)</f>
        <v>2.0045756628045059E-31</v>
      </c>
      <c r="H345">
        <f t="shared" si="58"/>
        <v>3.694767949670148E-23</v>
      </c>
      <c r="I345">
        <f t="shared" si="59"/>
        <v>3.8840450022320101E-88</v>
      </c>
      <c r="J345">
        <f t="shared" si="60"/>
        <v>2.2186298823321816E-21</v>
      </c>
      <c r="K345">
        <f t="shared" si="61"/>
        <v>7.4490257354997951E-23</v>
      </c>
      <c r="L345">
        <f t="shared" si="62"/>
        <v>3.5179756581909685E-26</v>
      </c>
      <c r="M345">
        <f t="shared" si="63"/>
        <v>1.5405392769643069E-22</v>
      </c>
      <c r="N345">
        <f t="shared" si="64"/>
        <v>2.0920187306612289E-22</v>
      </c>
    </row>
    <row r="346" spans="1:14">
      <c r="A346" s="1">
        <v>351</v>
      </c>
      <c r="B346" s="1">
        <v>1</v>
      </c>
      <c r="C346" s="1">
        <f t="shared" si="66"/>
        <v>7.6118799828793595E-8</v>
      </c>
      <c r="D346">
        <f t="shared" si="65"/>
        <v>0</v>
      </c>
      <c r="E346">
        <f t="shared" si="67"/>
        <v>1.2419429385653398E-47</v>
      </c>
      <c r="F346">
        <f t="shared" si="68"/>
        <v>1.3283228619807475E-30</v>
      </c>
      <c r="G346">
        <f t="shared" si="69"/>
        <v>1.6628497841820238E-31</v>
      </c>
      <c r="H346">
        <f t="shared" ref="H346:H409" si="70">(1-H$9) * (1-H$10) * (1-H$11) * (1-H$12)* H$19 * (1-H$19)^(A346 - 5)</f>
        <v>3.2382730235841243E-23</v>
      </c>
      <c r="I346">
        <f t="shared" si="59"/>
        <v>2.207390307934548E-88</v>
      </c>
      <c r="J346">
        <f t="shared" si="60"/>
        <v>1.9746357132079987E-21</v>
      </c>
      <c r="K346">
        <f t="shared" si="61"/>
        <v>6.5454802980049428E-23</v>
      </c>
      <c r="L346">
        <f t="shared" si="62"/>
        <v>3.0228258417008468E-26</v>
      </c>
      <c r="M346">
        <f t="shared" si="63"/>
        <v>1.3585282231014545E-22</v>
      </c>
      <c r="N346">
        <f t="shared" si="64"/>
        <v>1.84048556152676E-22</v>
      </c>
    </row>
    <row r="347" spans="1:14">
      <c r="A347" s="1">
        <v>352</v>
      </c>
      <c r="B347" s="1">
        <v>3</v>
      </c>
      <c r="C347" s="1">
        <f t="shared" si="66"/>
        <v>2.283563994863808E-7</v>
      </c>
      <c r="D347">
        <f t="shared" si="65"/>
        <v>0</v>
      </c>
      <c r="E347">
        <f t="shared" si="67"/>
        <v>9.2297142137733029E-48</v>
      </c>
      <c r="F347">
        <f t="shared" si="68"/>
        <v>1.106996446582342E-30</v>
      </c>
      <c r="G347">
        <f t="shared" si="69"/>
        <v>1.379378915977523E-31</v>
      </c>
      <c r="H347">
        <f t="shared" si="70"/>
        <v>2.8381788296634012E-23</v>
      </c>
      <c r="I347">
        <f t="shared" ref="I347:I410" si="71">(1-I$9) * (1-I$10) * (1-I$11) * (1-I$12)* (1-I$13)*I$19 * (1-I$19)^(A347 - 6)</f>
        <v>1.2545096590701959E-88</v>
      </c>
      <c r="J347">
        <f t="shared" si="60"/>
        <v>1.7574748410842236E-21</v>
      </c>
      <c r="K347">
        <f t="shared" si="61"/>
        <v>5.7515323282335631E-23</v>
      </c>
      <c r="L347">
        <f t="shared" si="62"/>
        <v>2.5973676219104797E-26</v>
      </c>
      <c r="M347">
        <f t="shared" si="63"/>
        <v>1.198021342630108E-22</v>
      </c>
      <c r="N347">
        <f t="shared" si="64"/>
        <v>1.6191953984646277E-22</v>
      </c>
    </row>
    <row r="348" spans="1:14">
      <c r="A348" s="1">
        <v>353</v>
      </c>
      <c r="B348" s="1">
        <v>1</v>
      </c>
      <c r="C348" s="1">
        <f t="shared" si="66"/>
        <v>7.6118799828793595E-8</v>
      </c>
      <c r="D348">
        <f t="shared" si="65"/>
        <v>0</v>
      </c>
      <c r="E348">
        <f t="shared" si="67"/>
        <v>6.8592220964946634E-48</v>
      </c>
      <c r="F348">
        <f t="shared" si="68"/>
        <v>9.2254764848253692E-31</v>
      </c>
      <c r="G348">
        <f t="shared" si="69"/>
        <v>1.1442321561110106E-31</v>
      </c>
      <c r="H348">
        <f t="shared" si="70"/>
        <v>2.4875169605785577E-23</v>
      </c>
      <c r="I348">
        <f t="shared" si="71"/>
        <v>7.1296611163116713E-89</v>
      </c>
      <c r="J348">
        <f t="shared" ref="J348:J411" si="72">(1-J$9) * (1-J$10) * (1-J$11) * (1-J$12)* (1-J$13)*(1-J$14)*J$19 * (1-J$19)^(A348 - 7)</f>
        <v>1.5641962699165797E-21</v>
      </c>
      <c r="K348">
        <f t="shared" si="61"/>
        <v>5.0538879679767114E-23</v>
      </c>
      <c r="L348">
        <f t="shared" si="62"/>
        <v>2.2317920107342231E-26</v>
      </c>
      <c r="M348">
        <f t="shared" si="63"/>
        <v>1.0564779685773686E-22</v>
      </c>
      <c r="N348">
        <f t="shared" si="64"/>
        <v>1.4245119838017834E-22</v>
      </c>
    </row>
    <row r="349" spans="1:14">
      <c r="A349" s="1">
        <v>354</v>
      </c>
      <c r="B349" s="1">
        <v>2</v>
      </c>
      <c r="C349" s="1">
        <f t="shared" si="66"/>
        <v>1.5223759965758719E-7</v>
      </c>
      <c r="D349">
        <f t="shared" si="65"/>
        <v>0</v>
      </c>
      <c r="E349">
        <f t="shared" si="67"/>
        <v>5.0975497918267669E-48</v>
      </c>
      <c r="F349">
        <f t="shared" si="68"/>
        <v>7.6883188410248558E-31</v>
      </c>
      <c r="G349">
        <f t="shared" si="69"/>
        <v>9.491715524378704E-32</v>
      </c>
      <c r="H349">
        <f t="shared" si="70"/>
        <v>2.1801799676942231E-23</v>
      </c>
      <c r="I349">
        <f t="shared" si="71"/>
        <v>4.0519470907160445E-89</v>
      </c>
      <c r="J349">
        <f t="shared" si="72"/>
        <v>1.392173539913387E-21</v>
      </c>
      <c r="K349">
        <f t="shared" ref="K349:K412" si="73">(1-K$9) * (1-K$10) * (1-K$11) * (1-K$12)* (1-K$13)*(1-K$14)*(1 - K$15)*K$19 * (1-K$19)^(A349 - 8)</f>
        <v>4.4408658658629622E-23</v>
      </c>
      <c r="L349">
        <f t="shared" si="62"/>
        <v>1.9176706205005494E-26</v>
      </c>
      <c r="M349">
        <f t="shared" si="63"/>
        <v>9.31657607734269E-23</v>
      </c>
      <c r="N349">
        <f t="shared" si="64"/>
        <v>1.2532362640846661E-22</v>
      </c>
    </row>
    <row r="350" spans="1:14">
      <c r="A350" s="1">
        <v>355</v>
      </c>
      <c r="B350" s="1">
        <v>2</v>
      </c>
      <c r="C350" s="1">
        <f t="shared" si="66"/>
        <v>1.5223759965758719E-7</v>
      </c>
      <c r="D350">
        <f t="shared" si="65"/>
        <v>0</v>
      </c>
      <c r="E350">
        <f t="shared" si="67"/>
        <v>3.788332483567269E-48</v>
      </c>
      <c r="F350">
        <f t="shared" si="68"/>
        <v>6.4072838620840836E-31</v>
      </c>
      <c r="G350">
        <f t="shared" si="69"/>
        <v>7.8736350061980899E-32</v>
      </c>
      <c r="H350">
        <f t="shared" si="70"/>
        <v>1.9108149881437067E-23</v>
      </c>
      <c r="I350">
        <f t="shared" si="71"/>
        <v>2.3028128487621238E-89</v>
      </c>
      <c r="J350">
        <f t="shared" si="72"/>
        <v>1.2390690366103069E-21</v>
      </c>
      <c r="K350">
        <f t="shared" si="73"/>
        <v>3.9022015849081203E-23</v>
      </c>
      <c r="L350">
        <f t="shared" ref="L350:L413" si="74">(1-L$9) * (1-L$10) * (1-L$11) * (1-L$12)* (1-L$13)*(1-L$14)*(1 - L$15)*(1-L$16)*L$19 * (1-L$19)^(A350 - 9)</f>
        <v>1.6477613465069882E-26</v>
      </c>
      <c r="M350">
        <f t="shared" si="63"/>
        <v>8.2158447583904931E-23</v>
      </c>
      <c r="N350">
        <f t="shared" si="64"/>
        <v>1.1025538229767786E-22</v>
      </c>
    </row>
    <row r="351" spans="1:14">
      <c r="A351" s="1">
        <v>356</v>
      </c>
      <c r="B351" s="1">
        <v>1</v>
      </c>
      <c r="C351" s="1">
        <f t="shared" si="66"/>
        <v>7.6118799828793595E-8</v>
      </c>
      <c r="D351">
        <f t="shared" si="65"/>
        <v>0</v>
      </c>
      <c r="E351">
        <f t="shared" si="67"/>
        <v>2.8153649482858581E-48</v>
      </c>
      <c r="F351">
        <f t="shared" si="68"/>
        <v>5.3396961466091733E-31</v>
      </c>
      <c r="G351">
        <f t="shared" si="69"/>
        <v>6.5313934084519382E-32</v>
      </c>
      <c r="H351">
        <f t="shared" si="70"/>
        <v>1.6747305144612388E-23</v>
      </c>
      <c r="I351">
        <f t="shared" si="71"/>
        <v>1.3087404395220793E-89</v>
      </c>
      <c r="J351">
        <f t="shared" si="72"/>
        <v>1.102802225060182E-21</v>
      </c>
      <c r="K351">
        <f t="shared" si="73"/>
        <v>3.4288757348676318E-23</v>
      </c>
      <c r="L351">
        <f t="shared" si="74"/>
        <v>1.4158413994650573E-26</v>
      </c>
      <c r="M351">
        <f t="shared" ref="M351:M414" si="75">(1-M$9) * (1-M$10) * (1-M$11) * (1-M$12)* (1-M$13)*(1-M$14)*(1 - M$15)*(1-M$16)*(1-M$17)*M$19 * (1-M$19)^(A351 - 10)</f>
        <v>7.2451622284423173E-23</v>
      </c>
      <c r="N351">
        <f t="shared" si="64"/>
        <v>9.6998863454416018E-23</v>
      </c>
    </row>
    <row r="352" spans="1:14">
      <c r="A352" s="1">
        <v>357</v>
      </c>
      <c r="B352" s="1">
        <v>4</v>
      </c>
      <c r="C352" s="1">
        <f t="shared" si="66"/>
        <v>3.0447519931517438E-7</v>
      </c>
      <c r="D352">
        <f t="shared" si="65"/>
        <v>0</v>
      </c>
      <c r="E352">
        <f t="shared" si="67"/>
        <v>2.0922872600065125E-48</v>
      </c>
      <c r="F352">
        <f t="shared" si="68"/>
        <v>4.4499909090712117E-31</v>
      </c>
      <c r="G352">
        <f t="shared" si="69"/>
        <v>5.4179676632696799E-32</v>
      </c>
      <c r="H352">
        <f t="shared" si="70"/>
        <v>1.4678146829862894E-23</v>
      </c>
      <c r="I352">
        <f t="shared" si="71"/>
        <v>7.4378668633934422E-90</v>
      </c>
      <c r="J352">
        <f t="shared" si="72"/>
        <v>9.8152137747283625E-22</v>
      </c>
      <c r="K352">
        <f t="shared" si="73"/>
        <v>3.0129629516412776E-23</v>
      </c>
      <c r="L352">
        <f t="shared" si="74"/>
        <v>1.216563838379049E-26</v>
      </c>
      <c r="M352">
        <f t="shared" si="75"/>
        <v>6.3891635321905289E-23</v>
      </c>
      <c r="N352">
        <f t="shared" ref="N352:N415" si="76">(1-N$9) * (1-N$10) * (1-N$11) * (1-N$12)* (1-N$13)*(1-N$14)*(1 - N$15)*(1-N$16)*(1-N$17)*(1-N$18)*N$19 * (1-N$19)^(A352 - 11)</f>
        <v>8.5336237699904145E-23</v>
      </c>
    </row>
    <row r="353" spans="1:14">
      <c r="A353" s="1">
        <v>358</v>
      </c>
      <c r="B353" s="1">
        <v>1</v>
      </c>
      <c r="C353" s="1">
        <f t="shared" si="66"/>
        <v>7.6118799828793595E-8</v>
      </c>
      <c r="D353">
        <f t="shared" si="65"/>
        <v>0</v>
      </c>
      <c r="E353">
        <f t="shared" si="67"/>
        <v>1.5549195428645634E-48</v>
      </c>
      <c r="F353">
        <f t="shared" si="68"/>
        <v>3.7085292022452257E-31</v>
      </c>
      <c r="G353">
        <f t="shared" si="69"/>
        <v>4.4943508627500447E-32</v>
      </c>
      <c r="H353">
        <f t="shared" si="70"/>
        <v>1.2864636578758693E-23</v>
      </c>
      <c r="I353">
        <f t="shared" si="71"/>
        <v>4.227107362692057E-90</v>
      </c>
      <c r="J353">
        <f t="shared" si="72"/>
        <v>8.7357841011211244E-22</v>
      </c>
      <c r="K353">
        <f t="shared" si="73"/>
        <v>2.6474991950425299E-23</v>
      </c>
      <c r="L353">
        <f t="shared" si="74"/>
        <v>1.0453342962077243E-26</v>
      </c>
      <c r="M353">
        <f t="shared" si="75"/>
        <v>5.6342990472761027E-23</v>
      </c>
      <c r="N353">
        <f t="shared" si="76"/>
        <v>7.5075863834186028E-23</v>
      </c>
    </row>
    <row r="354" spans="1:14">
      <c r="A354" s="1">
        <v>360</v>
      </c>
      <c r="B354" s="1">
        <v>1</v>
      </c>
      <c r="C354" s="1">
        <f t="shared" si="66"/>
        <v>7.6118799828793595E-8</v>
      </c>
      <c r="D354">
        <f t="shared" si="65"/>
        <v>0</v>
      </c>
      <c r="E354">
        <f t="shared" si="67"/>
        <v>8.5877846360707597E-49</v>
      </c>
      <c r="F354">
        <f t="shared" si="68"/>
        <v>2.5756500868760474E-31</v>
      </c>
      <c r="G354">
        <f t="shared" si="69"/>
        <v>3.0926309922417688E-32</v>
      </c>
      <c r="H354">
        <f t="shared" si="70"/>
        <v>9.8821197126617835E-24</v>
      </c>
      <c r="I354">
        <f t="shared" si="71"/>
        <v>1.3653155443298234E-90</v>
      </c>
      <c r="J354">
        <f t="shared" si="72"/>
        <v>6.9200008965556847E-22</v>
      </c>
      <c r="K354">
        <f t="shared" si="73"/>
        <v>2.0441837295166452E-23</v>
      </c>
      <c r="L354">
        <f t="shared" si="74"/>
        <v>7.7178403685678249E-27</v>
      </c>
      <c r="M354">
        <f t="shared" si="75"/>
        <v>4.381589363108233E-23</v>
      </c>
      <c r="N354">
        <f t="shared" si="76"/>
        <v>5.8107746108778125E-23</v>
      </c>
    </row>
    <row r="355" spans="1:14">
      <c r="A355" s="1">
        <v>361</v>
      </c>
      <c r="B355" s="1">
        <v>4</v>
      </c>
      <c r="C355" s="1">
        <f t="shared" si="66"/>
        <v>3.0447519931517438E-7</v>
      </c>
      <c r="D355">
        <f t="shared" si="65"/>
        <v>0</v>
      </c>
      <c r="E355">
        <f t="shared" si="67"/>
        <v>6.3821610042671201E-49</v>
      </c>
      <c r="F355">
        <f t="shared" si="68"/>
        <v>2.1464928259682476E-31</v>
      </c>
      <c r="G355">
        <f t="shared" si="69"/>
        <v>2.5654211379624981E-32</v>
      </c>
      <c r="H355">
        <f t="shared" si="70"/>
        <v>8.6611668492465014E-24</v>
      </c>
      <c r="I355">
        <f t="shared" si="71"/>
        <v>7.7593959341205557E-91</v>
      </c>
      <c r="J355">
        <f t="shared" si="72"/>
        <v>6.1589727131081354E-22</v>
      </c>
      <c r="K355">
        <f t="shared" si="73"/>
        <v>1.7962301114476843E-23</v>
      </c>
      <c r="L355">
        <f t="shared" si="74"/>
        <v>6.6315658705340561E-27</v>
      </c>
      <c r="M355">
        <f t="shared" si="75"/>
        <v>3.8639149944643539E-23</v>
      </c>
      <c r="N355">
        <f t="shared" si="76"/>
        <v>5.1121180780377659E-23</v>
      </c>
    </row>
    <row r="356" spans="1:14">
      <c r="A356" s="1">
        <v>363</v>
      </c>
      <c r="B356" s="1">
        <v>1</v>
      </c>
      <c r="C356" s="1">
        <f t="shared" si="66"/>
        <v>7.6118799828793595E-8</v>
      </c>
      <c r="D356">
        <f t="shared" si="65"/>
        <v>0</v>
      </c>
      <c r="E356">
        <f t="shared" si="67"/>
        <v>3.5248527468118034E-49</v>
      </c>
      <c r="F356">
        <f t="shared" si="68"/>
        <v>1.4907835781195366E-31</v>
      </c>
      <c r="G356">
        <f t="shared" si="69"/>
        <v>1.7653051934980218E-32</v>
      </c>
      <c r="H356">
        <f t="shared" si="70"/>
        <v>6.6531757140278453E-24</v>
      </c>
      <c r="I356">
        <f t="shared" si="71"/>
        <v>2.5062112159643752E-91</v>
      </c>
      <c r="J356">
        <f t="shared" si="72"/>
        <v>4.8787946454744181E-22</v>
      </c>
      <c r="K356">
        <f t="shared" si="73"/>
        <v>1.3869029215059847E-23</v>
      </c>
      <c r="L356">
        <f t="shared" si="74"/>
        <v>4.896172159289207E-27</v>
      </c>
      <c r="M356">
        <f t="shared" si="75"/>
        <v>3.0048261012848185E-23</v>
      </c>
      <c r="N356">
        <f t="shared" si="76"/>
        <v>3.9567131723291475E-23</v>
      </c>
    </row>
    <row r="357" spans="1:14">
      <c r="A357" s="1">
        <v>364</v>
      </c>
      <c r="B357" s="1">
        <v>1</v>
      </c>
      <c r="C357" s="1">
        <f t="shared" si="66"/>
        <v>7.6118799828793595E-8</v>
      </c>
      <c r="D357">
        <f t="shared" si="65"/>
        <v>0</v>
      </c>
      <c r="E357">
        <f t="shared" si="67"/>
        <v>2.6195554150248229E-49</v>
      </c>
      <c r="F357">
        <f t="shared" si="68"/>
        <v>1.2423878040770752E-31</v>
      </c>
      <c r="G357">
        <f t="shared" si="69"/>
        <v>1.4643684518831092E-32</v>
      </c>
      <c r="H357">
        <f t="shared" si="70"/>
        <v>5.8311644274777367E-24</v>
      </c>
      <c r="I357">
        <f t="shared" si="71"/>
        <v>1.4243363155106302E-91</v>
      </c>
      <c r="J357">
        <f t="shared" si="72"/>
        <v>4.3422484394895223E-22</v>
      </c>
      <c r="K357">
        <f t="shared" si="73"/>
        <v>1.2186755785659569E-23</v>
      </c>
      <c r="L357">
        <f t="shared" si="74"/>
        <v>4.2070432449001988E-27</v>
      </c>
      <c r="M357">
        <f t="shared" si="75"/>
        <v>2.6498130395943904E-23</v>
      </c>
      <c r="N357">
        <f t="shared" si="76"/>
        <v>3.4809790935632858E-23</v>
      </c>
    </row>
    <row r="358" spans="1:14">
      <c r="A358" s="1">
        <v>365</v>
      </c>
      <c r="B358" s="1">
        <v>2</v>
      </c>
      <c r="C358" s="1">
        <f t="shared" si="66"/>
        <v>1.5223759965758719E-7</v>
      </c>
      <c r="D358">
        <f t="shared" si="65"/>
        <v>0</v>
      </c>
      <c r="E358">
        <f t="shared" si="67"/>
        <v>1.9467680113992143E-49</v>
      </c>
      <c r="F358">
        <f t="shared" si="68"/>
        <v>1.0353799695502756E-31</v>
      </c>
      <c r="G358">
        <f t="shared" si="69"/>
        <v>1.2147332771515676E-32</v>
      </c>
      <c r="H358">
        <f t="shared" si="70"/>
        <v>5.1107140472164949E-24</v>
      </c>
      <c r="I358">
        <f t="shared" si="71"/>
        <v>8.0948242780158198E-92</v>
      </c>
      <c r="J358">
        <f t="shared" si="72"/>
        <v>3.8647089866221877E-22</v>
      </c>
      <c r="K358">
        <f t="shared" si="73"/>
        <v>1.0708537293874766E-23</v>
      </c>
      <c r="L358">
        <f t="shared" si="74"/>
        <v>3.6149081953502733E-27</v>
      </c>
      <c r="M358">
        <f t="shared" si="75"/>
        <v>2.3367439273115244E-23</v>
      </c>
      <c r="N358">
        <f t="shared" si="76"/>
        <v>3.0624447419047523E-23</v>
      </c>
    </row>
    <row r="359" spans="1:14">
      <c r="A359" s="1">
        <v>366</v>
      </c>
      <c r="B359" s="1">
        <v>1</v>
      </c>
      <c r="C359" s="1">
        <f t="shared" si="66"/>
        <v>7.6118799828793595E-8</v>
      </c>
      <c r="D359">
        <f t="shared" si="65"/>
        <v>0</v>
      </c>
      <c r="E359">
        <f t="shared" si="67"/>
        <v>1.4467743909786078E-49</v>
      </c>
      <c r="F359">
        <f t="shared" si="68"/>
        <v>8.6286397679369384E-32</v>
      </c>
      <c r="G359">
        <f t="shared" si="69"/>
        <v>1.0076541410885109E-32</v>
      </c>
      <c r="H359">
        <f t="shared" si="70"/>
        <v>4.4792765488374211E-24</v>
      </c>
      <c r="I359">
        <f t="shared" si="71"/>
        <v>4.6004710670080028E-92</v>
      </c>
      <c r="J359">
        <f t="shared" si="72"/>
        <v>3.439687009947818E-22</v>
      </c>
      <c r="K359">
        <f t="shared" si="73"/>
        <v>9.4096224615614852E-24</v>
      </c>
      <c r="L359">
        <f t="shared" si="74"/>
        <v>3.10611526911475E-27</v>
      </c>
      <c r="M359">
        <f t="shared" si="75"/>
        <v>2.060663186510363E-23</v>
      </c>
      <c r="N359">
        <f t="shared" si="76"/>
        <v>2.694232727384681E-23</v>
      </c>
    </row>
    <row r="360" spans="1:14">
      <c r="A360" s="1">
        <v>367</v>
      </c>
      <c r="B360" s="1">
        <v>4</v>
      </c>
      <c r="C360" s="1">
        <f t="shared" si="66"/>
        <v>3.0447519931517438E-7</v>
      </c>
      <c r="D360">
        <f t="shared" si="65"/>
        <v>0</v>
      </c>
      <c r="E360">
        <f t="shared" si="67"/>
        <v>1.0751954655794305E-49</v>
      </c>
      <c r="F360">
        <f t="shared" si="68"/>
        <v>7.1909276241032712E-32</v>
      </c>
      <c r="G360">
        <f t="shared" si="69"/>
        <v>8.3587639126324281E-33</v>
      </c>
      <c r="H360">
        <f t="shared" si="70"/>
        <v>3.9258542379009675E-24</v>
      </c>
      <c r="I360">
        <f t="shared" si="71"/>
        <v>2.6145513863539336E-92</v>
      </c>
      <c r="J360">
        <f t="shared" si="72"/>
        <v>3.0614068917889271E-22</v>
      </c>
      <c r="K360">
        <f t="shared" si="73"/>
        <v>8.268262269560146E-24</v>
      </c>
      <c r="L360">
        <f t="shared" si="74"/>
        <v>2.6689341868868507E-27</v>
      </c>
      <c r="M360">
        <f t="shared" si="75"/>
        <v>1.8172007290180666E-23</v>
      </c>
      <c r="N360">
        <f t="shared" si="76"/>
        <v>2.3702925607062148E-23</v>
      </c>
    </row>
    <row r="361" spans="1:14">
      <c r="A361" s="1">
        <v>370</v>
      </c>
      <c r="B361" s="1">
        <v>4</v>
      </c>
      <c r="C361" s="1">
        <f t="shared" si="66"/>
        <v>3.0447519931517438E-7</v>
      </c>
      <c r="D361">
        <f t="shared" si="65"/>
        <v>0</v>
      </c>
      <c r="E361">
        <f t="shared" si="67"/>
        <v>4.4131354602079075E-50</v>
      </c>
      <c r="F361">
        <f t="shared" si="68"/>
        <v>4.1621013926086153E-32</v>
      </c>
      <c r="G361">
        <f t="shared" si="69"/>
        <v>4.7712673717654849E-33</v>
      </c>
      <c r="H361">
        <f t="shared" si="70"/>
        <v>2.6430967071720136E-24</v>
      </c>
      <c r="I361">
        <f t="shared" si="71"/>
        <v>4.7993432993629641E-93</v>
      </c>
      <c r="J361">
        <f t="shared" si="72"/>
        <v>2.1583776901983387E-22</v>
      </c>
      <c r="K361">
        <f t="shared" si="73"/>
        <v>5.6097096028360155E-24</v>
      </c>
      <c r="L361">
        <f t="shared" si="74"/>
        <v>1.6931629363611059E-27</v>
      </c>
      <c r="M361">
        <f t="shared" si="75"/>
        <v>1.2462081060818035E-23</v>
      </c>
      <c r="N361">
        <f t="shared" si="76"/>
        <v>1.6139961408352197E-23</v>
      </c>
    </row>
    <row r="362" spans="1:14">
      <c r="A362" s="1">
        <v>371</v>
      </c>
      <c r="B362" s="1">
        <v>3</v>
      </c>
      <c r="C362" s="1">
        <f t="shared" si="66"/>
        <v>2.283563994863808E-7</v>
      </c>
      <c r="D362">
        <f t="shared" si="65"/>
        <v>0</v>
      </c>
      <c r="E362">
        <f t="shared" si="67"/>
        <v>3.2796981100790691E-50</v>
      </c>
      <c r="F362">
        <f t="shared" si="68"/>
        <v>3.468608110126718E-32</v>
      </c>
      <c r="G362">
        <f t="shared" si="69"/>
        <v>3.9578954621822698E-33</v>
      </c>
      <c r="H362">
        <f t="shared" si="70"/>
        <v>2.3165375693819349E-24</v>
      </c>
      <c r="I362">
        <f t="shared" si="71"/>
        <v>2.7275749579050821E-93</v>
      </c>
      <c r="J362">
        <f t="shared" si="72"/>
        <v>1.9210097653498134E-22</v>
      </c>
      <c r="K362">
        <f t="shared" si="73"/>
        <v>4.9292679320336168E-24</v>
      </c>
      <c r="L362">
        <f t="shared" si="74"/>
        <v>1.4548527833971173E-27</v>
      </c>
      <c r="M362">
        <f t="shared" si="75"/>
        <v>1.0989715804624482E-23</v>
      </c>
      <c r="N362">
        <f t="shared" si="76"/>
        <v>1.4199378571664263E-23</v>
      </c>
    </row>
    <row r="363" spans="1:14">
      <c r="A363" s="1">
        <v>373</v>
      </c>
      <c r="B363" s="1">
        <v>1</v>
      </c>
      <c r="C363" s="1">
        <f t="shared" si="66"/>
        <v>7.6118799828793595E-8</v>
      </c>
      <c r="D363">
        <f t="shared" si="65"/>
        <v>0</v>
      </c>
      <c r="E363">
        <f t="shared" si="67"/>
        <v>1.8113696731085839E-50</v>
      </c>
      <c r="F363">
        <f t="shared" si="68"/>
        <v>2.4090199356602206E-32</v>
      </c>
      <c r="G363">
        <f t="shared" si="69"/>
        <v>2.723487894958925E-33</v>
      </c>
      <c r="H363">
        <f t="shared" si="70"/>
        <v>1.779475186831878E-24</v>
      </c>
      <c r="I363">
        <f t="shared" si="71"/>
        <v>8.8098081473400799E-94</v>
      </c>
      <c r="J363">
        <f t="shared" si="72"/>
        <v>1.5217167851946912E-22</v>
      </c>
      <c r="K363">
        <f t="shared" si="73"/>
        <v>3.8059801203941119E-24</v>
      </c>
      <c r="L363">
        <f t="shared" si="74"/>
        <v>1.0741369132113781E-27</v>
      </c>
      <c r="M363">
        <f t="shared" si="75"/>
        <v>8.5463021165701727E-24</v>
      </c>
      <c r="N363">
        <f t="shared" si="76"/>
        <v>1.0990135082121862E-23</v>
      </c>
    </row>
    <row r="364" spans="1:14">
      <c r="A364" s="1">
        <v>374</v>
      </c>
      <c r="B364" s="1">
        <v>1</v>
      </c>
      <c r="C364" s="1">
        <f t="shared" si="66"/>
        <v>7.6118799828793595E-8</v>
      </c>
      <c r="D364">
        <f t="shared" si="65"/>
        <v>0</v>
      </c>
      <c r="E364">
        <f t="shared" si="67"/>
        <v>1.346150769020104E-50</v>
      </c>
      <c r="F364">
        <f t="shared" si="68"/>
        <v>2.0076267486244158E-32</v>
      </c>
      <c r="G364">
        <f t="shared" si="69"/>
        <v>2.2592069445853918E-33</v>
      </c>
      <c r="H364">
        <f t="shared" si="70"/>
        <v>1.5596179711825829E-24</v>
      </c>
      <c r="I364">
        <f t="shared" si="71"/>
        <v>5.0068125132499874E-94</v>
      </c>
      <c r="J364">
        <f t="shared" si="72"/>
        <v>1.3543657431832988E-22</v>
      </c>
      <c r="K364">
        <f t="shared" si="73"/>
        <v>3.3443256577722988E-24</v>
      </c>
      <c r="L364">
        <f t="shared" si="74"/>
        <v>9.229537479090422E-28</v>
      </c>
      <c r="M364">
        <f t="shared" si="75"/>
        <v>7.5365768352177336E-24</v>
      </c>
      <c r="N364">
        <f t="shared" si="76"/>
        <v>9.6687398833569458E-24</v>
      </c>
    </row>
    <row r="365" spans="1:14">
      <c r="A365" s="1">
        <v>375</v>
      </c>
      <c r="B365" s="1">
        <v>3</v>
      </c>
      <c r="C365" s="1">
        <f t="shared" si="66"/>
        <v>2.283563994863808E-7</v>
      </c>
      <c r="D365">
        <f t="shared" si="65"/>
        <v>0</v>
      </c>
      <c r="E365">
        <f t="shared" si="67"/>
        <v>1.0004152768129005E-50</v>
      </c>
      <c r="F365">
        <f t="shared" si="68"/>
        <v>1.673114075200718E-32</v>
      </c>
      <c r="G365">
        <f t="shared" si="69"/>
        <v>1.8740733263071242E-33</v>
      </c>
      <c r="H365">
        <f t="shared" si="70"/>
        <v>1.3669244921398766E-24</v>
      </c>
      <c r="I365">
        <f t="shared" si="71"/>
        <v>2.8454843878076296E-94</v>
      </c>
      <c r="J365">
        <f t="shared" si="72"/>
        <v>1.2054191582527401E-22</v>
      </c>
      <c r="K365">
        <f t="shared" si="73"/>
        <v>2.9386685561762624E-24</v>
      </c>
      <c r="L365">
        <f t="shared" si="74"/>
        <v>7.930493871889814E-28</v>
      </c>
      <c r="M365">
        <f t="shared" si="75"/>
        <v>6.6461481958393136E-24</v>
      </c>
      <c r="N365">
        <f t="shared" si="76"/>
        <v>8.5062221923088745E-24</v>
      </c>
    </row>
    <row r="366" spans="1:14">
      <c r="A366" s="1">
        <v>378</v>
      </c>
      <c r="B366" s="1">
        <v>3</v>
      </c>
      <c r="C366" s="1">
        <f t="shared" si="66"/>
        <v>2.283563994863808E-7</v>
      </c>
      <c r="D366">
        <f t="shared" si="65"/>
        <v>0</v>
      </c>
      <c r="E366">
        <f t="shared" si="67"/>
        <v>4.1062004764477512E-51</v>
      </c>
      <c r="F366">
        <f t="shared" si="68"/>
        <v>9.6839667792573147E-33</v>
      </c>
      <c r="G366">
        <f t="shared" si="69"/>
        <v>1.069740096450359E-33</v>
      </c>
      <c r="H366">
        <f t="shared" si="70"/>
        <v>9.2028725601880698E-25</v>
      </c>
      <c r="I366">
        <f t="shared" si="71"/>
        <v>5.2232503447219646E-95</v>
      </c>
      <c r="J366">
        <f t="shared" si="72"/>
        <v>8.4985430244133545E-23</v>
      </c>
      <c r="K366">
        <f t="shared" si="73"/>
        <v>1.9937777348723604E-24</v>
      </c>
      <c r="L366">
        <f t="shared" si="74"/>
        <v>5.0310788317284093E-28</v>
      </c>
      <c r="M366">
        <f t="shared" si="75"/>
        <v>4.5578254639768887E-24</v>
      </c>
      <c r="N366">
        <f t="shared" si="76"/>
        <v>5.79211613750454E-24</v>
      </c>
    </row>
    <row r="367" spans="1:14">
      <c r="A367" s="1">
        <v>379</v>
      </c>
      <c r="B367" s="1">
        <v>3</v>
      </c>
      <c r="C367" s="1">
        <f t="shared" si="66"/>
        <v>2.283563994863808E-7</v>
      </c>
      <c r="D367">
        <f t="shared" si="65"/>
        <v>0</v>
      </c>
      <c r="E367">
        <f t="shared" si="67"/>
        <v>3.0515940567972081E-51</v>
      </c>
      <c r="F367">
        <f t="shared" si="68"/>
        <v>8.0704150476442471E-33</v>
      </c>
      <c r="G367">
        <f t="shared" si="69"/>
        <v>8.8737837215118077E-34</v>
      </c>
      <c r="H367">
        <f t="shared" si="70"/>
        <v>8.0658418490936971E-25</v>
      </c>
      <c r="I367">
        <f t="shared" si="71"/>
        <v>2.9684908852058478E-95</v>
      </c>
      <c r="J367">
        <f t="shared" si="72"/>
        <v>7.5639144229865402E-23</v>
      </c>
      <c r="K367">
        <f t="shared" si="73"/>
        <v>1.7519382192512114E-24</v>
      </c>
      <c r="L367">
        <f t="shared" si="74"/>
        <v>4.3229620048033866E-28</v>
      </c>
      <c r="M367">
        <f t="shared" si="75"/>
        <v>4.0193292189112721E-24</v>
      </c>
      <c r="N367">
        <f t="shared" si="76"/>
        <v>5.0957029999410309E-24</v>
      </c>
    </row>
    <row r="368" spans="1:14">
      <c r="A368" s="1">
        <v>380</v>
      </c>
      <c r="B368" s="1">
        <v>1</v>
      </c>
      <c r="C368" s="1">
        <f t="shared" si="66"/>
        <v>7.6118799828793595E-8</v>
      </c>
      <c r="D368">
        <f t="shared" si="65"/>
        <v>0</v>
      </c>
      <c r="E368">
        <f t="shared" si="67"/>
        <v>2.2678450165531119E-51</v>
      </c>
      <c r="F368">
        <f t="shared" si="68"/>
        <v>6.725714836274744E-33</v>
      </c>
      <c r="G368">
        <f t="shared" si="69"/>
        <v>7.361043845833078E-34</v>
      </c>
      <c r="H368">
        <f t="shared" si="70"/>
        <v>7.069293235248463E-25</v>
      </c>
      <c r="I368">
        <f t="shared" si="71"/>
        <v>1.6870602697522552E-95</v>
      </c>
      <c r="J368">
        <f t="shared" si="72"/>
        <v>6.7320717485234066E-23</v>
      </c>
      <c r="K368">
        <f t="shared" si="73"/>
        <v>1.5394331426163696E-24</v>
      </c>
      <c r="L368">
        <f t="shared" si="74"/>
        <v>3.7145115630306106E-28</v>
      </c>
      <c r="M368">
        <f t="shared" si="75"/>
        <v>3.5444550252474993E-24</v>
      </c>
      <c r="N368">
        <f t="shared" si="76"/>
        <v>4.4830228619682384E-24</v>
      </c>
    </row>
    <row r="369" spans="1:14">
      <c r="A369" s="1">
        <v>381</v>
      </c>
      <c r="B369" s="1">
        <v>3</v>
      </c>
      <c r="C369" s="1">
        <f t="shared" si="66"/>
        <v>2.283563994863808E-7</v>
      </c>
      <c r="D369">
        <f t="shared" si="65"/>
        <v>0</v>
      </c>
      <c r="E369">
        <f t="shared" si="67"/>
        <v>1.6853883325827193E-51</v>
      </c>
      <c r="F369">
        <f t="shared" si="68"/>
        <v>5.6050698497954443E-33</v>
      </c>
      <c r="G369">
        <f t="shared" si="69"/>
        <v>6.1061851630350127E-34</v>
      </c>
      <c r="H369">
        <f t="shared" si="70"/>
        <v>6.1958699142538979E-25</v>
      </c>
      <c r="I369">
        <f t="shared" si="71"/>
        <v>9.587943719015955E-96</v>
      </c>
      <c r="J369">
        <f t="shared" si="72"/>
        <v>5.9917111025923676E-23</v>
      </c>
      <c r="K369">
        <f t="shared" si="73"/>
        <v>1.3527043217303648E-24</v>
      </c>
      <c r="L369">
        <f t="shared" si="74"/>
        <v>3.1916996116452431E-28</v>
      </c>
      <c r="M369">
        <f t="shared" si="75"/>
        <v>3.1256860888358062E-24</v>
      </c>
      <c r="N369">
        <f t="shared" si="76"/>
        <v>3.944008114515793E-24</v>
      </c>
    </row>
    <row r="370" spans="1:14">
      <c r="A370" s="1">
        <v>382</v>
      </c>
      <c r="B370" s="1">
        <v>1</v>
      </c>
      <c r="C370" s="1">
        <f t="shared" si="66"/>
        <v>7.6118799828793595E-8</v>
      </c>
      <c r="D370">
        <f t="shared" si="65"/>
        <v>0</v>
      </c>
      <c r="E370">
        <f t="shared" si="67"/>
        <v>1.2525255521751986E-51</v>
      </c>
      <c r="F370">
        <f t="shared" si="68"/>
        <v>4.6711477940814886E-33</v>
      </c>
      <c r="G370">
        <f t="shared" si="69"/>
        <v>5.0652459116074148E-34</v>
      </c>
      <c r="H370">
        <f t="shared" si="70"/>
        <v>5.4303595447059387E-25</v>
      </c>
      <c r="I370">
        <f t="shared" si="71"/>
        <v>5.4490444951630101E-96</v>
      </c>
      <c r="J370">
        <f t="shared" si="72"/>
        <v>5.3327717347639642E-23</v>
      </c>
      <c r="K370">
        <f t="shared" si="73"/>
        <v>1.188625170767808E-24</v>
      </c>
      <c r="L370">
        <f t="shared" si="74"/>
        <v>2.7424726611067618E-28</v>
      </c>
      <c r="M370">
        <f t="shared" si="75"/>
        <v>2.7563937068885433E-24</v>
      </c>
      <c r="N370">
        <f t="shared" si="76"/>
        <v>3.4698016241070481E-24</v>
      </c>
    </row>
    <row r="371" spans="1:14">
      <c r="A371" s="1">
        <v>384</v>
      </c>
      <c r="B371" s="1">
        <v>2</v>
      </c>
      <c r="C371" s="1">
        <f t="shared" si="66"/>
        <v>1.5223759965758719E-7</v>
      </c>
      <c r="D371">
        <f t="shared" si="65"/>
        <v>0</v>
      </c>
      <c r="E371">
        <f t="shared" si="67"/>
        <v>6.9176696264554685E-52</v>
      </c>
      <c r="F371">
        <f t="shared" si="68"/>
        <v>3.2442085704361882E-33</v>
      </c>
      <c r="G371">
        <f t="shared" si="69"/>
        <v>3.4854725338416945E-34</v>
      </c>
      <c r="H371">
        <f t="shared" si="70"/>
        <v>4.171393632073951E-25</v>
      </c>
      <c r="I371">
        <f t="shared" si="71"/>
        <v>1.7599896365662496E-96</v>
      </c>
      <c r="J371">
        <f t="shared" si="72"/>
        <v>4.2243243146264854E-23</v>
      </c>
      <c r="K371">
        <f t="shared" si="73"/>
        <v>9.1775976329936712E-25</v>
      </c>
      <c r="L371">
        <f t="shared" si="74"/>
        <v>2.0248035762692876E-28</v>
      </c>
      <c r="M371">
        <f t="shared" si="75"/>
        <v>2.1435470934898487E-24</v>
      </c>
      <c r="N371">
        <f t="shared" si="76"/>
        <v>2.6855815108134525E-24</v>
      </c>
    </row>
    <row r="372" spans="1:14">
      <c r="A372" s="1">
        <v>385</v>
      </c>
      <c r="B372" s="1">
        <v>1</v>
      </c>
      <c r="C372" s="1">
        <f t="shared" si="66"/>
        <v>7.6118799828793595E-8</v>
      </c>
      <c r="D372">
        <f t="shared" si="65"/>
        <v>0</v>
      </c>
      <c r="E372">
        <f t="shared" si="67"/>
        <v>5.1409860867874974E-52</v>
      </c>
      <c r="F372">
        <f t="shared" si="68"/>
        <v>2.7036554607586759E-33</v>
      </c>
      <c r="G372">
        <f t="shared" si="69"/>
        <v>2.8912938325123549E-34</v>
      </c>
      <c r="H372">
        <f t="shared" si="70"/>
        <v>3.6560107843042254E-25</v>
      </c>
      <c r="I372">
        <f t="shared" si="71"/>
        <v>1.0002417746419101E-96</v>
      </c>
      <c r="J372">
        <f t="shared" si="72"/>
        <v>3.7597535858779338E-23</v>
      </c>
      <c r="K372">
        <f t="shared" si="73"/>
        <v>8.0643813866144929E-25</v>
      </c>
      <c r="L372">
        <f t="shared" si="74"/>
        <v>1.739815498854951E-28</v>
      </c>
      <c r="M372">
        <f t="shared" si="75"/>
        <v>1.8902920993948285E-24</v>
      </c>
      <c r="N372">
        <f t="shared" si="76"/>
        <v>2.3626815202525014E-24</v>
      </c>
    </row>
    <row r="373" spans="1:14">
      <c r="A373" s="1">
        <v>386</v>
      </c>
      <c r="B373" s="1">
        <v>1</v>
      </c>
      <c r="C373" s="1">
        <f t="shared" si="66"/>
        <v>7.6118799828793595E-8</v>
      </c>
      <c r="D373">
        <f t="shared" si="65"/>
        <v>0</v>
      </c>
      <c r="E373">
        <f t="shared" si="67"/>
        <v>3.8206129190481296E-52</v>
      </c>
      <c r="F373">
        <f t="shared" si="68"/>
        <v>2.2531698230201644E-33</v>
      </c>
      <c r="G373">
        <f t="shared" si="69"/>
        <v>2.3984065129642656E-34</v>
      </c>
      <c r="H373">
        <f t="shared" si="70"/>
        <v>3.2043043725660647E-25</v>
      </c>
      <c r="I373">
        <f t="shared" si="71"/>
        <v>5.6845994257713147E-97</v>
      </c>
      <c r="J373">
        <f t="shared" si="72"/>
        <v>3.3462740958542761E-23</v>
      </c>
      <c r="K373">
        <f t="shared" si="73"/>
        <v>7.0861950751659315E-25</v>
      </c>
      <c r="L373">
        <f t="shared" si="74"/>
        <v>1.4949390674393663E-28</v>
      </c>
      <c r="M373">
        <f t="shared" si="75"/>
        <v>1.6669585808899001E-24</v>
      </c>
      <c r="N373">
        <f t="shared" si="76"/>
        <v>2.078605301557883E-24</v>
      </c>
    </row>
    <row r="374" spans="1:14">
      <c r="A374" s="1">
        <v>387</v>
      </c>
      <c r="B374" s="1">
        <v>1</v>
      </c>
      <c r="C374" s="1">
        <f t="shared" si="66"/>
        <v>7.6118799828793595E-8</v>
      </c>
      <c r="D374">
        <f t="shared" si="65"/>
        <v>0</v>
      </c>
      <c r="E374">
        <f t="shared" si="67"/>
        <v>2.8393547134298717E-52</v>
      </c>
      <c r="F374">
        <f t="shared" si="68"/>
        <v>1.8777445296021997E-33</v>
      </c>
      <c r="G374">
        <f t="shared" si="69"/>
        <v>1.9895431369668054E-34</v>
      </c>
      <c r="H374">
        <f t="shared" si="70"/>
        <v>2.8084070638210726E-25</v>
      </c>
      <c r="I374">
        <f t="shared" si="71"/>
        <v>3.2306859652055975E-97</v>
      </c>
      <c r="J374">
        <f t="shared" si="72"/>
        <v>2.9782670775671687E-23</v>
      </c>
      <c r="K374">
        <f t="shared" si="73"/>
        <v>6.2266599551768353E-25</v>
      </c>
      <c r="L374">
        <f t="shared" si="74"/>
        <v>1.2845286277926189E-28</v>
      </c>
      <c r="M374">
        <f t="shared" si="75"/>
        <v>1.4700113867545017E-24</v>
      </c>
      <c r="N374">
        <f t="shared" si="76"/>
        <v>1.8286848915645613E-24</v>
      </c>
    </row>
    <row r="375" spans="1:14">
      <c r="A375" s="1">
        <v>388</v>
      </c>
      <c r="B375" s="1">
        <v>1</v>
      </c>
      <c r="C375" s="1">
        <f t="shared" si="66"/>
        <v>7.6118799828793595E-8</v>
      </c>
      <c r="D375">
        <f t="shared" si="65"/>
        <v>0</v>
      </c>
      <c r="E375">
        <f t="shared" si="67"/>
        <v>2.1101156697876072E-52</v>
      </c>
      <c r="F375">
        <f t="shared" si="68"/>
        <v>1.5648729547268714E-33</v>
      </c>
      <c r="G375">
        <f t="shared" si="69"/>
        <v>1.6503798970090155E-34</v>
      </c>
      <c r="H375">
        <f t="shared" si="70"/>
        <v>2.4614235475401853E-25</v>
      </c>
      <c r="I375">
        <f t="shared" si="71"/>
        <v>1.8360716427015837E-97</v>
      </c>
      <c r="J375">
        <f t="shared" si="72"/>
        <v>2.6507316888086614E-23</v>
      </c>
      <c r="K375">
        <f t="shared" si="73"/>
        <v>5.4713839777399754E-25</v>
      </c>
      <c r="L375">
        <f t="shared" si="74"/>
        <v>1.1037331430805707E-28</v>
      </c>
      <c r="M375">
        <f t="shared" si="75"/>
        <v>1.2963330354820728E-24</v>
      </c>
      <c r="N375">
        <f t="shared" si="76"/>
        <v>1.6088135780901491E-24</v>
      </c>
    </row>
    <row r="376" spans="1:14">
      <c r="A376" s="1">
        <v>389</v>
      </c>
      <c r="B376" s="1">
        <v>5</v>
      </c>
      <c r="C376" s="1">
        <f t="shared" si="66"/>
        <v>3.8059399914396796E-7</v>
      </c>
      <c r="D376">
        <f t="shared" si="65"/>
        <v>0</v>
      </c>
      <c r="E376">
        <f t="shared" si="67"/>
        <v>1.5681690346130031E-52</v>
      </c>
      <c r="F376">
        <f t="shared" si="68"/>
        <v>1.3041323384679988E-33</v>
      </c>
      <c r="G376">
        <f t="shared" si="69"/>
        <v>1.369034806957761E-34</v>
      </c>
      <c r="H376">
        <f t="shared" si="70"/>
        <v>2.1573104406531705E-25</v>
      </c>
      <c r="I376">
        <f t="shared" si="71"/>
        <v>1.0434808933583107E-97</v>
      </c>
      <c r="J376">
        <f t="shared" si="72"/>
        <v>2.3592170557766081E-23</v>
      </c>
      <c r="K376">
        <f t="shared" si="73"/>
        <v>4.8077208081647257E-25</v>
      </c>
      <c r="L376">
        <f t="shared" si="74"/>
        <v>9.4838435265390768E-29</v>
      </c>
      <c r="M376">
        <f t="shared" si="75"/>
        <v>1.143174368596107E-24</v>
      </c>
      <c r="N376">
        <f t="shared" si="76"/>
        <v>1.4153784181115989E-24</v>
      </c>
    </row>
    <row r="377" spans="1:14">
      <c r="A377" s="1">
        <v>390</v>
      </c>
      <c r="B377" s="1">
        <v>2</v>
      </c>
      <c r="C377" s="1">
        <f t="shared" si="66"/>
        <v>1.5223759965758719E-7</v>
      </c>
      <c r="D377">
        <f t="shared" si="65"/>
        <v>0</v>
      </c>
      <c r="E377">
        <f t="shared" si="67"/>
        <v>1.1654119991282768E-52</v>
      </c>
      <c r="F377">
        <f t="shared" si="68"/>
        <v>1.0868365710460228E-33</v>
      </c>
      <c r="G377">
        <f t="shared" si="69"/>
        <v>1.135651437622689E-34</v>
      </c>
      <c r="H377">
        <f t="shared" si="70"/>
        <v>1.8907710304478572E-25</v>
      </c>
      <c r="I377">
        <f t="shared" si="71"/>
        <v>5.9303370820635707E-98</v>
      </c>
      <c r="J377">
        <f t="shared" si="72"/>
        <v>2.0997617902130159E-23</v>
      </c>
      <c r="K377">
        <f t="shared" si="73"/>
        <v>4.2245580758540902E-25</v>
      </c>
      <c r="L377">
        <f t="shared" si="74"/>
        <v>8.1490067232049643E-29</v>
      </c>
      <c r="M377">
        <f t="shared" si="75"/>
        <v>1.0081110341596173E-24</v>
      </c>
      <c r="N377">
        <f t="shared" si="76"/>
        <v>1.2452008695962389E-24</v>
      </c>
    </row>
    <row r="378" spans="1:14">
      <c r="A378" s="1">
        <v>392</v>
      </c>
      <c r="B378" s="1">
        <v>1</v>
      </c>
      <c r="C378" s="1">
        <f t="shared" si="66"/>
        <v>7.6118799828793595E-8</v>
      </c>
      <c r="D378">
        <f t="shared" si="65"/>
        <v>0</v>
      </c>
      <c r="E378">
        <f t="shared" si="67"/>
        <v>6.4365434898119795E-53</v>
      </c>
      <c r="F378">
        <f t="shared" si="68"/>
        <v>7.5483043437813279E-34</v>
      </c>
      <c r="G378">
        <f t="shared" si="69"/>
        <v>7.8145897808850669E-35</v>
      </c>
      <c r="H378">
        <f t="shared" si="70"/>
        <v>1.4524176845360601E-25</v>
      </c>
      <c r="I378">
        <f t="shared" si="71"/>
        <v>1.9154425725540313E-98</v>
      </c>
      <c r="J378">
        <f t="shared" si="72"/>
        <v>1.6633141687833903E-23</v>
      </c>
      <c r="K378">
        <f t="shared" si="73"/>
        <v>3.2618604376649676E-25</v>
      </c>
      <c r="L378">
        <f t="shared" si="74"/>
        <v>6.0165186658703207E-29</v>
      </c>
      <c r="M378">
        <f t="shared" si="75"/>
        <v>7.8397127079033474E-25</v>
      </c>
      <c r="N378">
        <f t="shared" si="76"/>
        <v>9.6376934329699384E-25</v>
      </c>
    </row>
    <row r="379" spans="1:14">
      <c r="A379" s="1">
        <v>393</v>
      </c>
      <c r="B379" s="1">
        <v>2</v>
      </c>
      <c r="C379" s="1">
        <f t="shared" si="66"/>
        <v>1.5223759965758719E-7</v>
      </c>
      <c r="D379">
        <f t="shared" si="65"/>
        <v>0</v>
      </c>
      <c r="E379">
        <f t="shared" si="67"/>
        <v>4.7834288589871592E-53</v>
      </c>
      <c r="F379">
        <f t="shared" si="68"/>
        <v>6.290598713198311E-34</v>
      </c>
      <c r="G379">
        <f t="shared" si="69"/>
        <v>6.482413795464232E-35</v>
      </c>
      <c r="H379">
        <f t="shared" si="70"/>
        <v>1.2729689850290955E-25</v>
      </c>
      <c r="I379">
        <f t="shared" si="71"/>
        <v>1.088589181544303E-98</v>
      </c>
      <c r="J379">
        <f t="shared" si="72"/>
        <v>1.4803909323136035E-23</v>
      </c>
      <c r="K379">
        <f t="shared" si="73"/>
        <v>2.8662061305316864E-25</v>
      </c>
      <c r="L379">
        <f t="shared" si="74"/>
        <v>5.1697026549696091E-29</v>
      </c>
      <c r="M379">
        <f t="shared" si="75"/>
        <v>6.9134692856913028E-25</v>
      </c>
      <c r="N379">
        <f t="shared" si="76"/>
        <v>8.4789086014521211E-25</v>
      </c>
    </row>
    <row r="380" spans="1:14">
      <c r="A380" s="1">
        <v>394</v>
      </c>
      <c r="B380" s="1">
        <v>3</v>
      </c>
      <c r="C380" s="1">
        <f t="shared" si="66"/>
        <v>2.283563994863808E-7</v>
      </c>
      <c r="D380">
        <f t="shared" si="65"/>
        <v>0</v>
      </c>
      <c r="E380">
        <f t="shared" si="67"/>
        <v>3.5548880676730427E-53</v>
      </c>
      <c r="F380">
        <f t="shared" si="68"/>
        <v>5.2424531879260201E-34</v>
      </c>
      <c r="G380">
        <f t="shared" si="69"/>
        <v>5.377337748222233E-35</v>
      </c>
      <c r="H380">
        <f t="shared" si="70"/>
        <v>1.1156914805561729E-25</v>
      </c>
      <c r="I380">
        <f t="shared" si="71"/>
        <v>6.1866976496987525E-99</v>
      </c>
      <c r="J380">
        <f t="shared" si="72"/>
        <v>1.3175847074514646E-23</v>
      </c>
      <c r="K380">
        <f t="shared" si="73"/>
        <v>2.5185435550327552E-25</v>
      </c>
      <c r="L380">
        <f t="shared" si="74"/>
        <v>4.442074732088244E-29</v>
      </c>
      <c r="M380">
        <f t="shared" si="75"/>
        <v>6.0966593222240147E-25</v>
      </c>
      <c r="N380">
        <f t="shared" si="76"/>
        <v>7.4594498747844755E-25</v>
      </c>
    </row>
    <row r="381" spans="1:14">
      <c r="A381" s="1">
        <v>396</v>
      </c>
      <c r="B381" s="1">
        <v>1</v>
      </c>
      <c r="C381" s="1">
        <f t="shared" si="66"/>
        <v>7.6118799828793595E-8</v>
      </c>
      <c r="D381">
        <f t="shared" si="65"/>
        <v>0</v>
      </c>
      <c r="E381">
        <f t="shared" si="67"/>
        <v>1.9633564495737334E-53</v>
      </c>
      <c r="F381">
        <f t="shared" si="68"/>
        <v>3.6409919600337553E-34</v>
      </c>
      <c r="G381">
        <f t="shared" si="69"/>
        <v>3.7002276599579621E-35</v>
      </c>
      <c r="H381">
        <f t="shared" si="70"/>
        <v>8.5703134369589827E-26</v>
      </c>
      <c r="I381">
        <f t="shared" si="71"/>
        <v>1.9982446019121459E-99</v>
      </c>
      <c r="J381">
        <f t="shared" si="72"/>
        <v>1.0437171124320779E-23</v>
      </c>
      <c r="K381">
        <f t="shared" si="73"/>
        <v>1.944614663875002E-25</v>
      </c>
      <c r="L381">
        <f t="shared" si="74"/>
        <v>3.2796421022326372E-29</v>
      </c>
      <c r="M381">
        <f t="shared" si="75"/>
        <v>4.741150125793518E-25</v>
      </c>
      <c r="N381">
        <f t="shared" si="76"/>
        <v>5.7735175767336219E-25</v>
      </c>
    </row>
    <row r="382" spans="1:14">
      <c r="A382" s="1">
        <v>397</v>
      </c>
      <c r="B382" s="1">
        <v>1</v>
      </c>
      <c r="C382" s="1">
        <f t="shared" si="66"/>
        <v>7.6118799828793595E-8</v>
      </c>
      <c r="D382">
        <f t="shared" si="65"/>
        <v>0</v>
      </c>
      <c r="E382">
        <f t="shared" si="67"/>
        <v>1.459102376335207E-53</v>
      </c>
      <c r="F382">
        <f t="shared" si="68"/>
        <v>3.0343264255664541E-34</v>
      </c>
      <c r="G382">
        <f t="shared" si="69"/>
        <v>3.0694390239065324E-35</v>
      </c>
      <c r="H382">
        <f t="shared" si="70"/>
        <v>7.5114364919838813E-26</v>
      </c>
      <c r="I382">
        <f t="shared" si="71"/>
        <v>1.1356474409046813E-99</v>
      </c>
      <c r="J382">
        <f t="shared" si="72"/>
        <v>9.2893415936878346E-24</v>
      </c>
      <c r="K382">
        <f t="shared" si="73"/>
        <v>1.7087384876314045E-25</v>
      </c>
      <c r="L382">
        <f t="shared" si="74"/>
        <v>2.8180373775686741E-29</v>
      </c>
      <c r="M382">
        <f t="shared" si="75"/>
        <v>4.1809945076789737E-25</v>
      </c>
      <c r="N382">
        <f t="shared" si="76"/>
        <v>5.0793406308750358E-25</v>
      </c>
    </row>
    <row r="383" spans="1:14">
      <c r="A383" s="1">
        <v>400</v>
      </c>
      <c r="B383" s="1">
        <v>3</v>
      </c>
      <c r="C383" s="1">
        <f t="shared" si="66"/>
        <v>2.283563994863808E-7</v>
      </c>
      <c r="D383">
        <f t="shared" si="65"/>
        <v>0</v>
      </c>
      <c r="E383">
        <f t="shared" si="67"/>
        <v>5.9888798299650418E-54</v>
      </c>
      <c r="F383">
        <f t="shared" si="68"/>
        <v>1.7562649635281444E-34</v>
      </c>
      <c r="G383">
        <f t="shared" si="69"/>
        <v>1.7520669823269059E-35</v>
      </c>
      <c r="H383">
        <f t="shared" si="70"/>
        <v>5.0571039715191572E-26</v>
      </c>
      <c r="I383">
        <f t="shared" si="71"/>
        <v>2.0846260526343162E-100</v>
      </c>
      <c r="J383">
        <f t="shared" si="72"/>
        <v>6.5492462652461021E-24</v>
      </c>
      <c r="K383">
        <f t="shared" si="73"/>
        <v>1.159315753455328E-25</v>
      </c>
      <c r="L383">
        <f t="shared" si="74"/>
        <v>1.7877535026613257E-29</v>
      </c>
      <c r="M383">
        <f t="shared" si="75"/>
        <v>2.867261257246191E-25</v>
      </c>
      <c r="N383">
        <f t="shared" si="76"/>
        <v>3.4586600456516151E-25</v>
      </c>
    </row>
    <row r="384" spans="1:14">
      <c r="A384" s="1">
        <v>401</v>
      </c>
      <c r="B384" s="1">
        <v>1</v>
      </c>
      <c r="C384" s="1">
        <f t="shared" si="66"/>
        <v>7.6118799828793595E-8</v>
      </c>
      <c r="D384">
        <f t="shared" si="65"/>
        <v>0</v>
      </c>
      <c r="E384">
        <f t="shared" si="67"/>
        <v>4.4507398508229033E-54</v>
      </c>
      <c r="F384">
        <f t="shared" si="68"/>
        <v>1.4636344291956492E-34</v>
      </c>
      <c r="G384">
        <f t="shared" si="69"/>
        <v>1.4533869973053116E-35</v>
      </c>
      <c r="H384">
        <f t="shared" si="70"/>
        <v>4.4322900900698311E-26</v>
      </c>
      <c r="I384">
        <f t="shared" si="71"/>
        <v>1.1847399660942372E-100</v>
      </c>
      <c r="J384">
        <f t="shared" si="72"/>
        <v>5.8289918805000438E-24</v>
      </c>
      <c r="K384">
        <f t="shared" si="73"/>
        <v>1.0186940806561017E-25</v>
      </c>
      <c r="L384">
        <f t="shared" si="74"/>
        <v>1.536129868850419E-29</v>
      </c>
      <c r="M384">
        <f t="shared" si="75"/>
        <v>2.5285011549008108E-25</v>
      </c>
      <c r="N384">
        <f t="shared" si="76"/>
        <v>3.0428092172192399E-25</v>
      </c>
    </row>
    <row r="385" spans="1:14">
      <c r="A385" s="1">
        <v>402</v>
      </c>
      <c r="B385" s="1">
        <v>3</v>
      </c>
      <c r="C385" s="1">
        <f t="shared" si="66"/>
        <v>2.283563994863808E-7</v>
      </c>
      <c r="D385">
        <f t="shared" si="65"/>
        <v>0</v>
      </c>
      <c r="E385">
        <f t="shared" si="67"/>
        <v>3.3076444647610688E-54</v>
      </c>
      <c r="F385">
        <f t="shared" si="68"/>
        <v>1.2197622721023693E-34</v>
      </c>
      <c r="G385">
        <f t="shared" si="69"/>
        <v>1.2056238632673601E-35</v>
      </c>
      <c r="H385">
        <f t="shared" si="70"/>
        <v>3.8846730368151397E-26</v>
      </c>
      <c r="I385">
        <f t="shared" si="71"/>
        <v>6.7331442274131194E-101</v>
      </c>
      <c r="J385">
        <f t="shared" si="72"/>
        <v>5.1879475846307424E-24</v>
      </c>
      <c r="K385">
        <f t="shared" si="73"/>
        <v>8.9512941307906339E-26</v>
      </c>
      <c r="L385">
        <f t="shared" si="74"/>
        <v>1.3199218854622092E-29</v>
      </c>
      <c r="M385">
        <f t="shared" si="75"/>
        <v>2.2297647534480617E-25</v>
      </c>
      <c r="N385">
        <f t="shared" si="76"/>
        <v>2.676958073411929E-25</v>
      </c>
    </row>
    <row r="386" spans="1:14">
      <c r="A386" s="1">
        <v>403</v>
      </c>
      <c r="B386" s="1">
        <v>2</v>
      </c>
      <c r="C386" s="1">
        <f t="shared" si="66"/>
        <v>1.5223759965758719E-7</v>
      </c>
      <c r="D386">
        <f t="shared" si="65"/>
        <v>0</v>
      </c>
      <c r="E386">
        <f t="shared" si="67"/>
        <v>2.4581333153501951E-54</v>
      </c>
      <c r="F386">
        <f t="shared" si="68"/>
        <v>1.0165243251772753E-34</v>
      </c>
      <c r="G386">
        <f t="shared" si="69"/>
        <v>1.0000976356432704E-35</v>
      </c>
      <c r="H386">
        <f t="shared" si="70"/>
        <v>3.4047150110431525E-26</v>
      </c>
      <c r="I386">
        <f t="shared" si="71"/>
        <v>3.8265976066127358E-101</v>
      </c>
      <c r="J386">
        <f t="shared" si="72"/>
        <v>4.6174022356962113E-24</v>
      </c>
      <c r="K386">
        <f t="shared" si="73"/>
        <v>7.8655278495700111E-26</v>
      </c>
      <c r="L386">
        <f t="shared" si="74"/>
        <v>1.134144852626233E-29</v>
      </c>
      <c r="M386">
        <f t="shared" si="75"/>
        <v>1.9663233477598845E-25</v>
      </c>
      <c r="N386">
        <f t="shared" si="76"/>
        <v>2.355094918949359E-25</v>
      </c>
    </row>
    <row r="387" spans="1:14">
      <c r="A387" s="1">
        <v>405</v>
      </c>
      <c r="B387" s="1">
        <v>3</v>
      </c>
      <c r="C387" s="1">
        <f t="shared" si="66"/>
        <v>2.283563994863808E-7</v>
      </c>
      <c r="D387">
        <f t="shared" si="65"/>
        <v>0</v>
      </c>
      <c r="E387">
        <f t="shared" si="67"/>
        <v>1.3576213390493603E-54</v>
      </c>
      <c r="F387">
        <f t="shared" si="68"/>
        <v>7.0599712815240657E-35</v>
      </c>
      <c r="G387">
        <f t="shared" si="69"/>
        <v>6.8818235106939616E-36</v>
      </c>
      <c r="H387">
        <f t="shared" si="70"/>
        <v>2.6153713026125378E-26</v>
      </c>
      <c r="I387">
        <f t="shared" si="71"/>
        <v>1.2359546957133363E-101</v>
      </c>
      <c r="J387">
        <f t="shared" si="72"/>
        <v>3.6576484996550359E-24</v>
      </c>
      <c r="K387">
        <f t="shared" si="73"/>
        <v>6.0731214136942452E-26</v>
      </c>
      <c r="L387">
        <f t="shared" si="74"/>
        <v>8.3735403680496479E-30</v>
      </c>
      <c r="M387">
        <f t="shared" si="75"/>
        <v>1.5291381221842128E-25</v>
      </c>
      <c r="N387">
        <f t="shared" si="76"/>
        <v>1.8228129604293411E-25</v>
      </c>
    </row>
    <row r="388" spans="1:14">
      <c r="A388" s="1">
        <v>406</v>
      </c>
      <c r="B388" s="1">
        <v>1</v>
      </c>
      <c r="C388" s="1">
        <f t="shared" si="66"/>
        <v>7.6118799828793595E-8</v>
      </c>
      <c r="D388">
        <f t="shared" si="65"/>
        <v>0</v>
      </c>
      <c r="E388">
        <f t="shared" si="67"/>
        <v>1.0089398297493993E-54</v>
      </c>
      <c r="F388">
        <f t="shared" si="68"/>
        <v>5.8836321690394854E-35</v>
      </c>
      <c r="G388">
        <f t="shared" si="69"/>
        <v>5.7086589206247602E-36</v>
      </c>
      <c r="H388">
        <f t="shared" si="70"/>
        <v>2.2922376861752174E-26</v>
      </c>
      <c r="I388">
        <f t="shared" si="71"/>
        <v>7.0242090778968848E-102</v>
      </c>
      <c r="J388">
        <f t="shared" si="72"/>
        <v>3.2553980324957608E-24</v>
      </c>
      <c r="K388">
        <f t="shared" si="73"/>
        <v>5.3364692205698843E-26</v>
      </c>
      <c r="L388">
        <f t="shared" si="74"/>
        <v>7.1949770749925072E-30</v>
      </c>
      <c r="M388">
        <f t="shared" si="75"/>
        <v>1.3484740876592037E-25</v>
      </c>
      <c r="N388">
        <f t="shared" si="76"/>
        <v>1.6036476566219238E-25</v>
      </c>
    </row>
    <row r="389" spans="1:14">
      <c r="A389" s="1">
        <v>407</v>
      </c>
      <c r="B389" s="1">
        <v>3</v>
      </c>
      <c r="C389" s="1">
        <f t="shared" si="66"/>
        <v>2.283563994863808E-7</v>
      </c>
      <c r="D389">
        <f t="shared" si="65"/>
        <v>0</v>
      </c>
      <c r="E389">
        <f t="shared" si="67"/>
        <v>7.4981112242059113E-55</v>
      </c>
      <c r="F389">
        <f t="shared" si="68"/>
        <v>4.9032957954303963E-35</v>
      </c>
      <c r="G389">
        <f t="shared" si="69"/>
        <v>4.7354871309017912E-36</v>
      </c>
      <c r="H389">
        <f t="shared" si="70"/>
        <v>2.0090277830429864E-26</v>
      </c>
      <c r="I389">
        <f t="shared" si="71"/>
        <v>3.9920163207545814E-102</v>
      </c>
      <c r="J389">
        <f t="shared" si="72"/>
        <v>2.8973851235231503E-24</v>
      </c>
      <c r="K389">
        <f t="shared" si="73"/>
        <v>4.6891708237340845E-26</v>
      </c>
      <c r="L389">
        <f t="shared" si="74"/>
        <v>6.182294804142132E-30</v>
      </c>
      <c r="M389">
        <f t="shared" si="75"/>
        <v>1.1891550793926674E-25</v>
      </c>
      <c r="N389">
        <f t="shared" si="76"/>
        <v>1.4108336194752859E-25</v>
      </c>
    </row>
    <row r="390" spans="1:14">
      <c r="A390" s="1">
        <v>408</v>
      </c>
      <c r="B390" s="1">
        <v>2</v>
      </c>
      <c r="C390" s="1">
        <f t="shared" si="66"/>
        <v>1.5223759965758719E-7</v>
      </c>
      <c r="D390">
        <f t="shared" si="65"/>
        <v>0</v>
      </c>
      <c r="E390">
        <f t="shared" si="67"/>
        <v>5.5723513209431952E-55</v>
      </c>
      <c r="F390">
        <f t="shared" si="68"/>
        <v>4.0863039984041612E-35</v>
      </c>
      <c r="G390">
        <f t="shared" si="69"/>
        <v>3.9282147836715204E-36</v>
      </c>
      <c r="H390">
        <f t="shared" si="70"/>
        <v>1.7608089498665067E-26</v>
      </c>
      <c r="I390">
        <f t="shared" si="71"/>
        <v>2.2687528415572721E-102</v>
      </c>
      <c r="J390">
        <f t="shared" si="72"/>
        <v>2.5787447403405016E-24</v>
      </c>
      <c r="K390">
        <f t="shared" si="73"/>
        <v>4.1203878642086204E-26</v>
      </c>
      <c r="L390">
        <f t="shared" si="74"/>
        <v>5.3121460495219992E-30</v>
      </c>
      <c r="M390">
        <f t="shared" si="75"/>
        <v>1.0486592332671953E-25</v>
      </c>
      <c r="N390">
        <f t="shared" si="76"/>
        <v>1.2412025132968499E-25</v>
      </c>
    </row>
    <row r="391" spans="1:14">
      <c r="A391" s="1">
        <v>409</v>
      </c>
      <c r="B391" s="1">
        <v>1</v>
      </c>
      <c r="C391" s="1">
        <f t="shared" si="66"/>
        <v>7.6118799828793595E-8</v>
      </c>
      <c r="D391">
        <f t="shared" si="65"/>
        <v>0</v>
      </c>
      <c r="E391">
        <f t="shared" si="67"/>
        <v>4.1411894696595186E-55</v>
      </c>
      <c r="F391">
        <f t="shared" si="68"/>
        <v>3.4054401496510468E-35</v>
      </c>
      <c r="G391">
        <f t="shared" si="69"/>
        <v>3.2585605155507939E-36</v>
      </c>
      <c r="H391">
        <f t="shared" si="70"/>
        <v>1.5432579798542549E-26</v>
      </c>
      <c r="I391">
        <f t="shared" si="71"/>
        <v>1.2893833698308259E-102</v>
      </c>
      <c r="J391">
        <f t="shared" si="72"/>
        <v>2.2951468832516312E-24</v>
      </c>
      <c r="K391">
        <f t="shared" si="73"/>
        <v>3.6205966448452107E-26</v>
      </c>
      <c r="L391">
        <f t="shared" si="74"/>
        <v>4.5644694317303592E-30</v>
      </c>
      <c r="M391">
        <f t="shared" si="75"/>
        <v>9.2476263741662691E-26</v>
      </c>
      <c r="N391">
        <f t="shared" si="76"/>
        <v>1.0919669461714321E-25</v>
      </c>
    </row>
    <row r="392" spans="1:14">
      <c r="A392" s="1">
        <v>410</v>
      </c>
      <c r="B392" s="1">
        <v>1</v>
      </c>
      <c r="C392" s="1">
        <f t="shared" si="66"/>
        <v>7.6118799828793595E-8</v>
      </c>
      <c r="D392">
        <f t="shared" si="65"/>
        <v>0</v>
      </c>
      <c r="E392">
        <f t="shared" si="67"/>
        <v>3.0775967335663463E-55</v>
      </c>
      <c r="F392">
        <f t="shared" si="68"/>
        <v>2.8380224812897841E-35</v>
      </c>
      <c r="G392">
        <f t="shared" si="69"/>
        <v>2.7030641699235946E-36</v>
      </c>
      <c r="H392">
        <f t="shared" si="70"/>
        <v>1.3525858058390704E-26</v>
      </c>
      <c r="I392">
        <f t="shared" si="71"/>
        <v>7.3278562739128051E-103</v>
      </c>
      <c r="J392">
        <f t="shared" si="72"/>
        <v>2.0427377449557572E-24</v>
      </c>
      <c r="K392">
        <f t="shared" si="73"/>
        <v>3.1814286656195931E-26</v>
      </c>
      <c r="L392">
        <f t="shared" si="74"/>
        <v>3.9220271805357462E-30</v>
      </c>
      <c r="M392">
        <f t="shared" si="75"/>
        <v>8.1550412987576977E-26</v>
      </c>
      <c r="N392">
        <f t="shared" si="76"/>
        <v>9.6067466731417061E-26</v>
      </c>
    </row>
    <row r="393" spans="1:14">
      <c r="A393" s="1">
        <v>411</v>
      </c>
      <c r="B393" s="1">
        <v>2</v>
      </c>
      <c r="C393" s="1">
        <f t="shared" si="66"/>
        <v>1.5223759965758719E-7</v>
      </c>
      <c r="D393">
        <f t="shared" si="65"/>
        <v>0</v>
      </c>
      <c r="E393">
        <f t="shared" si="67"/>
        <v>2.2871693564981896E-55</v>
      </c>
      <c r="F393">
        <f t="shared" si="68"/>
        <v>2.365148483120911E-35</v>
      </c>
      <c r="G393">
        <f t="shared" si="69"/>
        <v>2.2422649117166107E-36</v>
      </c>
      <c r="H393">
        <f t="shared" si="70"/>
        <v>1.1854715064101616E-26</v>
      </c>
      <c r="I393">
        <f t="shared" si="71"/>
        <v>4.164585865425631E-103</v>
      </c>
      <c r="J393">
        <f t="shared" si="72"/>
        <v>1.8180873412141637E-24</v>
      </c>
      <c r="K393">
        <f t="shared" si="73"/>
        <v>2.7955305015366565E-26</v>
      </c>
      <c r="L393">
        <f t="shared" si="74"/>
        <v>3.3700077161059762E-30</v>
      </c>
      <c r="M393">
        <f t="shared" si="75"/>
        <v>7.1915425530412873E-26</v>
      </c>
      <c r="N393">
        <f t="shared" si="76"/>
        <v>8.4516827148933061E-26</v>
      </c>
    </row>
    <row r="394" spans="1:14">
      <c r="A394" s="1">
        <v>412</v>
      </c>
      <c r="B394" s="1">
        <v>2</v>
      </c>
      <c r="C394" s="1">
        <f t="shared" si="66"/>
        <v>1.5223759965758719E-7</v>
      </c>
      <c r="D394">
        <f t="shared" si="65"/>
        <v>0</v>
      </c>
      <c r="E394">
        <f t="shared" si="67"/>
        <v>1.6997495507614635E-55</v>
      </c>
      <c r="F394">
        <f t="shared" si="68"/>
        <v>1.9710651991265755E-35</v>
      </c>
      <c r="G394">
        <f t="shared" si="69"/>
        <v>1.8600194513538373E-36</v>
      </c>
      <c r="H394">
        <f t="shared" si="70"/>
        <v>1.039004465700851E-26</v>
      </c>
      <c r="I394">
        <f t="shared" si="71"/>
        <v>2.3668280029245187E-103</v>
      </c>
      <c r="J394">
        <f t="shared" si="72"/>
        <v>1.6181429008425055E-24</v>
      </c>
      <c r="K394">
        <f t="shared" si="73"/>
        <v>2.456440676943418E-26</v>
      </c>
      <c r="L394">
        <f t="shared" si="74"/>
        <v>2.8956841663352437E-30</v>
      </c>
      <c r="M394">
        <f t="shared" si="75"/>
        <v>6.3418788939894317E-26</v>
      </c>
      <c r="N394">
        <f t="shared" si="76"/>
        <v>7.4354974835477962E-26</v>
      </c>
    </row>
    <row r="395" spans="1:14">
      <c r="A395" s="1">
        <v>413</v>
      </c>
      <c r="B395" s="1">
        <v>2</v>
      </c>
      <c r="C395" s="1">
        <f t="shared" si="66"/>
        <v>1.5223759965758719E-7</v>
      </c>
      <c r="D395">
        <f t="shared" si="65"/>
        <v>0</v>
      </c>
      <c r="E395">
        <f t="shared" si="67"/>
        <v>1.2631983403875598E-55</v>
      </c>
      <c r="F395">
        <f t="shared" si="68"/>
        <v>1.6426444457649192E-35</v>
      </c>
      <c r="G395">
        <f t="shared" si="69"/>
        <v>1.5429364930685232E-36</v>
      </c>
      <c r="H395">
        <f t="shared" si="70"/>
        <v>9.1063367943388052E-27</v>
      </c>
      <c r="I395">
        <f t="shared" si="71"/>
        <v>1.3451216943164508E-103</v>
      </c>
      <c r="J395">
        <f t="shared" si="72"/>
        <v>1.4401873816460187E-24</v>
      </c>
      <c r="K395">
        <f t="shared" si="73"/>
        <v>2.1584814746343824E-26</v>
      </c>
      <c r="L395">
        <f t="shared" si="74"/>
        <v>2.4881209473470989E-30</v>
      </c>
      <c r="M395">
        <f t="shared" si="75"/>
        <v>5.5926009766875262E-26</v>
      </c>
      <c r="N395">
        <f t="shared" si="76"/>
        <v>6.5414929420411303E-26</v>
      </c>
    </row>
    <row r="396" spans="1:14">
      <c r="A396" s="1">
        <v>414</v>
      </c>
      <c r="B396" s="1">
        <v>1</v>
      </c>
      <c r="C396" s="1">
        <f t="shared" si="66"/>
        <v>7.6118799828793595E-8</v>
      </c>
      <c r="D396">
        <f t="shared" si="65"/>
        <v>0</v>
      </c>
      <c r="E396">
        <f t="shared" si="67"/>
        <v>9.3876774166114551E-56</v>
      </c>
      <c r="F396">
        <f t="shared" si="68"/>
        <v>1.3689454698900921E-35</v>
      </c>
      <c r="G396">
        <f t="shared" si="69"/>
        <v>1.2799075944661798E-36</v>
      </c>
      <c r="H396">
        <f t="shared" si="70"/>
        <v>7.9812332429189525E-27</v>
      </c>
      <c r="I396">
        <f t="shared" si="71"/>
        <v>7.6446297334874868E-104</v>
      </c>
      <c r="J396">
        <f t="shared" si="72"/>
        <v>1.2818025485712601E-24</v>
      </c>
      <c r="K396">
        <f t="shared" si="73"/>
        <v>1.8966638682018272E-26</v>
      </c>
      <c r="L396">
        <f t="shared" si="74"/>
        <v>2.1379216423531394E-30</v>
      </c>
      <c r="M396">
        <f t="shared" si="75"/>
        <v>4.9318484643548595E-26</v>
      </c>
      <c r="N396">
        <f t="shared" si="76"/>
        <v>5.7549787361849043E-26</v>
      </c>
    </row>
    <row r="397" spans="1:14">
      <c r="A397" s="1">
        <v>416</v>
      </c>
      <c r="B397" s="1">
        <v>2</v>
      </c>
      <c r="C397" s="1">
        <f t="shared" si="66"/>
        <v>1.5223759965758719E-7</v>
      </c>
      <c r="D397">
        <f t="shared" si="65"/>
        <v>0</v>
      </c>
      <c r="E397">
        <f t="shared" si="67"/>
        <v>5.1847925030411947E-56</v>
      </c>
      <c r="F397">
        <f t="shared" si="68"/>
        <v>9.5076088825626989E-36</v>
      </c>
      <c r="G397">
        <f t="shared" si="69"/>
        <v>8.8072382747387182E-37</v>
      </c>
      <c r="H397">
        <f t="shared" si="70"/>
        <v>6.1308768326521376E-27</v>
      </c>
      <c r="I397">
        <f t="shared" si="71"/>
        <v>2.4691428227953372E-104</v>
      </c>
      <c r="J397">
        <f t="shared" si="72"/>
        <v>1.0153724820399489E-24</v>
      </c>
      <c r="K397">
        <f t="shared" si="73"/>
        <v>1.4644497067271049E-26</v>
      </c>
      <c r="L397">
        <f t="shared" si="74"/>
        <v>1.5784556209479848E-30</v>
      </c>
      <c r="M397">
        <f t="shared" si="75"/>
        <v>3.8353191036826382E-26</v>
      </c>
      <c r="N397">
        <f t="shared" si="76"/>
        <v>4.4542789944079891E-26</v>
      </c>
    </row>
    <row r="398" spans="1:14">
      <c r="A398" s="1">
        <v>417</v>
      </c>
      <c r="B398" s="1">
        <v>1</v>
      </c>
      <c r="C398" s="1">
        <f t="shared" si="66"/>
        <v>7.6118799828793595E-8</v>
      </c>
      <c r="D398">
        <f t="shared" si="65"/>
        <v>0</v>
      </c>
      <c r="E398">
        <f t="shared" si="67"/>
        <v>3.8531684165831682E-56</v>
      </c>
      <c r="F398">
        <f t="shared" si="68"/>
        <v>7.9234420710016853E-36</v>
      </c>
      <c r="G398">
        <f t="shared" si="69"/>
        <v>7.3058425960832325E-37</v>
      </c>
      <c r="H398">
        <f t="shared" si="70"/>
        <v>5.3733964699641614E-27</v>
      </c>
      <c r="I398">
        <f t="shared" si="71"/>
        <v>1.4032695122771404E-104</v>
      </c>
      <c r="J398">
        <f t="shared" si="72"/>
        <v>9.0370673414761785E-25</v>
      </c>
      <c r="K398">
        <f t="shared" si="73"/>
        <v>1.2868161613564672E-26</v>
      </c>
      <c r="L398">
        <f t="shared" si="74"/>
        <v>1.3562903512053002E-30</v>
      </c>
      <c r="M398">
        <f t="shared" si="75"/>
        <v>3.3821852677591665E-26</v>
      </c>
      <c r="N398">
        <f t="shared" si="76"/>
        <v>3.9187202562133205E-26</v>
      </c>
    </row>
    <row r="399" spans="1:14">
      <c r="A399" s="1">
        <v>419</v>
      </c>
      <c r="B399" s="1">
        <v>1</v>
      </c>
      <c r="C399" s="1">
        <f t="shared" si="66"/>
        <v>7.6118799828793595E-8</v>
      </c>
      <c r="D399">
        <f t="shared" si="65"/>
        <v>0</v>
      </c>
      <c r="E399">
        <f t="shared" si="67"/>
        <v>2.1280959957044062E-56</v>
      </c>
      <c r="F399">
        <f t="shared" si="68"/>
        <v>5.5029940835243676E-36</v>
      </c>
      <c r="G399">
        <f t="shared" si="69"/>
        <v>5.0272610944446552E-37</v>
      </c>
      <c r="H399">
        <f t="shared" si="70"/>
        <v>4.12763678590474E-27</v>
      </c>
      <c r="I399">
        <f t="shared" si="71"/>
        <v>4.5324272927289785E-105</v>
      </c>
      <c r="J399">
        <f t="shared" si="72"/>
        <v>7.1586606744577742E-25</v>
      </c>
      <c r="K399">
        <f t="shared" si="73"/>
        <v>9.9357486674578562E-27</v>
      </c>
      <c r="L399">
        <f t="shared" si="74"/>
        <v>1.0013669753308482E-30</v>
      </c>
      <c r="M399">
        <f t="shared" si="75"/>
        <v>2.6302024207322353E-26</v>
      </c>
      <c r="N399">
        <f t="shared" si="76"/>
        <v>3.033038716974204E-26</v>
      </c>
    </row>
    <row r="400" spans="1:14">
      <c r="A400" s="1">
        <v>420</v>
      </c>
      <c r="B400" s="1">
        <v>1</v>
      </c>
      <c r="C400" s="1">
        <f t="shared" si="66"/>
        <v>7.6118799828793595E-8</v>
      </c>
      <c r="D400">
        <f t="shared" si="65"/>
        <v>0</v>
      </c>
      <c r="E400">
        <f t="shared" si="67"/>
        <v>1.5815314254708517E-56</v>
      </c>
      <c r="F400">
        <f t="shared" si="68"/>
        <v>4.5860799888223413E-36</v>
      </c>
      <c r="G400">
        <f t="shared" si="69"/>
        <v>4.1702491859192258E-37</v>
      </c>
      <c r="H400">
        <f t="shared" si="70"/>
        <v>3.6176601716332662E-27</v>
      </c>
      <c r="I400">
        <f t="shared" si="71"/>
        <v>2.5758805759558854E-105</v>
      </c>
      <c r="J400">
        <f t="shared" si="72"/>
        <v>6.3713858445207387E-25</v>
      </c>
      <c r="K400">
        <f t="shared" si="73"/>
        <v>8.7305708770531935E-27</v>
      </c>
      <c r="L400">
        <f t="shared" si="74"/>
        <v>8.6042607003495891E-31</v>
      </c>
      <c r="M400">
        <f t="shared" si="75"/>
        <v>2.3194502564554188E-26</v>
      </c>
      <c r="N400">
        <f t="shared" si="76"/>
        <v>2.6683623259808357E-26</v>
      </c>
    </row>
    <row r="401" spans="1:14">
      <c r="A401" s="1">
        <v>421</v>
      </c>
      <c r="B401" s="1">
        <v>1</v>
      </c>
      <c r="C401" s="1">
        <f t="shared" si="66"/>
        <v>7.6118799828793595E-8</v>
      </c>
      <c r="D401">
        <f t="shared" si="65"/>
        <v>0</v>
      </c>
      <c r="E401">
        <f t="shared" si="67"/>
        <v>1.1753424915044519E-56</v>
      </c>
      <c r="F401">
        <f t="shared" si="68"/>
        <v>3.8219429904250949E-36</v>
      </c>
      <c r="G401">
        <f t="shared" si="69"/>
        <v>3.4593346050551771E-37</v>
      </c>
      <c r="H401">
        <f t="shared" si="70"/>
        <v>3.1706920439592366E-27</v>
      </c>
      <c r="I401">
        <f t="shared" si="71"/>
        <v>1.4639309829042588E-105</v>
      </c>
      <c r="J401">
        <f t="shared" si="72"/>
        <v>5.6706916874271375E-25</v>
      </c>
      <c r="K401">
        <f t="shared" si="73"/>
        <v>7.6715776928716943E-27</v>
      </c>
      <c r="L401">
        <f t="shared" si="74"/>
        <v>7.3932238653187076E-31</v>
      </c>
      <c r="M401">
        <f t="shared" si="75"/>
        <v>2.0454127217605498E-26</v>
      </c>
      <c r="N401">
        <f t="shared" si="76"/>
        <v>2.3475326783223554E-26</v>
      </c>
    </row>
    <row r="402" spans="1:14">
      <c r="A402" s="1">
        <v>422</v>
      </c>
      <c r="B402" s="1">
        <v>1</v>
      </c>
      <c r="C402" s="1">
        <f t="shared" si="66"/>
        <v>7.6118799828793595E-8</v>
      </c>
      <c r="D402">
        <f t="shared" si="65"/>
        <v>0</v>
      </c>
      <c r="E402">
        <f t="shared" si="67"/>
        <v>8.7347614475925793E-57</v>
      </c>
      <c r="F402">
        <f t="shared" si="68"/>
        <v>3.1851272236118389E-36</v>
      </c>
      <c r="G402">
        <f t="shared" si="69"/>
        <v>2.8696117129256001E-37</v>
      </c>
      <c r="H402">
        <f t="shared" si="70"/>
        <v>2.7789475961440676E-27</v>
      </c>
      <c r="I402">
        <f t="shared" si="71"/>
        <v>8.319849696105369E-106</v>
      </c>
      <c r="J402">
        <f t="shared" si="72"/>
        <v>5.0470564801077576E-25</v>
      </c>
      <c r="K402">
        <f t="shared" si="73"/>
        <v>6.7410373418365907E-27</v>
      </c>
      <c r="L402">
        <f t="shared" si="74"/>
        <v>6.3526386549976687E-31</v>
      </c>
      <c r="M402">
        <f t="shared" si="75"/>
        <v>1.8037520704295881E-26</v>
      </c>
      <c r="N402">
        <f t="shared" si="76"/>
        <v>2.0652778755469926E-26</v>
      </c>
    </row>
    <row r="403" spans="1:14">
      <c r="A403" s="1">
        <v>424</v>
      </c>
      <c r="B403" s="1">
        <v>2</v>
      </c>
      <c r="C403" s="1">
        <f t="shared" si="66"/>
        <v>1.5223759965758719E-7</v>
      </c>
      <c r="D403">
        <f t="shared" si="65"/>
        <v>0</v>
      </c>
      <c r="E403">
        <f t="shared" si="67"/>
        <v>4.8241885249693882E-57</v>
      </c>
      <c r="F403">
        <f t="shared" si="68"/>
        <v>2.2121366080224881E-36</v>
      </c>
      <c r="G403">
        <f t="shared" si="69"/>
        <v>1.9746233416372389E-37</v>
      </c>
      <c r="H403">
        <f t="shared" si="70"/>
        <v>2.1346808090679199E-27</v>
      </c>
      <c r="I403">
        <f t="shared" si="71"/>
        <v>2.6872324599170414E-106</v>
      </c>
      <c r="J403">
        <f t="shared" si="72"/>
        <v>3.9979966266371683E-25</v>
      </c>
      <c r="K403">
        <f t="shared" si="73"/>
        <v>5.2048812252897133E-27</v>
      </c>
      <c r="L403">
        <f t="shared" si="74"/>
        <v>4.6902365335502824E-31</v>
      </c>
      <c r="M403">
        <f t="shared" si="75"/>
        <v>1.4027123550177158E-26</v>
      </c>
      <c r="N403">
        <f t="shared" si="76"/>
        <v>1.5984983229951861E-26</v>
      </c>
    </row>
    <row r="404" spans="1:14">
      <c r="A404" s="1">
        <v>425</v>
      </c>
      <c r="B404" s="1">
        <v>1</v>
      </c>
      <c r="C404" s="1">
        <f t="shared" si="66"/>
        <v>7.6118799828793595E-8</v>
      </c>
      <c r="D404">
        <f t="shared" si="65"/>
        <v>0</v>
      </c>
      <c r="E404">
        <f t="shared" si="67"/>
        <v>3.5851793199345507E-57</v>
      </c>
      <c r="F404">
        <f t="shared" si="68"/>
        <v>1.8435483078142659E-36</v>
      </c>
      <c r="G404">
        <f t="shared" si="69"/>
        <v>1.6380035228445702E-37</v>
      </c>
      <c r="H404">
        <f t="shared" si="70"/>
        <v>1.8709373287122161E-27</v>
      </c>
      <c r="I404">
        <f t="shared" si="71"/>
        <v>1.5272147680521807E-106</v>
      </c>
      <c r="J404">
        <f t="shared" si="72"/>
        <v>3.5583163208566427E-25</v>
      </c>
      <c r="K404">
        <f t="shared" si="73"/>
        <v>4.5735440745263851E-27</v>
      </c>
      <c r="L404">
        <f t="shared" si="74"/>
        <v>4.0300927507257846E-31</v>
      </c>
      <c r="M404">
        <f t="shared" si="75"/>
        <v>1.2369852243818029E-26</v>
      </c>
      <c r="N404">
        <f t="shared" si="76"/>
        <v>1.4063034142469129E-26</v>
      </c>
    </row>
    <row r="405" spans="1:14">
      <c r="A405" s="1">
        <v>428</v>
      </c>
      <c r="B405" s="1">
        <v>2</v>
      </c>
      <c r="C405" s="1">
        <f t="shared" si="66"/>
        <v>1.5223759965758719E-7</v>
      </c>
      <c r="D405">
        <f t="shared" si="65"/>
        <v>0</v>
      </c>
      <c r="E405">
        <f t="shared" si="67"/>
        <v>1.4715354086320206E-57</v>
      </c>
      <c r="F405">
        <f t="shared" si="68"/>
        <v>1.0670438336183169E-36</v>
      </c>
      <c r="G405">
        <f t="shared" si="69"/>
        <v>9.3498905401240471E-38</v>
      </c>
      <c r="H405">
        <f t="shared" si="70"/>
        <v>1.2596158678291727E-27</v>
      </c>
      <c r="I405">
        <f t="shared" si="71"/>
        <v>2.8033979374032389E-107</v>
      </c>
      <c r="J405">
        <f t="shared" si="72"/>
        <v>2.5087127693495558E-25</v>
      </c>
      <c r="K405">
        <f t="shared" si="73"/>
        <v>3.1029802003643128E-27</v>
      </c>
      <c r="L405">
        <f t="shared" si="74"/>
        <v>2.5566773842354624E-31</v>
      </c>
      <c r="M405">
        <f t="shared" si="75"/>
        <v>8.483053022772014E-27</v>
      </c>
      <c r="N405">
        <f t="shared" si="76"/>
        <v>9.5758992837645614E-27</v>
      </c>
    </row>
    <row r="406" spans="1:14">
      <c r="A406" s="1">
        <v>429</v>
      </c>
      <c r="B406" s="1">
        <v>1</v>
      </c>
      <c r="C406" s="1">
        <f t="shared" si="66"/>
        <v>7.6118799828793595E-8</v>
      </c>
      <c r="D406">
        <f t="shared" ref="D406:D469" si="77">D$19*(1-D$19)^(A406-1)</f>
        <v>0</v>
      </c>
      <c r="E406">
        <f t="shared" si="67"/>
        <v>1.0935970450309955E-57</v>
      </c>
      <c r="F406">
        <f t="shared" si="68"/>
        <v>8.8925197779227646E-37</v>
      </c>
      <c r="G406">
        <f t="shared" si="69"/>
        <v>7.7559873419889325E-38</v>
      </c>
      <c r="H406">
        <f t="shared" si="70"/>
        <v>1.1039881639207862E-27</v>
      </c>
      <c r="I406">
        <f t="shared" si="71"/>
        <v>1.5932342268824114E-107</v>
      </c>
      <c r="J406">
        <f t="shared" si="72"/>
        <v>2.2328166892493293E-25</v>
      </c>
      <c r="K406">
        <f t="shared" si="73"/>
        <v>2.7265976099116404E-27</v>
      </c>
      <c r="L406">
        <f t="shared" si="74"/>
        <v>2.1968288632028832E-31</v>
      </c>
      <c r="M406">
        <f t="shared" si="75"/>
        <v>7.4808004715149477E-27</v>
      </c>
      <c r="N406">
        <f t="shared" si="76"/>
        <v>8.4245442510127842E-27</v>
      </c>
    </row>
    <row r="407" spans="1:14">
      <c r="A407" s="1">
        <v>431</v>
      </c>
      <c r="B407" s="1">
        <v>2</v>
      </c>
      <c r="C407" s="1">
        <f t="shared" ref="C407:C470" si="78">B407/SUM(B$22:B$632)</f>
        <v>1.5223759965758719E-7</v>
      </c>
      <c r="D407">
        <f t="shared" si="77"/>
        <v>0</v>
      </c>
      <c r="E407">
        <f t="shared" ref="E407:E470" si="79">(1-E$9)*E$19*(1-E$19)^(A407-2)</f>
        <v>6.0399111609774055E-58</v>
      </c>
      <c r="F407">
        <f t="shared" si="68"/>
        <v>6.1760385558477278E-37</v>
      </c>
      <c r="G407">
        <f t="shared" si="69"/>
        <v>5.3370125212237673E-38</v>
      </c>
      <c r="H407">
        <f t="shared" si="70"/>
        <v>8.4804130535956208E-28</v>
      </c>
      <c r="I407">
        <f t="shared" si="71"/>
        <v>5.1459952849069187E-108</v>
      </c>
      <c r="J407">
        <f t="shared" si="72"/>
        <v>1.7687128382061211E-25</v>
      </c>
      <c r="K407">
        <f t="shared" si="73"/>
        <v>2.105257097549679E-27</v>
      </c>
      <c r="L407">
        <f t="shared" si="74"/>
        <v>1.6219475955941468E-31</v>
      </c>
      <c r="M407">
        <f t="shared" si="75"/>
        <v>5.8175463351330896E-27</v>
      </c>
      <c r="N407">
        <f t="shared" si="76"/>
        <v>6.520488122537028E-27</v>
      </c>
    </row>
    <row r="408" spans="1:14">
      <c r="A408" s="1">
        <v>433</v>
      </c>
      <c r="B408" s="1">
        <v>1</v>
      </c>
      <c r="C408" s="1">
        <f t="shared" si="78"/>
        <v>7.6118799828793595E-8</v>
      </c>
      <c r="D408">
        <f t="shared" si="77"/>
        <v>0</v>
      </c>
      <c r="E408">
        <f t="shared" si="79"/>
        <v>3.3358289507325331E-58</v>
      </c>
      <c r="F408">
        <f t="shared" ref="F408:F471" si="80">(1-F$9) * (1-F$10) * F$19 * (1 - F$19)^(A408-3)</f>
        <v>4.2893862702465386E-37</v>
      </c>
      <c r="G408">
        <f t="shared" si="69"/>
        <v>3.6724792596676631E-38</v>
      </c>
      <c r="H408">
        <f t="shared" si="70"/>
        <v>6.514327590631236E-28</v>
      </c>
      <c r="I408">
        <f t="shared" si="71"/>
        <v>1.6621076189219158E-108</v>
      </c>
      <c r="J408">
        <f t="shared" si="72"/>
        <v>1.4010756543954794E-25</v>
      </c>
      <c r="K408">
        <f t="shared" si="73"/>
        <v>1.6255084471107305E-27</v>
      </c>
      <c r="L408">
        <f t="shared" si="74"/>
        <v>1.1975052071275884E-31</v>
      </c>
      <c r="M408">
        <f t="shared" si="75"/>
        <v>4.5240941113574002E-27</v>
      </c>
      <c r="N408">
        <f t="shared" si="76"/>
        <v>5.0467733433811744E-27</v>
      </c>
    </row>
    <row r="409" spans="1:14">
      <c r="A409" s="1">
        <v>435</v>
      </c>
      <c r="B409" s="1">
        <v>1</v>
      </c>
      <c r="C409" s="1">
        <f t="shared" si="78"/>
        <v>7.6118799828793595E-8</v>
      </c>
      <c r="D409">
        <f t="shared" si="77"/>
        <v>0</v>
      </c>
      <c r="E409">
        <f t="shared" si="79"/>
        <v>1.8423706064485507E-58</v>
      </c>
      <c r="F409">
        <f t="shared" si="80"/>
        <v>2.9790673113526361E-37</v>
      </c>
      <c r="G409">
        <f t="shared" ref="G409:G472" si="81">(1-G$9) * (1-G$10) * (1-G$11) * G$19 * (1-G$19)^(A409 - 4)</f>
        <v>2.5270886772430842E-38</v>
      </c>
      <c r="H409">
        <f t="shared" si="70"/>
        <v>5.0040562517254609E-28</v>
      </c>
      <c r="I409">
        <f t="shared" si="71"/>
        <v>5.3684498020838164E-109</v>
      </c>
      <c r="J409">
        <f t="shared" si="72"/>
        <v>1.1098539836068952E-25</v>
      </c>
      <c r="K409">
        <f t="shared" si="73"/>
        <v>1.255085525992859E-27</v>
      </c>
      <c r="L409">
        <f t="shared" si="74"/>
        <v>8.8413381849885428E-32</v>
      </c>
      <c r="M409">
        <f t="shared" si="75"/>
        <v>3.5182233796424867E-27</v>
      </c>
      <c r="N409">
        <f t="shared" si="76"/>
        <v>3.9061371941511696E-27</v>
      </c>
    </row>
    <row r="410" spans="1:14">
      <c r="A410" s="1">
        <v>437</v>
      </c>
      <c r="B410" s="1">
        <v>1</v>
      </c>
      <c r="C410" s="1">
        <f t="shared" si="78"/>
        <v>7.6118799828793595E-8</v>
      </c>
      <c r="D410">
        <f t="shared" si="77"/>
        <v>0</v>
      </c>
      <c r="E410">
        <f t="shared" si="79"/>
        <v>1.0175370205238554E-58</v>
      </c>
      <c r="F410">
        <f t="shared" si="80"/>
        <v>2.0690237452221177E-37</v>
      </c>
      <c r="G410">
        <f t="shared" si="81"/>
        <v>1.738928045907633E-38</v>
      </c>
      <c r="H410">
        <f t="shared" ref="H410:H473" si="82">(1-H$9) * (1-H$10) * (1-H$11) * (1-H$12)* H$19 * (1-H$19)^(A410 - 5)</f>
        <v>3.843923815935429E-28</v>
      </c>
      <c r="I410">
        <f t="shared" si="71"/>
        <v>1.7339583158993818E-109</v>
      </c>
      <c r="J410">
        <f t="shared" si="72"/>
        <v>8.7916441989677349E-26</v>
      </c>
      <c r="K410">
        <f t="shared" si="73"/>
        <v>9.6907504870656952E-28</v>
      </c>
      <c r="L410">
        <f t="shared" si="74"/>
        <v>6.5276760748989317E-32</v>
      </c>
      <c r="M410">
        <f t="shared" si="75"/>
        <v>2.735994310549204E-27</v>
      </c>
      <c r="N410">
        <f t="shared" si="76"/>
        <v>3.023299589933409E-27</v>
      </c>
    </row>
    <row r="411" spans="1:14">
      <c r="A411" s="1">
        <v>438</v>
      </c>
      <c r="B411" s="1">
        <v>1</v>
      </c>
      <c r="C411" s="1">
        <f t="shared" si="78"/>
        <v>7.6118799828793595E-8</v>
      </c>
      <c r="D411">
        <f t="shared" si="77"/>
        <v>0</v>
      </c>
      <c r="E411">
        <f t="shared" si="79"/>
        <v>7.5620027375963576E-59</v>
      </c>
      <c r="F411">
        <f t="shared" si="80"/>
        <v>1.7242810459800478E-37</v>
      </c>
      <c r="G411">
        <f t="shared" si="81"/>
        <v>1.4424878938219327E-38</v>
      </c>
      <c r="H411">
        <f t="shared" si="82"/>
        <v>3.3690004263914643E-28</v>
      </c>
      <c r="I411">
        <f t="shared" ref="I411:I474" si="83">(1-I$9) * (1-I$10) * (1-I$11) * (1-I$12)* (1-I$13)*I$19 * (1-I$19)^(A411 - 6)</f>
        <v>9.8544758844948419E-110</v>
      </c>
      <c r="J411">
        <f t="shared" si="72"/>
        <v>7.8247817499198193E-26</v>
      </c>
      <c r="K411">
        <f t="shared" si="73"/>
        <v>8.5152902726163541E-28</v>
      </c>
      <c r="L411">
        <f t="shared" si="74"/>
        <v>5.6089154225710453E-32</v>
      </c>
      <c r="M411">
        <f t="shared" si="75"/>
        <v>2.4127430859474391E-27</v>
      </c>
      <c r="N411">
        <f t="shared" si="76"/>
        <v>2.6597941796073129E-27</v>
      </c>
    </row>
    <row r="412" spans="1:14">
      <c r="A412" s="1">
        <v>439</v>
      </c>
      <c r="B412" s="1">
        <v>2</v>
      </c>
      <c r="C412" s="1">
        <f t="shared" si="78"/>
        <v>1.5223759965758719E-7</v>
      </c>
      <c r="D412">
        <f t="shared" si="77"/>
        <v>0</v>
      </c>
      <c r="E412">
        <f t="shared" si="79"/>
        <v>5.6198334065501621E-59</v>
      </c>
      <c r="F412">
        <f t="shared" si="80"/>
        <v>1.436979702331482E-37</v>
      </c>
      <c r="G412">
        <f t="shared" si="81"/>
        <v>1.1965827618455466E-38</v>
      </c>
      <c r="H412">
        <f t="shared" si="82"/>
        <v>2.9527546373246155E-28</v>
      </c>
      <c r="I412">
        <f t="shared" si="83"/>
        <v>5.6005207315332902E-110</v>
      </c>
      <c r="J412">
        <f t="shared" ref="J412:J475" si="84">(1-J$9) * (1-J$10) * (1-J$11) * (1-J$12)* (1-J$13)*(1-J$14)*J$19 * (1-J$19)^(A412 - 7)</f>
        <v>6.9642501502810168E-26</v>
      </c>
      <c r="K412">
        <f t="shared" si="73"/>
        <v>7.4824100077382553E-28</v>
      </c>
      <c r="L412">
        <f t="shared" si="74"/>
        <v>4.8194689590264956E-32</v>
      </c>
      <c r="M412">
        <f t="shared" si="75"/>
        <v>2.1276832251959763E-27</v>
      </c>
      <c r="N412">
        <f t="shared" si="76"/>
        <v>2.3399947201490396E-27</v>
      </c>
    </row>
    <row r="413" spans="1:14">
      <c r="A413" s="1">
        <v>440</v>
      </c>
      <c r="B413" s="1">
        <v>1</v>
      </c>
      <c r="C413" s="1">
        <f t="shared" si="78"/>
        <v>7.6118799828793595E-8</v>
      </c>
      <c r="D413">
        <f t="shared" si="77"/>
        <v>0</v>
      </c>
      <c r="E413">
        <f t="shared" si="79"/>
        <v>4.1764766045847744E-59</v>
      </c>
      <c r="F413">
        <f t="shared" si="80"/>
        <v>1.197548781114751E-37</v>
      </c>
      <c r="G413">
        <f t="shared" si="81"/>
        <v>9.9259779723507739E-39</v>
      </c>
      <c r="H413">
        <f t="shared" si="82"/>
        <v>2.5879367304149269E-28</v>
      </c>
      <c r="I413">
        <f t="shared" si="83"/>
        <v>3.1829021484222817E-110</v>
      </c>
      <c r="J413">
        <f t="shared" si="84"/>
        <v>6.1983556482180672E-26</v>
      </c>
      <c r="K413">
        <f t="shared" ref="K413:K476" si="85">(1-K$9) * (1-K$10) * (1-K$11) * (1-K$12)* (1-K$13)*(1-K$14)*(1 - K$15)*K$19 * (1-K$19)^(A413 - 8)</f>
        <v>6.5748151538584639E-28</v>
      </c>
      <c r="L413">
        <f t="shared" si="74"/>
        <v>4.1411359054462052E-32</v>
      </c>
      <c r="M413">
        <f t="shared" si="75"/>
        <v>1.8763025094330213E-27</v>
      </c>
      <c r="N413">
        <f t="shared" si="76"/>
        <v>2.0586462412417899E-27</v>
      </c>
    </row>
    <row r="414" spans="1:14">
      <c r="A414" s="1">
        <v>443</v>
      </c>
      <c r="B414" s="1">
        <v>1</v>
      </c>
      <c r="C414" s="1">
        <f t="shared" si="78"/>
        <v>7.6118799828793595E-8</v>
      </c>
      <c r="D414">
        <f t="shared" si="77"/>
        <v>0</v>
      </c>
      <c r="E414">
        <f t="shared" si="79"/>
        <v>1.7142331410864898E-59</v>
      </c>
      <c r="F414">
        <f t="shared" si="80"/>
        <v>6.9313998278713219E-38</v>
      </c>
      <c r="G414">
        <f t="shared" si="81"/>
        <v>5.6658490809588173E-39</v>
      </c>
      <c r="H414">
        <f t="shared" si="82"/>
        <v>1.7423385169252814E-28</v>
      </c>
      <c r="I414">
        <f t="shared" si="83"/>
        <v>5.8426237779403728E-111</v>
      </c>
      <c r="J414">
        <f t="shared" si="84"/>
        <v>4.3700145129062227E-26</v>
      </c>
      <c r="K414">
        <f t="shared" si="85"/>
        <v>4.4607684786749857E-28</v>
      </c>
      <c r="L414">
        <f t="shared" ref="L414:L477" si="86">(1-L$9) * (1-L$10) * (1-L$11) * (1-L$12)* (1-L$13)*(1-L$14)*(1 - L$15)*(1-L$16)*L$19 * (1-L$19)^(A414 - 9)</f>
        <v>2.6271227908074904E-32</v>
      </c>
      <c r="M414">
        <f t="shared" si="75"/>
        <v>1.2867391914268892E-27</v>
      </c>
      <c r="N414">
        <f t="shared" si="76"/>
        <v>1.4017877555668555E-27</v>
      </c>
    </row>
    <row r="415" spans="1:14">
      <c r="A415" s="1">
        <v>444</v>
      </c>
      <c r="B415" s="1">
        <v>2</v>
      </c>
      <c r="C415" s="1">
        <f t="shared" si="78"/>
        <v>1.5223759965758719E-7</v>
      </c>
      <c r="D415">
        <f t="shared" si="77"/>
        <v>0</v>
      </c>
      <c r="E415">
        <f t="shared" si="79"/>
        <v>1.273962071581506E-59</v>
      </c>
      <c r="F415">
        <f t="shared" si="80"/>
        <v>5.7764834129657717E-38</v>
      </c>
      <c r="G415">
        <f t="shared" si="81"/>
        <v>4.6999752098652051E-39</v>
      </c>
      <c r="H415">
        <f t="shared" si="82"/>
        <v>1.5270696006265876E-28</v>
      </c>
      <c r="I415">
        <f t="shared" si="83"/>
        <v>3.3204947658747849E-111</v>
      </c>
      <c r="J415">
        <f t="shared" si="84"/>
        <v>3.8894214817619975E-26</v>
      </c>
      <c r="K415">
        <f t="shared" si="85"/>
        <v>3.9196900679212846E-28</v>
      </c>
      <c r="L415">
        <f t="shared" si="86"/>
        <v>2.2573591840762661E-32</v>
      </c>
      <c r="M415">
        <f t="shared" ref="M415:M478" si="87">(1-M$9) * (1-M$10) * (1-M$11) * (1-M$12)* (1-M$13)*(1-M$14)*(1 - M$15)*(1-M$16)*(1-M$17)*M$19 * (1-M$19)^(A415 - 10)</f>
        <v>1.1347140144124191E-27</v>
      </c>
      <c r="N415">
        <f t="shared" si="76"/>
        <v>1.233244275795917E-27</v>
      </c>
    </row>
    <row r="416" spans="1:14">
      <c r="A416" s="1">
        <v>445</v>
      </c>
      <c r="B416" s="1">
        <v>4</v>
      </c>
      <c r="C416" s="1">
        <f t="shared" si="78"/>
        <v>3.0447519931517438E-7</v>
      </c>
      <c r="D416">
        <f t="shared" si="77"/>
        <v>0</v>
      </c>
      <c r="E416">
        <f t="shared" si="79"/>
        <v>9.467669950655538E-60</v>
      </c>
      <c r="F416">
        <f t="shared" si="80"/>
        <v>4.8140002667421028E-38</v>
      </c>
      <c r="G416">
        <f t="shared" si="81"/>
        <v>3.8987566837218476E-39</v>
      </c>
      <c r="H416">
        <f t="shared" si="82"/>
        <v>1.3383975286691375E-28</v>
      </c>
      <c r="I416">
        <f t="shared" si="83"/>
        <v>1.8871120081068429E-111</v>
      </c>
      <c r="J416">
        <f t="shared" si="84"/>
        <v>3.4616817445604488E-26</v>
      </c>
      <c r="K416">
        <f t="shared" si="85"/>
        <v>3.4442429150961996E-28</v>
      </c>
      <c r="L416">
        <f t="shared" si="86"/>
        <v>1.9396392524032823E-32</v>
      </c>
      <c r="M416">
        <f t="shared" si="87"/>
        <v>1.0006502507133012E-27</v>
      </c>
      <c r="N416">
        <f t="shared" ref="N416:N479" si="88">(1-N$9) * (1-N$10) * (1-N$11) * (1-N$12)* (1-N$13)*(1-N$14)*(1 - N$15)*(1-N$16)*(1-N$17)*(1-N$18)*N$19 * (1-N$19)^(A416 - 11)</f>
        <v>1.0849655646823486E-27</v>
      </c>
    </row>
    <row r="417" spans="1:14">
      <c r="A417" s="1">
        <v>446</v>
      </c>
      <c r="B417" s="1">
        <v>1</v>
      </c>
      <c r="C417" s="1">
        <f t="shared" si="78"/>
        <v>7.6118799828793595E-8</v>
      </c>
      <c r="D417">
        <f t="shared" si="77"/>
        <v>0</v>
      </c>
      <c r="E417">
        <f t="shared" si="79"/>
        <v>7.0360630268427151E-60</v>
      </c>
      <c r="F417">
        <f t="shared" si="80"/>
        <v>4.0118869754175716E-38</v>
      </c>
      <c r="G417">
        <f t="shared" si="81"/>
        <v>3.2341242240938795E-39</v>
      </c>
      <c r="H417">
        <f t="shared" si="82"/>
        <v>1.1730362152534787E-28</v>
      </c>
      <c r="I417">
        <f t="shared" si="83"/>
        <v>1.0724882832943851E-111</v>
      </c>
      <c r="J417">
        <f t="shared" si="84"/>
        <v>3.0809827520144168E-26</v>
      </c>
      <c r="K417">
        <f t="shared" si="85"/>
        <v>3.0264661370233094E-28</v>
      </c>
      <c r="L417">
        <f t="shared" si="86"/>
        <v>1.666637926300193E-32</v>
      </c>
      <c r="M417">
        <f t="shared" si="87"/>
        <v>8.8242580203884165E-28</v>
      </c>
      <c r="N417">
        <f t="shared" si="88"/>
        <v>9.5451509457586818E-28</v>
      </c>
    </row>
    <row r="418" spans="1:14">
      <c r="A418" s="1">
        <v>447</v>
      </c>
      <c r="B418" s="1">
        <v>1</v>
      </c>
      <c r="C418" s="1">
        <f t="shared" si="78"/>
        <v>7.6118799828793595E-8</v>
      </c>
      <c r="D418">
        <f t="shared" si="77"/>
        <v>0</v>
      </c>
      <c r="E418">
        <f t="shared" si="79"/>
        <v>5.2289721943967094E-60</v>
      </c>
      <c r="F418">
        <f t="shared" si="80"/>
        <v>3.3434225616314068E-38</v>
      </c>
      <c r="G418">
        <f t="shared" si="81"/>
        <v>2.6827936045718792E-39</v>
      </c>
      <c r="H418">
        <f t="shared" si="82"/>
        <v>1.0281055761246611E-28</v>
      </c>
      <c r="I418">
        <f t="shared" si="83"/>
        <v>6.0951926163495387E-112</v>
      </c>
      <c r="J418">
        <f t="shared" si="84"/>
        <v>2.7421511908558337E-26</v>
      </c>
      <c r="K418">
        <f t="shared" si="85"/>
        <v>2.6593644828018652E-28</v>
      </c>
      <c r="L418">
        <f t="shared" si="86"/>
        <v>1.4320611288622667E-32</v>
      </c>
      <c r="M418">
        <f t="shared" si="87"/>
        <v>7.781692909673726E-28</v>
      </c>
      <c r="N418">
        <f t="shared" si="88"/>
        <v>8.3974929290951839E-28</v>
      </c>
    </row>
    <row r="419" spans="1:14">
      <c r="A419" s="1">
        <v>448</v>
      </c>
      <c r="B419" s="1">
        <v>2</v>
      </c>
      <c r="C419" s="1">
        <f t="shared" si="78"/>
        <v>1.5223759965758719E-7</v>
      </c>
      <c r="D419">
        <f t="shared" si="77"/>
        <v>0</v>
      </c>
      <c r="E419">
        <f t="shared" si="79"/>
        <v>3.8860013199800944E-60</v>
      </c>
      <c r="F419">
        <f t="shared" si="80"/>
        <v>2.7863383226199734E-38</v>
      </c>
      <c r="G419">
        <f t="shared" si="81"/>
        <v>2.2254499289520338E-39</v>
      </c>
      <c r="H419">
        <f t="shared" si="82"/>
        <v>9.0108136638408604E-29</v>
      </c>
      <c r="I419">
        <f t="shared" si="83"/>
        <v>3.4640353287854347E-112</v>
      </c>
      <c r="J419">
        <f t="shared" si="84"/>
        <v>2.4405826837543034E-26</v>
      </c>
      <c r="K419">
        <f t="shared" si="85"/>
        <v>2.3367912053838262E-28</v>
      </c>
      <c r="L419">
        <f t="shared" si="86"/>
        <v>1.2305006651029984E-32</v>
      </c>
      <c r="M419">
        <f t="shared" si="87"/>
        <v>6.8623043887151525E-28</v>
      </c>
      <c r="N419">
        <f t="shared" si="88"/>
        <v>7.3878231884366105E-28</v>
      </c>
    </row>
    <row r="420" spans="1:14">
      <c r="A420" s="1">
        <v>449</v>
      </c>
      <c r="B420" s="1">
        <v>1</v>
      </c>
      <c r="C420" s="1">
        <f t="shared" si="78"/>
        <v>7.6118799828793595E-8</v>
      </c>
      <c r="D420">
        <f t="shared" si="77"/>
        <v>0</v>
      </c>
      <c r="E420">
        <f t="shared" si="79"/>
        <v>2.8879492369588544E-60</v>
      </c>
      <c r="F420">
        <f t="shared" si="80"/>
        <v>2.322075987999686E-38</v>
      </c>
      <c r="G420">
        <f t="shared" si="81"/>
        <v>1.846070967901742E-39</v>
      </c>
      <c r="H420">
        <f t="shared" si="82"/>
        <v>7.8975121592586319E-29</v>
      </c>
      <c r="I420">
        <f t="shared" si="83"/>
        <v>1.9686893449251229E-112</v>
      </c>
      <c r="J420">
        <f t="shared" si="84"/>
        <v>2.1721792204981715E-26</v>
      </c>
      <c r="K420">
        <f t="shared" si="85"/>
        <v>2.0533451404923638E-28</v>
      </c>
      <c r="L420">
        <f t="shared" si="86"/>
        <v>1.0573095353980161E-32</v>
      </c>
      <c r="M420">
        <f t="shared" si="87"/>
        <v>6.051539436211664E-28</v>
      </c>
      <c r="N420">
        <f t="shared" si="88"/>
        <v>6.4995507497834292E-28</v>
      </c>
    </row>
    <row r="421" spans="1:14">
      <c r="A421" s="1">
        <v>450</v>
      </c>
      <c r="B421" s="1">
        <v>1</v>
      </c>
      <c r="C421" s="1">
        <f t="shared" si="78"/>
        <v>7.6118799828793595E-8</v>
      </c>
      <c r="D421">
        <f t="shared" si="77"/>
        <v>0</v>
      </c>
      <c r="E421">
        <f t="shared" si="79"/>
        <v>2.1462295322364814E-60</v>
      </c>
      <c r="F421">
        <f t="shared" si="80"/>
        <v>1.9351694840038748E-38</v>
      </c>
      <c r="G421">
        <f t="shared" si="81"/>
        <v>1.5313658484037398E-39</v>
      </c>
      <c r="H421">
        <f t="shared" si="82"/>
        <v>6.9217609677051543E-29</v>
      </c>
      <c r="I421">
        <f t="shared" si="83"/>
        <v>1.1188505222839702E-112</v>
      </c>
      <c r="J421">
        <f t="shared" si="84"/>
        <v>1.9332934701912549E-26</v>
      </c>
      <c r="K421">
        <f t="shared" si="85"/>
        <v>1.8042802695720831E-28</v>
      </c>
      <c r="L421">
        <f t="shared" si="86"/>
        <v>9.0849479837542024E-33</v>
      </c>
      <c r="M421">
        <f t="shared" si="87"/>
        <v>5.3365644357378418E-28</v>
      </c>
      <c r="N421">
        <f t="shared" si="88"/>
        <v>5.7180794493201641E-28</v>
      </c>
    </row>
    <row r="422" spans="1:14">
      <c r="A422" s="1">
        <v>451</v>
      </c>
      <c r="B422" s="1">
        <v>1</v>
      </c>
      <c r="C422" s="1">
        <f t="shared" si="78"/>
        <v>7.6118799828793595E-8</v>
      </c>
      <c r="D422">
        <f t="shared" si="77"/>
        <v>0</v>
      </c>
      <c r="E422">
        <f t="shared" si="79"/>
        <v>1.5950076774530413E-60</v>
      </c>
      <c r="F422">
        <f t="shared" si="80"/>
        <v>1.6127297087490189E-38</v>
      </c>
      <c r="G422">
        <f t="shared" si="81"/>
        <v>1.270309431453084E-39</v>
      </c>
      <c r="H422">
        <f t="shared" si="82"/>
        <v>6.0665655117578401E-29</v>
      </c>
      <c r="I422">
        <f t="shared" si="83"/>
        <v>6.3586796689994031E-113</v>
      </c>
      <c r="J422">
        <f t="shared" si="84"/>
        <v>1.7206792177244717E-26</v>
      </c>
      <c r="K422">
        <f t="shared" si="85"/>
        <v>1.5854262524937736E-28</v>
      </c>
      <c r="L422">
        <f t="shared" si="86"/>
        <v>7.8062551319419763E-33</v>
      </c>
      <c r="M422">
        <f t="shared" si="87"/>
        <v>4.7060620321446818E-28</v>
      </c>
      <c r="N422">
        <f t="shared" si="88"/>
        <v>5.0305680880831749E-28</v>
      </c>
    </row>
    <row r="423" spans="1:14">
      <c r="A423" s="1">
        <v>453</v>
      </c>
      <c r="B423" s="1">
        <v>1</v>
      </c>
      <c r="C423" s="1">
        <f t="shared" si="78"/>
        <v>7.6118799828793595E-8</v>
      </c>
      <c r="D423">
        <f t="shared" si="77"/>
        <v>0</v>
      </c>
      <c r="E423">
        <f t="shared" si="79"/>
        <v>8.809190475290862E-61</v>
      </c>
      <c r="F423">
        <f t="shared" si="80"/>
        <v>1.1200740746310352E-38</v>
      </c>
      <c r="G423">
        <f t="shared" si="81"/>
        <v>8.7411918593399768E-40</v>
      </c>
      <c r="H423">
        <f t="shared" si="82"/>
        <v>4.660102620456682E-29</v>
      </c>
      <c r="I423">
        <f t="shared" si="83"/>
        <v>2.0537931612813285E-113</v>
      </c>
      <c r="J423">
        <f t="shared" si="84"/>
        <v>1.3630260994900219E-26</v>
      </c>
      <c r="K423">
        <f t="shared" si="85"/>
        <v>1.224137312587269E-28</v>
      </c>
      <c r="L423">
        <f t="shared" si="86"/>
        <v>5.7634606654739888E-33</v>
      </c>
      <c r="M423">
        <f t="shared" si="87"/>
        <v>3.6597332106717675E-28</v>
      </c>
      <c r="N423">
        <f t="shared" si="88"/>
        <v>3.8935945364660862E-28</v>
      </c>
    </row>
    <row r="424" spans="1:14">
      <c r="A424" s="1">
        <v>454</v>
      </c>
      <c r="B424" s="1">
        <v>3</v>
      </c>
      <c r="C424" s="1">
        <f t="shared" si="78"/>
        <v>2.283563994863808E-7</v>
      </c>
      <c r="D424">
        <f t="shared" si="77"/>
        <v>0</v>
      </c>
      <c r="E424">
        <f t="shared" si="79"/>
        <v>6.5467025913083718E-61</v>
      </c>
      <c r="F424">
        <f t="shared" si="80"/>
        <v>9.3344626973945156E-39</v>
      </c>
      <c r="G424">
        <f t="shared" si="81"/>
        <v>7.2510553063691898E-40</v>
      </c>
      <c r="H424">
        <f t="shared" si="82"/>
        <v>4.084338937796023E-29</v>
      </c>
      <c r="I424">
        <f t="shared" si="83"/>
        <v>1.1672169390698149E-113</v>
      </c>
      <c r="J424">
        <f t="shared" si="84"/>
        <v>1.2131270905169464E-26</v>
      </c>
      <c r="K424">
        <f t="shared" si="85"/>
        <v>1.0756529707512256E-28</v>
      </c>
      <c r="L424">
        <f t="shared" si="86"/>
        <v>4.9522621899492994E-33</v>
      </c>
      <c r="M424">
        <f t="shared" si="87"/>
        <v>3.2273444306571161E-28</v>
      </c>
      <c r="N424">
        <f t="shared" si="88"/>
        <v>3.425449505674503E-28</v>
      </c>
    </row>
    <row r="425" spans="1:14">
      <c r="A425" s="1">
        <v>455</v>
      </c>
      <c r="B425" s="1">
        <v>1</v>
      </c>
      <c r="C425" s="1">
        <f t="shared" si="78"/>
        <v>7.6118799828793595E-8</v>
      </c>
      <c r="D425">
        <f t="shared" si="77"/>
        <v>0</v>
      </c>
      <c r="E425">
        <f t="shared" si="79"/>
        <v>4.8652955046506283E-61</v>
      </c>
      <c r="F425">
        <f t="shared" si="80"/>
        <v>7.779145667464181E-39</v>
      </c>
      <c r="G425">
        <f t="shared" si="81"/>
        <v>6.0149466917197698E-40</v>
      </c>
      <c r="H425">
        <f t="shared" si="82"/>
        <v>3.5797118470240793E-29</v>
      </c>
      <c r="I425">
        <f t="shared" si="83"/>
        <v>6.6335569157389332E-114</v>
      </c>
      <c r="J425">
        <f t="shared" si="84"/>
        <v>1.0797132485553594E-26</v>
      </c>
      <c r="K425">
        <f t="shared" si="85"/>
        <v>9.4517935331985227E-29</v>
      </c>
      <c r="L425">
        <f t="shared" si="86"/>
        <v>4.2552386875680168E-33</v>
      </c>
      <c r="M425">
        <f t="shared" si="87"/>
        <v>2.8460413572555547E-28</v>
      </c>
      <c r="N425">
        <f t="shared" si="88"/>
        <v>3.0135917353570858E-28</v>
      </c>
    </row>
    <row r="426" spans="1:14">
      <c r="A426" s="1">
        <v>456</v>
      </c>
      <c r="B426" s="1">
        <v>1</v>
      </c>
      <c r="C426" s="1">
        <f t="shared" si="78"/>
        <v>7.6118799828793595E-8</v>
      </c>
      <c r="D426">
        <f t="shared" si="77"/>
        <v>0</v>
      </c>
      <c r="E426">
        <f t="shared" si="79"/>
        <v>3.6157286843914657E-61</v>
      </c>
      <c r="F426">
        <f t="shared" si="80"/>
        <v>6.4829770365377353E-39</v>
      </c>
      <c r="G426">
        <f t="shared" si="81"/>
        <v>4.9895611294608569E-40</v>
      </c>
      <c r="H426">
        <f t="shared" si="82"/>
        <v>3.1374323000332034E-29</v>
      </c>
      <c r="I426">
        <f t="shared" si="83"/>
        <v>3.7699998930289509E-114</v>
      </c>
      <c r="J426">
        <f t="shared" si="84"/>
        <v>9.609716147787914E-27</v>
      </c>
      <c r="K426">
        <f t="shared" si="85"/>
        <v>8.3053181112698172E-29</v>
      </c>
      <c r="L426">
        <f t="shared" si="86"/>
        <v>3.6563202014877476E-33</v>
      </c>
      <c r="M426">
        <f t="shared" si="87"/>
        <v>2.5097883356564508E-28</v>
      </c>
      <c r="N426">
        <f t="shared" si="88"/>
        <v>2.6512535456640028E-28</v>
      </c>
    </row>
    <row r="427" spans="1:14">
      <c r="A427" s="1">
        <v>458</v>
      </c>
      <c r="B427" s="1">
        <v>2</v>
      </c>
      <c r="C427" s="1">
        <f t="shared" si="78"/>
        <v>1.5223759965758719E-7</v>
      </c>
      <c r="D427">
        <f t="shared" si="77"/>
        <v>0</v>
      </c>
      <c r="E427">
        <f t="shared" si="79"/>
        <v>1.9969585813304029E-61</v>
      </c>
      <c r="F427">
        <f t="shared" si="80"/>
        <v>4.5025613812787483E-39</v>
      </c>
      <c r="G427">
        <f t="shared" si="81"/>
        <v>3.4333926873732128E-40</v>
      </c>
      <c r="H427">
        <f t="shared" si="82"/>
        <v>2.4100549898543297E-29</v>
      </c>
      <c r="I427">
        <f t="shared" si="83"/>
        <v>1.217674171586725E-114</v>
      </c>
      <c r="J427">
        <f t="shared" si="84"/>
        <v>7.6122811173645737E-27</v>
      </c>
      <c r="K427">
        <f t="shared" si="85"/>
        <v>6.4126917142442974E-29</v>
      </c>
      <c r="L427">
        <f t="shared" si="86"/>
        <v>2.6995092147866014E-33</v>
      </c>
      <c r="M427">
        <f t="shared" si="87"/>
        <v>1.9517710691060749E-28</v>
      </c>
      <c r="N427">
        <f t="shared" si="88"/>
        <v>2.0520359012011883E-28</v>
      </c>
    </row>
    <row r="428" spans="1:14">
      <c r="A428" s="1">
        <v>459</v>
      </c>
      <c r="B428" s="1">
        <v>1</v>
      </c>
      <c r="C428" s="1">
        <f t="shared" si="78"/>
        <v>7.6118799828793595E-8</v>
      </c>
      <c r="D428">
        <f t="shared" si="77"/>
        <v>0</v>
      </c>
      <c r="E428">
        <f t="shared" si="79"/>
        <v>1.4840743829755341E-61</v>
      </c>
      <c r="F428">
        <f t="shared" si="80"/>
        <v>3.7523403325017059E-39</v>
      </c>
      <c r="G428">
        <f t="shared" si="81"/>
        <v>2.8480921898568775E-40</v>
      </c>
      <c r="H428">
        <f t="shared" si="82"/>
        <v>2.1122885564968507E-29</v>
      </c>
      <c r="I428">
        <f t="shared" si="83"/>
        <v>6.9203167394768716E-115</v>
      </c>
      <c r="J428">
        <f t="shared" si="84"/>
        <v>6.7751193081047657E-27</v>
      </c>
      <c r="K428">
        <f t="shared" si="85"/>
        <v>5.6348506184814945E-29</v>
      </c>
      <c r="L428">
        <f t="shared" si="86"/>
        <v>2.3195573270574176E-33</v>
      </c>
      <c r="M428">
        <f t="shared" si="87"/>
        <v>1.7211739564592325E-28</v>
      </c>
      <c r="N428">
        <f t="shared" si="88"/>
        <v>1.8053100541320761E-28</v>
      </c>
    </row>
    <row r="429" spans="1:14">
      <c r="A429" s="1">
        <v>460</v>
      </c>
      <c r="B429" s="1">
        <v>1</v>
      </c>
      <c r="C429" s="1">
        <f t="shared" si="78"/>
        <v>7.6118799828793595E-8</v>
      </c>
      <c r="D429">
        <f t="shared" si="77"/>
        <v>0</v>
      </c>
      <c r="E429">
        <f t="shared" si="79"/>
        <v>1.1029156011522739E-61</v>
      </c>
      <c r="F429">
        <f t="shared" si="80"/>
        <v>3.127121826581344E-39</v>
      </c>
      <c r="G429">
        <f t="shared" si="81"/>
        <v>2.3625695807401839E-40</v>
      </c>
      <c r="H429">
        <f t="shared" si="82"/>
        <v>1.8513116774058465E-29</v>
      </c>
      <c r="I429">
        <f t="shared" si="83"/>
        <v>3.9329719634504807E-115</v>
      </c>
      <c r="J429">
        <f t="shared" si="84"/>
        <v>6.0300245000601997E-27</v>
      </c>
      <c r="K429">
        <f t="shared" si="85"/>
        <v>4.9513594146546351E-29</v>
      </c>
      <c r="L429">
        <f t="shared" si="86"/>
        <v>1.9930830997111712E-33</v>
      </c>
      <c r="M429">
        <f t="shared" si="87"/>
        <v>1.5178213445649375E-28</v>
      </c>
      <c r="N429">
        <f t="shared" si="88"/>
        <v>1.5882492063820971E-28</v>
      </c>
    </row>
    <row r="430" spans="1:14">
      <c r="A430" s="1">
        <v>462</v>
      </c>
      <c r="B430" s="1">
        <v>1</v>
      </c>
      <c r="C430" s="1">
        <f t="shared" si="78"/>
        <v>7.6118799828793595E-8</v>
      </c>
      <c r="D430">
        <f t="shared" si="77"/>
        <v>0</v>
      </c>
      <c r="E430">
        <f t="shared" si="79"/>
        <v>6.0913773306939761E-62</v>
      </c>
      <c r="F430">
        <f t="shared" si="80"/>
        <v>2.1718506623676922E-39</v>
      </c>
      <c r="G430">
        <f t="shared" si="81"/>
        <v>1.6257199604247036E-40</v>
      </c>
      <c r="H430">
        <f t="shared" si="82"/>
        <v>1.4221065250907024E-29</v>
      </c>
      <c r="I430">
        <f t="shared" si="83"/>
        <v>1.2703126030119499E-115</v>
      </c>
      <c r="J430">
        <f t="shared" si="84"/>
        <v>4.7766490636271671E-27</v>
      </c>
      <c r="K430">
        <f t="shared" si="85"/>
        <v>3.823037368010786E-29</v>
      </c>
      <c r="L430">
        <f t="shared" si="86"/>
        <v>1.4715194230845808E-33</v>
      </c>
      <c r="M430">
        <f t="shared" si="87"/>
        <v>1.1803544332031026E-28</v>
      </c>
      <c r="N430">
        <f t="shared" si="88"/>
        <v>1.2292843122758035E-28</v>
      </c>
    </row>
    <row r="431" spans="1:14">
      <c r="A431" s="1">
        <v>463</v>
      </c>
      <c r="B431" s="1">
        <v>1</v>
      </c>
      <c r="C431" s="1">
        <f t="shared" si="78"/>
        <v>7.6118799828793595E-8</v>
      </c>
      <c r="D431">
        <f t="shared" si="77"/>
        <v>0</v>
      </c>
      <c r="E431">
        <f t="shared" si="79"/>
        <v>4.5269126450775978E-62</v>
      </c>
      <c r="F431">
        <f t="shared" si="80"/>
        <v>1.8099748446423919E-39</v>
      </c>
      <c r="G431">
        <f t="shared" si="81"/>
        <v>1.3485787219178996E-40</v>
      </c>
      <c r="H431">
        <f t="shared" si="82"/>
        <v>1.2464028213937791E-29</v>
      </c>
      <c r="I431">
        <f t="shared" si="83"/>
        <v>7.2194728081788201E-116</v>
      </c>
      <c r="J431">
        <f t="shared" si="84"/>
        <v>4.2513363340192911E-27</v>
      </c>
      <c r="K431">
        <f t="shared" si="85"/>
        <v>3.3593139102200057E-29</v>
      </c>
      <c r="L431">
        <f t="shared" si="86"/>
        <v>1.2644052633815385E-33</v>
      </c>
      <c r="M431">
        <f t="shared" si="87"/>
        <v>1.0408983625066564E-28</v>
      </c>
      <c r="N431">
        <f t="shared" si="88"/>
        <v>1.0814817260454747E-28</v>
      </c>
    </row>
    <row r="432" spans="1:14">
      <c r="A432" s="1">
        <v>464</v>
      </c>
      <c r="B432" s="1">
        <v>1</v>
      </c>
      <c r="C432" s="1">
        <f t="shared" si="78"/>
        <v>7.6118799828793595E-8</v>
      </c>
      <c r="D432">
        <f t="shared" si="77"/>
        <v>0</v>
      </c>
      <c r="E432">
        <f t="shared" si="79"/>
        <v>3.3642535971136006E-62</v>
      </c>
      <c r="F432">
        <f t="shared" si="80"/>
        <v>1.5083951189658852E-39</v>
      </c>
      <c r="G432">
        <f t="shared" si="81"/>
        <v>1.1186825612540349E-40</v>
      </c>
      <c r="H432">
        <f t="shared" si="82"/>
        <v>1.0924076120663947E-29</v>
      </c>
      <c r="I432">
        <f t="shared" si="83"/>
        <v>4.1029890992542629E-116</v>
      </c>
      <c r="J432">
        <f t="shared" si="84"/>
        <v>3.7837949542033405E-27</v>
      </c>
      <c r="K432">
        <f t="shared" si="85"/>
        <v>2.9518387766294476E-29</v>
      </c>
      <c r="L432">
        <f t="shared" si="86"/>
        <v>1.0864421121372075E-33</v>
      </c>
      <c r="M432">
        <f t="shared" si="87"/>
        <v>9.1791869508961862E-29</v>
      </c>
      <c r="N432">
        <f t="shared" si="88"/>
        <v>9.5145013410688228E-29</v>
      </c>
    </row>
    <row r="433" spans="1:14">
      <c r="A433" s="1">
        <v>466</v>
      </c>
      <c r="B433" s="1">
        <v>4</v>
      </c>
      <c r="C433" s="1">
        <f t="shared" si="78"/>
        <v>3.0447519931517438E-7</v>
      </c>
      <c r="D433">
        <f t="shared" si="77"/>
        <v>0</v>
      </c>
      <c r="E433">
        <f t="shared" si="79"/>
        <v>1.8580694728366711E-62</v>
      </c>
      <c r="F433">
        <f t="shared" si="80"/>
        <v>1.0476115482266566E-39</v>
      </c>
      <c r="G433">
        <f t="shared" si="81"/>
        <v>7.6978243690073045E-41</v>
      </c>
      <c r="H433">
        <f t="shared" si="82"/>
        <v>8.3914557021281552E-30</v>
      </c>
      <c r="I433">
        <f t="shared" si="83"/>
        <v>1.3252265236670212E-116</v>
      </c>
      <c r="J433">
        <f t="shared" si="84"/>
        <v>2.9973113085646912E-27</v>
      </c>
      <c r="K433">
        <f t="shared" si="85"/>
        <v>2.2791700222765523E-29</v>
      </c>
      <c r="L433">
        <f t="shared" si="86"/>
        <v>8.0213447713174481E-34</v>
      </c>
      <c r="M433">
        <f t="shared" si="87"/>
        <v>7.1383197037567026E-29</v>
      </c>
      <c r="N433">
        <f t="shared" si="88"/>
        <v>7.3641007914278102E-29</v>
      </c>
    </row>
    <row r="434" spans="1:14">
      <c r="A434" s="1">
        <v>467</v>
      </c>
      <c r="B434" s="1">
        <v>2</v>
      </c>
      <c r="C434" s="1">
        <f t="shared" si="78"/>
        <v>1.5223759965758719E-7</v>
      </c>
      <c r="D434">
        <f t="shared" si="77"/>
        <v>0</v>
      </c>
      <c r="E434">
        <f t="shared" si="79"/>
        <v>1.380856534635117E-62</v>
      </c>
      <c r="F434">
        <f t="shared" si="80"/>
        <v>8.7305751822732921E-40</v>
      </c>
      <c r="G434">
        <f t="shared" si="81"/>
        <v>6.3855537250046233E-41</v>
      </c>
      <c r="H434">
        <f t="shared" si="82"/>
        <v>7.3546769374863527E-30</v>
      </c>
      <c r="I434">
        <f t="shared" si="83"/>
        <v>7.5315609949918809E-117</v>
      </c>
      <c r="J434">
        <f t="shared" si="84"/>
        <v>2.6676815275166667E-27</v>
      </c>
      <c r="K434">
        <f t="shared" si="85"/>
        <v>2.0027132414805264E-29</v>
      </c>
      <c r="L434">
        <f t="shared" si="86"/>
        <v>6.8923524821655061E-34</v>
      </c>
      <c r="M434">
        <f t="shared" si="87"/>
        <v>6.2949441978423369E-29</v>
      </c>
      <c r="N434">
        <f t="shared" si="88"/>
        <v>6.4786806072079398E-29</v>
      </c>
    </row>
    <row r="435" spans="1:14">
      <c r="A435" s="1">
        <v>469</v>
      </c>
      <c r="B435" s="1">
        <v>1</v>
      </c>
      <c r="C435" s="1">
        <f t="shared" si="78"/>
        <v>7.6118799828793595E-8</v>
      </c>
      <c r="D435">
        <f t="shared" si="77"/>
        <v>0</v>
      </c>
      <c r="E435">
        <f t="shared" si="79"/>
        <v>7.6264386714896837E-63</v>
      </c>
      <c r="F435">
        <f t="shared" si="80"/>
        <v>6.063564691114201E-40</v>
      </c>
      <c r="G435">
        <f t="shared" si="81"/>
        <v>4.3939963646920258E-41</v>
      </c>
      <c r="H435">
        <f t="shared" si="82"/>
        <v>5.6495803436995146E-30</v>
      </c>
      <c r="I435">
        <f t="shared" si="83"/>
        <v>2.4326226937803274E-117</v>
      </c>
      <c r="J435">
        <f t="shared" si="84"/>
        <v>2.1131885070020472E-27</v>
      </c>
      <c r="K435">
        <f t="shared" si="85"/>
        <v>1.5463324146756798E-29</v>
      </c>
      <c r="L435">
        <f t="shared" si="86"/>
        <v>5.0887143389663645E-34</v>
      </c>
      <c r="M435">
        <f t="shared" si="87"/>
        <v>4.8953490588967398E-29</v>
      </c>
      <c r="N435">
        <f t="shared" si="88"/>
        <v>5.0144148680721616E-29</v>
      </c>
    </row>
    <row r="436" spans="1:14">
      <c r="A436" s="1">
        <v>470</v>
      </c>
      <c r="B436" s="1">
        <v>1</v>
      </c>
      <c r="C436" s="1">
        <f t="shared" si="78"/>
        <v>7.6118799828793595E-8</v>
      </c>
      <c r="D436">
        <f t="shared" si="77"/>
        <v>0</v>
      </c>
      <c r="E436">
        <f t="shared" si="79"/>
        <v>5.6677200876902791E-63</v>
      </c>
      <c r="F436">
        <f t="shared" si="80"/>
        <v>5.0532477899810962E-40</v>
      </c>
      <c r="G436">
        <f t="shared" si="81"/>
        <v>3.6449389475788018E-41</v>
      </c>
      <c r="H436">
        <f t="shared" si="82"/>
        <v>4.9515649888666338E-30</v>
      </c>
      <c r="I436">
        <f t="shared" si="83"/>
        <v>1.3825142999183937E-117</v>
      </c>
      <c r="J436">
        <f t="shared" si="84"/>
        <v>1.8807902696598436E-27</v>
      </c>
      <c r="K436">
        <f t="shared" si="85"/>
        <v>1.3587667318949011E-29</v>
      </c>
      <c r="L436">
        <f t="shared" si="86"/>
        <v>4.3724854005303523E-34</v>
      </c>
      <c r="M436">
        <f t="shared" si="87"/>
        <v>4.3169752033517612E-29</v>
      </c>
      <c r="N436">
        <f t="shared" si="88"/>
        <v>4.41150838132071E-29</v>
      </c>
    </row>
    <row r="437" spans="1:14">
      <c r="A437" s="1">
        <v>471</v>
      </c>
      <c r="B437" s="1">
        <v>2</v>
      </c>
      <c r="C437" s="1">
        <f t="shared" si="78"/>
        <v>1.5223759965758719E-7</v>
      </c>
      <c r="D437">
        <f t="shared" si="77"/>
        <v>0</v>
      </c>
      <c r="E437">
        <f t="shared" si="79"/>
        <v>4.2120644216933391E-63</v>
      </c>
      <c r="F437">
        <f t="shared" si="80"/>
        <v>4.2112708493684156E-40</v>
      </c>
      <c r="G437">
        <f t="shared" si="81"/>
        <v>3.0235755401013048E-41</v>
      </c>
      <c r="H437">
        <f t="shared" si="82"/>
        <v>4.3397906299912377E-30</v>
      </c>
      <c r="I437">
        <f t="shared" si="83"/>
        <v>7.8571403381450442E-118</v>
      </c>
      <c r="J437">
        <f t="shared" si="84"/>
        <v>1.6739500649024313E-27</v>
      </c>
      <c r="K437">
        <f t="shared" si="85"/>
        <v>1.1939522279829939E-29</v>
      </c>
      <c r="L437">
        <f t="shared" si="86"/>
        <v>3.7570646148187038E-34</v>
      </c>
      <c r="M437">
        <f t="shared" si="87"/>
        <v>3.8069348441016013E-29</v>
      </c>
      <c r="N437">
        <f t="shared" si="88"/>
        <v>3.8810921534190867E-29</v>
      </c>
    </row>
    <row r="438" spans="1:14">
      <c r="A438" s="1">
        <v>472</v>
      </c>
      <c r="B438" s="1">
        <v>2</v>
      </c>
      <c r="C438" s="1">
        <f t="shared" si="78"/>
        <v>1.5223759965758719E-7</v>
      </c>
      <c r="D438">
        <f t="shared" si="77"/>
        <v>0</v>
      </c>
      <c r="E438">
        <f t="shared" si="79"/>
        <v>3.130268682644999E-63</v>
      </c>
      <c r="F438">
        <f t="shared" si="80"/>
        <v>3.5095849053557924E-40</v>
      </c>
      <c r="G438">
        <f t="shared" si="81"/>
        <v>2.5081377708045275E-41</v>
      </c>
      <c r="H438">
        <f t="shared" si="82"/>
        <v>3.8036020439005927E-30</v>
      </c>
      <c r="I438">
        <f t="shared" si="83"/>
        <v>4.4653899273917136E-118</v>
      </c>
      <c r="J438">
        <f t="shared" si="84"/>
        <v>1.4898571440895626E-27</v>
      </c>
      <c r="K438">
        <f t="shared" si="85"/>
        <v>1.0491292502558979E-29</v>
      </c>
      <c r="L438">
        <f t="shared" si="86"/>
        <v>3.2282633849871049E-34</v>
      </c>
      <c r="M438">
        <f t="shared" si="87"/>
        <v>3.3571545409810336E-29</v>
      </c>
      <c r="N438">
        <f t="shared" si="88"/>
        <v>3.4144503424521909E-29</v>
      </c>
    </row>
    <row r="439" spans="1:14">
      <c r="A439" s="1">
        <v>473</v>
      </c>
      <c r="B439" s="1">
        <v>2</v>
      </c>
      <c r="C439" s="1">
        <f t="shared" si="78"/>
        <v>1.5223759965758719E-7</v>
      </c>
      <c r="D439">
        <f t="shared" si="77"/>
        <v>0</v>
      </c>
      <c r="E439">
        <f t="shared" si="79"/>
        <v>2.3263134284182704E-63</v>
      </c>
      <c r="F439">
        <f t="shared" si="80"/>
        <v>2.9248145390003823E-40</v>
      </c>
      <c r="G439">
        <f t="shared" si="81"/>
        <v>2.0805681862096068E-41</v>
      </c>
      <c r="H439">
        <f t="shared" si="82"/>
        <v>3.3336604785457074E-30</v>
      </c>
      <c r="I439">
        <f t="shared" si="83"/>
        <v>2.5377817304404731E-118</v>
      </c>
      <c r="J439">
        <f t="shared" si="84"/>
        <v>1.3260098711033445E-27</v>
      </c>
      <c r="K439">
        <f t="shared" si="85"/>
        <v>9.2187288397788415E-30</v>
      </c>
      <c r="L439">
        <f t="shared" si="86"/>
        <v>2.7738901379930881E-34</v>
      </c>
      <c r="M439">
        <f t="shared" si="87"/>
        <v>2.9605147115905772E-29</v>
      </c>
      <c r="N439">
        <f t="shared" si="88"/>
        <v>3.0039150528289401E-29</v>
      </c>
    </row>
    <row r="440" spans="1:14">
      <c r="A440" s="1">
        <v>474</v>
      </c>
      <c r="B440" s="1">
        <v>1</v>
      </c>
      <c r="C440" s="1">
        <f t="shared" si="78"/>
        <v>7.6118799828793595E-8</v>
      </c>
      <c r="D440">
        <f t="shared" si="77"/>
        <v>0</v>
      </c>
      <c r="E440">
        <f t="shared" si="79"/>
        <v>1.7288401462926144E-63</v>
      </c>
      <c r="F440">
        <f t="shared" si="80"/>
        <v>2.4374791658390668E-40</v>
      </c>
      <c r="G440">
        <f t="shared" si="81"/>
        <v>1.7258876397682927E-41</v>
      </c>
      <c r="H440">
        <f t="shared" si="82"/>
        <v>2.9217810007329049E-30</v>
      </c>
      <c r="I440">
        <f t="shared" si="83"/>
        <v>1.4422785503794328E-118</v>
      </c>
      <c r="J440">
        <f t="shared" si="84"/>
        <v>1.1801817276501295E-27</v>
      </c>
      <c r="K440">
        <f t="shared" si="85"/>
        <v>8.1005234960936475E-30</v>
      </c>
      <c r="L440">
        <f t="shared" si="86"/>
        <v>2.3834692464803479E-34</v>
      </c>
      <c r="M440">
        <f t="shared" si="87"/>
        <v>2.6107369352687049E-29</v>
      </c>
      <c r="N440">
        <f t="shared" si="88"/>
        <v>2.6427403358081328E-29</v>
      </c>
    </row>
    <row r="441" spans="1:14">
      <c r="A441" s="1">
        <v>475</v>
      </c>
      <c r="B441" s="1">
        <v>1</v>
      </c>
      <c r="C441" s="1">
        <f t="shared" si="78"/>
        <v>7.6118799828793595E-8</v>
      </c>
      <c r="D441">
        <f t="shared" si="77"/>
        <v>0</v>
      </c>
      <c r="E441">
        <f t="shared" si="79"/>
        <v>1.2848175206834885E-63</v>
      </c>
      <c r="F441">
        <f t="shared" si="80"/>
        <v>2.031344074872549E-40</v>
      </c>
      <c r="G441">
        <f t="shared" si="81"/>
        <v>1.4316705238733668E-41</v>
      </c>
      <c r="H441">
        <f t="shared" si="82"/>
        <v>2.5607899398225189E-30</v>
      </c>
      <c r="I441">
        <f t="shared" si="83"/>
        <v>8.1967940423448138E-119</v>
      </c>
      <c r="J441">
        <f t="shared" si="84"/>
        <v>1.0503910571346665E-27</v>
      </c>
      <c r="K441">
        <f t="shared" si="85"/>
        <v>7.1179532505198912E-30</v>
      </c>
      <c r="L441">
        <f t="shared" si="86"/>
        <v>2.0479995119877933E-34</v>
      </c>
      <c r="M441">
        <f t="shared" si="87"/>
        <v>2.3022845718318588E-29</v>
      </c>
      <c r="N441">
        <f t="shared" si="88"/>
        <v>2.3249913395287325E-29</v>
      </c>
    </row>
    <row r="442" spans="1:14">
      <c r="A442" s="1">
        <v>477</v>
      </c>
      <c r="B442" s="1">
        <v>1</v>
      </c>
      <c r="C442" s="1">
        <f t="shared" si="78"/>
        <v>7.6118799828793595E-8</v>
      </c>
      <c r="D442">
        <f t="shared" si="77"/>
        <v>0</v>
      </c>
      <c r="E442">
        <f t="shared" si="79"/>
        <v>7.0960174209098912E-64</v>
      </c>
      <c r="F442">
        <f t="shared" si="80"/>
        <v>1.4108103934446673E-40</v>
      </c>
      <c r="G442">
        <f t="shared" si="81"/>
        <v>9.8515420091180112E-42</v>
      </c>
      <c r="H442">
        <f t="shared" si="82"/>
        <v>1.967100476517921E-30</v>
      </c>
      <c r="I442">
        <f t="shared" si="83"/>
        <v>2.647486652091154E-119</v>
      </c>
      <c r="J442">
        <f t="shared" si="84"/>
        <v>8.3206120629436345E-28</v>
      </c>
      <c r="K442">
        <f t="shared" si="85"/>
        <v>5.4959050599217045E-30</v>
      </c>
      <c r="L442">
        <f t="shared" si="86"/>
        <v>1.5120649313591133E-34</v>
      </c>
      <c r="M442">
        <f t="shared" si="87"/>
        <v>1.7904029420773359E-29</v>
      </c>
      <c r="N442">
        <f t="shared" si="88"/>
        <v>1.7995131799059674E-29</v>
      </c>
    </row>
    <row r="443" spans="1:14">
      <c r="A443" s="1">
        <v>478</v>
      </c>
      <c r="B443" s="1">
        <v>1</v>
      </c>
      <c r="C443" s="1">
        <f t="shared" si="78"/>
        <v>7.6118799828793595E-8</v>
      </c>
      <c r="D443">
        <f t="shared" si="77"/>
        <v>0</v>
      </c>
      <c r="E443">
        <f t="shared" si="79"/>
        <v>5.2735283415365444E-64</v>
      </c>
      <c r="F443">
        <f t="shared" si="80"/>
        <v>1.1757398273006E-40</v>
      </c>
      <c r="G443">
        <f t="shared" si="81"/>
        <v>8.1721208172323455E-42</v>
      </c>
      <c r="H443">
        <f t="shared" si="82"/>
        <v>1.7240618340743546E-30</v>
      </c>
      <c r="I443">
        <f t="shared" si="83"/>
        <v>1.5046263297293809E-119</v>
      </c>
      <c r="J443">
        <f t="shared" si="84"/>
        <v>7.4055514468986958E-28</v>
      </c>
      <c r="K443">
        <f t="shared" si="85"/>
        <v>4.8292675534714796E-30</v>
      </c>
      <c r="L443">
        <f t="shared" si="86"/>
        <v>1.299244051959222E-34</v>
      </c>
      <c r="M443">
        <f t="shared" si="87"/>
        <v>1.5788710900827574E-29</v>
      </c>
      <c r="N443">
        <f t="shared" si="88"/>
        <v>1.5831493173807368E-29</v>
      </c>
    </row>
    <row r="444" spans="1:14">
      <c r="A444" s="1">
        <v>479</v>
      </c>
      <c r="B444" s="1">
        <v>1</v>
      </c>
      <c r="C444" s="1">
        <f t="shared" si="78"/>
        <v>7.6118799828793595E-8</v>
      </c>
      <c r="D444">
        <f t="shared" si="77"/>
        <v>0</v>
      </c>
      <c r="E444">
        <f t="shared" si="79"/>
        <v>3.9191139930182435E-64</v>
      </c>
      <c r="F444">
        <f t="shared" si="80"/>
        <v>9.7983694189098797E-41</v>
      </c>
      <c r="G444">
        <f t="shared" si="81"/>
        <v>6.778995469910323E-42</v>
      </c>
      <c r="H444">
        <f t="shared" si="82"/>
        <v>1.5110510333327898E-30</v>
      </c>
      <c r="I444">
        <f t="shared" si="83"/>
        <v>8.5511305234598107E-120</v>
      </c>
      <c r="J444">
        <f t="shared" si="84"/>
        <v>6.5911247655573952E-28</v>
      </c>
      <c r="K444">
        <f t="shared" si="85"/>
        <v>4.2434912628102533E-30</v>
      </c>
      <c r="L444">
        <f t="shared" si="86"/>
        <v>1.1163773932870291E-34</v>
      </c>
      <c r="M444">
        <f t="shared" si="87"/>
        <v>1.3923312236109134E-29</v>
      </c>
      <c r="N444">
        <f t="shared" si="88"/>
        <v>1.3927998911650435E-29</v>
      </c>
    </row>
    <row r="445" spans="1:14">
      <c r="A445" s="1">
        <v>480</v>
      </c>
      <c r="B445" s="1">
        <v>4</v>
      </c>
      <c r="C445" s="1">
        <f t="shared" si="78"/>
        <v>3.0447519931517438E-7</v>
      </c>
      <c r="D445">
        <f t="shared" si="77"/>
        <v>0</v>
      </c>
      <c r="E445">
        <f t="shared" si="79"/>
        <v>2.9125574938687303E-64</v>
      </c>
      <c r="F445">
        <f t="shared" si="80"/>
        <v>8.1657558109479691E-41</v>
      </c>
      <c r="G445">
        <f t="shared" si="81"/>
        <v>5.6233602768281414E-42</v>
      </c>
      <c r="H445">
        <f t="shared" si="82"/>
        <v>1.3243580828769859E-30</v>
      </c>
      <c r="I445">
        <f t="shared" si="83"/>
        <v>4.8598001898848582E-120</v>
      </c>
      <c r="J445">
        <f t="shared" si="84"/>
        <v>5.8662647861743084E-28</v>
      </c>
      <c r="K445">
        <f t="shared" si="85"/>
        <v>3.7287679545944009E-30</v>
      </c>
      <c r="L445">
        <f t="shared" si="86"/>
        <v>9.5924894353986832E-35</v>
      </c>
      <c r="M445">
        <f t="shared" si="87"/>
        <v>1.2278305989757848E-29</v>
      </c>
      <c r="N445">
        <f t="shared" si="88"/>
        <v>1.2253370642504131E-29</v>
      </c>
    </row>
    <row r="446" spans="1:14">
      <c r="A446" s="1">
        <v>481</v>
      </c>
      <c r="B446" s="1">
        <v>2</v>
      </c>
      <c r="C446" s="1">
        <f t="shared" si="78"/>
        <v>1.5223759965758719E-7</v>
      </c>
      <c r="D446">
        <f t="shared" si="77"/>
        <v>0</v>
      </c>
      <c r="E446">
        <f t="shared" si="79"/>
        <v>2.1645175848936865E-64</v>
      </c>
      <c r="F446">
        <f t="shared" si="80"/>
        <v>6.8051698311502292E-41</v>
      </c>
      <c r="G446">
        <f t="shared" si="81"/>
        <v>4.6647295964968366E-42</v>
      </c>
      <c r="H446">
        <f t="shared" si="82"/>
        <v>1.1607313671022293E-30</v>
      </c>
      <c r="I446">
        <f t="shared" si="83"/>
        <v>2.761933971281395E-120</v>
      </c>
      <c r="J446">
        <f t="shared" si="84"/>
        <v>5.2211213966602056E-28</v>
      </c>
      <c r="K446">
        <f t="shared" si="85"/>
        <v>3.276479106027988E-30</v>
      </c>
      <c r="L446">
        <f t="shared" si="86"/>
        <v>8.2423608827572739E-35</v>
      </c>
      <c r="M446">
        <f t="shared" si="87"/>
        <v>1.0827653321394767E-29</v>
      </c>
      <c r="N446">
        <f t="shared" si="88"/>
        <v>1.0780090740600884E-29</v>
      </c>
    </row>
    <row r="447" spans="1:14">
      <c r="A447" s="1">
        <v>483</v>
      </c>
      <c r="B447" s="1">
        <v>1</v>
      </c>
      <c r="C447" s="1">
        <f t="shared" si="78"/>
        <v>7.6118799828793595E-8</v>
      </c>
      <c r="D447">
        <f t="shared" si="77"/>
        <v>0</v>
      </c>
      <c r="E447">
        <f t="shared" si="79"/>
        <v>1.1954580508911946E-64</v>
      </c>
      <c r="F447">
        <f t="shared" si="80"/>
        <v>4.7263309282280068E-41</v>
      </c>
      <c r="G447">
        <f t="shared" si="81"/>
        <v>3.2098711829824228E-42</v>
      </c>
      <c r="H447">
        <f t="shared" si="82"/>
        <v>8.9162925464098772E-31</v>
      </c>
      <c r="I447">
        <f t="shared" si="83"/>
        <v>8.9207844983657143E-121</v>
      </c>
      <c r="J447">
        <f t="shared" si="84"/>
        <v>4.1358811444616455E-28</v>
      </c>
      <c r="K447">
        <f t="shared" si="85"/>
        <v>2.5298309027572951E-30</v>
      </c>
      <c r="L447">
        <f t="shared" si="86"/>
        <v>6.0854432676728598E-35</v>
      </c>
      <c r="M447">
        <f t="shared" si="87"/>
        <v>8.4202720200630458E-30</v>
      </c>
      <c r="N447">
        <f t="shared" si="88"/>
        <v>8.3436505927913103E-30</v>
      </c>
    </row>
    <row r="448" spans="1:14">
      <c r="A448" s="1">
        <v>484</v>
      </c>
      <c r="B448" s="1">
        <v>1</v>
      </c>
      <c r="C448" s="1">
        <f t="shared" si="78"/>
        <v>7.6118799828793595E-8</v>
      </c>
      <c r="D448">
        <f t="shared" si="77"/>
        <v>0</v>
      </c>
      <c r="E448">
        <f t="shared" si="79"/>
        <v>8.8842537138027248E-65</v>
      </c>
      <c r="F448">
        <f t="shared" si="80"/>
        <v>3.9388251852556449E-41</v>
      </c>
      <c r="G448">
        <f t="shared" si="81"/>
        <v>2.66267505034304E-42</v>
      </c>
      <c r="H448">
        <f t="shared" si="82"/>
        <v>7.8146692882298585E-31</v>
      </c>
      <c r="I448">
        <f t="shared" si="83"/>
        <v>5.0698828745674168E-121</v>
      </c>
      <c r="J448">
        <f t="shared" si="84"/>
        <v>3.6810369672172108E-28</v>
      </c>
      <c r="K448">
        <f t="shared" si="85"/>
        <v>2.2229696767413439E-30</v>
      </c>
      <c r="L448">
        <f t="shared" si="86"/>
        <v>5.2289262220720576E-35</v>
      </c>
      <c r="M448">
        <f t="shared" si="87"/>
        <v>7.4254368950517704E-30</v>
      </c>
      <c r="N448">
        <f t="shared" si="88"/>
        <v>7.3404545673464782E-30</v>
      </c>
    </row>
    <row r="449" spans="1:14">
      <c r="A449" s="1">
        <v>485</v>
      </c>
      <c r="B449" s="1">
        <v>1</v>
      </c>
      <c r="C449" s="1">
        <f t="shared" si="78"/>
        <v>7.6118799828793595E-8</v>
      </c>
      <c r="D449">
        <f t="shared" si="77"/>
        <v>0</v>
      </c>
      <c r="E449">
        <f t="shared" si="79"/>
        <v>6.6024871380787022E-65</v>
      </c>
      <c r="F449">
        <f t="shared" si="80"/>
        <v>3.2825343962575202E-41</v>
      </c>
      <c r="G449">
        <f t="shared" si="81"/>
        <v>2.2087610435294324E-42</v>
      </c>
      <c r="H449">
        <f t="shared" si="82"/>
        <v>6.8491534756777636E-31</v>
      </c>
      <c r="I449">
        <f t="shared" si="83"/>
        <v>2.8813286955357888E-121</v>
      </c>
      <c r="J449">
        <f t="shared" si="84"/>
        <v>3.2762143496711748E-28</v>
      </c>
      <c r="K449">
        <f t="shared" si="85"/>
        <v>1.9533298365221203E-30</v>
      </c>
      <c r="L449">
        <f t="shared" si="86"/>
        <v>4.4929626706270347E-35</v>
      </c>
      <c r="M449">
        <f t="shared" si="87"/>
        <v>6.5481391754352421E-30</v>
      </c>
      <c r="N449">
        <f t="shared" si="88"/>
        <v>6.457877478933575E-30</v>
      </c>
    </row>
    <row r="450" spans="1:14">
      <c r="A450" s="1">
        <v>487</v>
      </c>
      <c r="B450" s="1">
        <v>2</v>
      </c>
      <c r="C450" s="1">
        <f t="shared" si="78"/>
        <v>1.5223759965758719E-7</v>
      </c>
      <c r="D450">
        <f t="shared" si="77"/>
        <v>0</v>
      </c>
      <c r="E450">
        <f t="shared" si="79"/>
        <v>3.6465383604215087E-65</v>
      </c>
      <c r="F450">
        <f t="shared" si="80"/>
        <v>2.2797879002208357E-41</v>
      </c>
      <c r="G450">
        <f t="shared" si="81"/>
        <v>1.519881973232426E-42</v>
      </c>
      <c r="H450">
        <f t="shared" si="82"/>
        <v>5.2612566365688999E-31</v>
      </c>
      <c r="I450">
        <f t="shared" si="83"/>
        <v>9.3064181219027359E-122</v>
      </c>
      <c r="J450">
        <f t="shared" si="84"/>
        <v>2.5952342657053015E-28</v>
      </c>
      <c r="K450">
        <f t="shared" si="85"/>
        <v>1.5082025625068355E-30</v>
      </c>
      <c r="L450">
        <f t="shared" si="86"/>
        <v>3.3172133354498667E-35</v>
      </c>
      <c r="M450">
        <f t="shared" si="87"/>
        <v>5.0922495803821661E-30</v>
      </c>
      <c r="N450">
        <f t="shared" si="88"/>
        <v>4.9983135162621431E-30</v>
      </c>
    </row>
    <row r="451" spans="1:14">
      <c r="A451" s="1">
        <v>488</v>
      </c>
      <c r="B451" s="1">
        <v>1</v>
      </c>
      <c r="C451" s="1">
        <f t="shared" si="78"/>
        <v>7.6118799828793595E-8</v>
      </c>
      <c r="D451">
        <f t="shared" si="77"/>
        <v>0</v>
      </c>
      <c r="E451">
        <f t="shared" si="79"/>
        <v>2.7099881879542003E-65</v>
      </c>
      <c r="F451">
        <f t="shared" si="80"/>
        <v>1.8999274775280217E-41</v>
      </c>
      <c r="G451">
        <f t="shared" si="81"/>
        <v>1.260783246084019E-42</v>
      </c>
      <c r="H451">
        <f t="shared" si="82"/>
        <v>4.6112193427127218E-31</v>
      </c>
      <c r="I451">
        <f t="shared" si="83"/>
        <v>5.2890471536939788E-122</v>
      </c>
      <c r="J451">
        <f t="shared" si="84"/>
        <v>2.3098229704793726E-28</v>
      </c>
      <c r="K451">
        <f t="shared" si="85"/>
        <v>1.3252619213332189E-30</v>
      </c>
      <c r="L451">
        <f t="shared" si="86"/>
        <v>2.8503205158584963E-35</v>
      </c>
      <c r="M451">
        <f t="shared" si="87"/>
        <v>4.490612396236876E-30</v>
      </c>
      <c r="N451">
        <f t="shared" si="88"/>
        <v>4.3973429701352982E-30</v>
      </c>
    </row>
    <row r="452" spans="1:14">
      <c r="A452" s="1">
        <v>489</v>
      </c>
      <c r="B452" s="1">
        <v>3</v>
      </c>
      <c r="C452" s="1">
        <f t="shared" si="78"/>
        <v>2.283563994863808E-7</v>
      </c>
      <c r="D452">
        <f t="shared" si="77"/>
        <v>0</v>
      </c>
      <c r="E452">
        <f t="shared" si="79"/>
        <v>2.0139746940718818E-65</v>
      </c>
      <c r="F452">
        <f t="shared" si="80"/>
        <v>1.5833597588250774E-41</v>
      </c>
      <c r="G452">
        <f t="shared" si="81"/>
        <v>1.0458538370749343E-42</v>
      </c>
      <c r="H452">
        <f t="shared" si="82"/>
        <v>4.0414952729762141E-31</v>
      </c>
      <c r="I452">
        <f t="shared" si="83"/>
        <v>3.0058846945809658E-122</v>
      </c>
      <c r="J452">
        <f t="shared" si="84"/>
        <v>2.055799827189858E-28</v>
      </c>
      <c r="K452">
        <f t="shared" si="85"/>
        <v>1.1645114547588208E-30</v>
      </c>
      <c r="L452">
        <f t="shared" si="86"/>
        <v>2.4491421628817425E-35</v>
      </c>
      <c r="M452">
        <f t="shared" si="87"/>
        <v>3.9600572153658844E-30</v>
      </c>
      <c r="N452">
        <f t="shared" si="88"/>
        <v>3.8686299156877834E-30</v>
      </c>
    </row>
    <row r="453" spans="1:14">
      <c r="A453" s="1">
        <v>492</v>
      </c>
      <c r="B453" s="1">
        <v>1</v>
      </c>
      <c r="C453" s="1">
        <f t="shared" si="78"/>
        <v>7.6118799828793595E-8</v>
      </c>
      <c r="D453">
        <f t="shared" si="77"/>
        <v>0</v>
      </c>
      <c r="E453">
        <f t="shared" si="79"/>
        <v>8.266351024443926E-66</v>
      </c>
      <c r="F453">
        <f t="shared" si="80"/>
        <v>9.1644697342202735E-42</v>
      </c>
      <c r="G453">
        <f t="shared" si="81"/>
        <v>5.9698399675220076E-43</v>
      </c>
      <c r="H453">
        <f t="shared" si="82"/>
        <v>2.7209524859399929E-31</v>
      </c>
      <c r="I453">
        <f t="shared" si="83"/>
        <v>5.5176856124876926E-123</v>
      </c>
      <c r="J453">
        <f t="shared" si="84"/>
        <v>1.4493965158376337E-28</v>
      </c>
      <c r="K453">
        <f t="shared" si="85"/>
        <v>7.9007787578569594E-31</v>
      </c>
      <c r="L453">
        <f t="shared" si="86"/>
        <v>1.5537276102366639E-35</v>
      </c>
      <c r="M453">
        <f t="shared" si="87"/>
        <v>2.7157458851578723E-30</v>
      </c>
      <c r="N453">
        <f t="shared" si="88"/>
        <v>2.6342544619805993E-30</v>
      </c>
    </row>
    <row r="454" spans="1:14">
      <c r="A454" s="1">
        <v>494</v>
      </c>
      <c r="B454" s="1">
        <v>1</v>
      </c>
      <c r="C454" s="1">
        <f t="shared" si="78"/>
        <v>7.6118799828793595E-8</v>
      </c>
      <c r="D454">
        <f t="shared" si="77"/>
        <v>0</v>
      </c>
      <c r="E454">
        <f t="shared" si="79"/>
        <v>4.5654865327183476E-66</v>
      </c>
      <c r="F454">
        <f t="shared" si="80"/>
        <v>6.3649134144141792E-42</v>
      </c>
      <c r="G454">
        <f t="shared" si="81"/>
        <v>4.107937423244511E-43</v>
      </c>
      <c r="H454">
        <f t="shared" si="82"/>
        <v>2.0901311928951647E-31</v>
      </c>
      <c r="I454">
        <f t="shared" si="83"/>
        <v>1.7821600657563595E-123</v>
      </c>
      <c r="J454">
        <f t="shared" si="84"/>
        <v>1.1481310747794133E-28</v>
      </c>
      <c r="K454">
        <f t="shared" si="85"/>
        <v>6.1003393004100538E-31</v>
      </c>
      <c r="L454">
        <f t="shared" si="86"/>
        <v>1.1471374961622857E-35</v>
      </c>
      <c r="M454">
        <f t="shared" si="87"/>
        <v>2.1119367615152384E-30</v>
      </c>
      <c r="N454">
        <f t="shared" si="88"/>
        <v>2.0388788306286974E-30</v>
      </c>
    </row>
    <row r="455" spans="1:14">
      <c r="A455" s="1">
        <v>495</v>
      </c>
      <c r="B455" s="1">
        <v>1</v>
      </c>
      <c r="C455" s="1">
        <f t="shared" si="78"/>
        <v>7.6118799828793595E-8</v>
      </c>
      <c r="D455">
        <f t="shared" si="77"/>
        <v>0</v>
      </c>
      <c r="E455">
        <f t="shared" si="79"/>
        <v>3.3929204503145691E-66</v>
      </c>
      <c r="F455">
        <f t="shared" si="80"/>
        <v>5.3043855031254459E-42</v>
      </c>
      <c r="G455">
        <f t="shared" si="81"/>
        <v>3.4076453108877085E-43</v>
      </c>
      <c r="H455">
        <f t="shared" si="82"/>
        <v>1.8318918941332629E-31</v>
      </c>
      <c r="I455">
        <f t="shared" si="83"/>
        <v>1.0128417291967293E-123</v>
      </c>
      <c r="J455">
        <f t="shared" si="84"/>
        <v>1.0218651798379895E-28</v>
      </c>
      <c r="K455">
        <f t="shared" si="85"/>
        <v>5.3603856557625626E-31</v>
      </c>
      <c r="L455">
        <f t="shared" si="86"/>
        <v>9.8567960790453236E-36</v>
      </c>
      <c r="M455">
        <f t="shared" si="87"/>
        <v>1.8624164530083656E-30</v>
      </c>
      <c r="N455">
        <f t="shared" si="88"/>
        <v>1.7937349195189153E-30</v>
      </c>
    </row>
    <row r="456" spans="1:14">
      <c r="A456" s="1">
        <v>496</v>
      </c>
      <c r="B456" s="1">
        <v>2</v>
      </c>
      <c r="C456" s="1">
        <f t="shared" si="78"/>
        <v>1.5223759965758719E-7</v>
      </c>
      <c r="D456">
        <f t="shared" si="77"/>
        <v>0</v>
      </c>
      <c r="E456">
        <f t="shared" si="79"/>
        <v>2.5215076421019443E-66</v>
      </c>
      <c r="F456">
        <f t="shared" si="80"/>
        <v>4.4205637585027602E-42</v>
      </c>
      <c r="G456">
        <f t="shared" si="81"/>
        <v>2.8267340439776262E-43</v>
      </c>
      <c r="H456">
        <f t="shared" si="82"/>
        <v>1.6055585042691965E-31</v>
      </c>
      <c r="I456">
        <f t="shared" si="83"/>
        <v>5.7562078071076313E-124</v>
      </c>
      <c r="J456">
        <f t="shared" si="84"/>
        <v>9.0948539648745838E-29</v>
      </c>
      <c r="K456">
        <f t="shared" si="85"/>
        <v>4.7101862639957723E-31</v>
      </c>
      <c r="L456">
        <f t="shared" si="86"/>
        <v>8.4694667613008204E-36</v>
      </c>
      <c r="M456">
        <f t="shared" si="87"/>
        <v>1.6423763758663256E-30</v>
      </c>
      <c r="N456">
        <f t="shared" si="88"/>
        <v>1.5780658041897484E-30</v>
      </c>
    </row>
    <row r="457" spans="1:14">
      <c r="A457" s="1">
        <v>500</v>
      </c>
      <c r="B457" s="1">
        <v>2</v>
      </c>
      <c r="C457" s="1">
        <f t="shared" si="78"/>
        <v>1.5223759965758719E-7</v>
      </c>
      <c r="D457">
        <f t="shared" si="77"/>
        <v>0</v>
      </c>
      <c r="E457">
        <f t="shared" si="79"/>
        <v>7.6914236649008079E-67</v>
      </c>
      <c r="F457">
        <f t="shared" si="80"/>
        <v>2.1322983772885649E-42</v>
      </c>
      <c r="G457">
        <f t="shared" si="81"/>
        <v>1.3384655868252378E-43</v>
      </c>
      <c r="H457">
        <f t="shared" si="82"/>
        <v>9.4739548887807768E-32</v>
      </c>
      <c r="I457">
        <f t="shared" si="83"/>
        <v>6.005040998279743E-125</v>
      </c>
      <c r="J457">
        <f t="shared" si="84"/>
        <v>5.7069523583469898E-29</v>
      </c>
      <c r="K457">
        <f t="shared" si="85"/>
        <v>2.8080592206776636E-31</v>
      </c>
      <c r="L457">
        <f t="shared" si="86"/>
        <v>4.6167595110093472E-36</v>
      </c>
      <c r="M457">
        <f t="shared" si="87"/>
        <v>9.9324468270233616E-31</v>
      </c>
      <c r="N457">
        <f t="shared" si="88"/>
        <v>9.4534970645192627E-31</v>
      </c>
    </row>
    <row r="458" spans="1:14">
      <c r="A458" s="1">
        <v>501</v>
      </c>
      <c r="B458" s="1">
        <v>1</v>
      </c>
      <c r="C458" s="1">
        <f t="shared" si="78"/>
        <v>7.6118799828793595E-8</v>
      </c>
      <c r="D458">
        <f t="shared" si="77"/>
        <v>0</v>
      </c>
      <c r="E458">
        <f t="shared" si="79"/>
        <v>5.7160148119278916E-67</v>
      </c>
      <c r="F458">
        <f t="shared" si="80"/>
        <v>1.7770127988250701E-42</v>
      </c>
      <c r="G458">
        <f t="shared" si="81"/>
        <v>1.1102934418916316E-43</v>
      </c>
      <c r="H458">
        <f t="shared" si="82"/>
        <v>8.3034314903945774E-32</v>
      </c>
      <c r="I458">
        <f t="shared" si="83"/>
        <v>3.4128001325254722E-125</v>
      </c>
      <c r="J458">
        <f t="shared" si="84"/>
        <v>5.079329378058613E-29</v>
      </c>
      <c r="K458">
        <f t="shared" si="85"/>
        <v>2.4674496984193254E-31</v>
      </c>
      <c r="L458">
        <f t="shared" si="86"/>
        <v>3.9669575093005531E-36</v>
      </c>
      <c r="M458">
        <f t="shared" si="87"/>
        <v>8.7589518428606479E-31</v>
      </c>
      <c r="N458">
        <f t="shared" si="88"/>
        <v>8.3168590214696428E-31</v>
      </c>
    </row>
    <row r="459" spans="1:14">
      <c r="A459" s="1">
        <v>502</v>
      </c>
      <c r="B459" s="1">
        <v>1</v>
      </c>
      <c r="C459" s="1">
        <f t="shared" si="78"/>
        <v>7.6118799828793595E-8</v>
      </c>
      <c r="D459">
        <f t="shared" si="77"/>
        <v>0</v>
      </c>
      <c r="E459">
        <f t="shared" si="79"/>
        <v>4.2479554831024136E-67</v>
      </c>
      <c r="F459">
        <f t="shared" si="80"/>
        <v>1.4809252404926285E-42</v>
      </c>
      <c r="G459">
        <f t="shared" si="81"/>
        <v>9.2101847013607585E-44</v>
      </c>
      <c r="H459">
        <f t="shared" si="82"/>
        <v>7.277528268297387E-32</v>
      </c>
      <c r="I459">
        <f t="shared" si="83"/>
        <v>1.9395712282234944E-125</v>
      </c>
      <c r="J459">
        <f t="shared" si="84"/>
        <v>4.5207293334199323E-29</v>
      </c>
      <c r="K459">
        <f t="shared" si="85"/>
        <v>2.168155133409308E-31</v>
      </c>
      <c r="L459">
        <f t="shared" si="86"/>
        <v>3.408614168242776E-36</v>
      </c>
      <c r="M459">
        <f t="shared" si="87"/>
        <v>7.7241025017944921E-31</v>
      </c>
      <c r="N459">
        <f t="shared" si="88"/>
        <v>7.3168842716003404E-31</v>
      </c>
    </row>
    <row r="460" spans="1:14">
      <c r="A460" s="1">
        <v>503</v>
      </c>
      <c r="B460" s="1">
        <v>1</v>
      </c>
      <c r="C460" s="1">
        <f t="shared" si="78"/>
        <v>7.6118799828793595E-8</v>
      </c>
      <c r="D460">
        <f t="shared" si="77"/>
        <v>0</v>
      </c>
      <c r="E460">
        <f t="shared" si="79"/>
        <v>3.156941747030501E-67</v>
      </c>
      <c r="F460">
        <f t="shared" si="80"/>
        <v>1.2341720720178352E-42</v>
      </c>
      <c r="G460">
        <f t="shared" si="81"/>
        <v>7.6400975663386118E-44</v>
      </c>
      <c r="H460">
        <f t="shared" si="82"/>
        <v>6.3783771513180511E-32</v>
      </c>
      <c r="I460">
        <f t="shared" si="83"/>
        <v>1.1023020403391048E-125</v>
      </c>
      <c r="J460">
        <f t="shared" si="84"/>
        <v>4.0235614162621443E-29</v>
      </c>
      <c r="K460">
        <f t="shared" si="85"/>
        <v>1.905164139937921E-31</v>
      </c>
      <c r="L460">
        <f t="shared" si="86"/>
        <v>2.9288568180287787E-36</v>
      </c>
      <c r="M460">
        <f t="shared" si="87"/>
        <v>6.8115181506401108E-31</v>
      </c>
      <c r="N460">
        <f t="shared" si="88"/>
        <v>6.4371411497765346E-31</v>
      </c>
    </row>
    <row r="461" spans="1:14">
      <c r="A461" s="1">
        <v>505</v>
      </c>
      <c r="B461" s="1">
        <v>1</v>
      </c>
      <c r="C461" s="1">
        <f t="shared" si="78"/>
        <v>7.6118799828793595E-8</v>
      </c>
      <c r="D461">
        <f t="shared" si="77"/>
        <v>0</v>
      </c>
      <c r="E461">
        <f t="shared" si="79"/>
        <v>1.7435716179998097E-67</v>
      </c>
      <c r="F461">
        <f t="shared" si="80"/>
        <v>8.5715798127953688E-43</v>
      </c>
      <c r="G461">
        <f t="shared" si="81"/>
        <v>5.2572670089562157E-44</v>
      </c>
      <c r="H461">
        <f t="shared" si="82"/>
        <v>4.8996243458525725E-32</v>
      </c>
      <c r="I461">
        <f t="shared" si="83"/>
        <v>3.5603309334045353E-126</v>
      </c>
      <c r="J461">
        <f t="shared" si="84"/>
        <v>3.1872409260100189E-29</v>
      </c>
      <c r="K461">
        <f t="shared" si="85"/>
        <v>1.4710129257875403E-31</v>
      </c>
      <c r="L461">
        <f t="shared" si="86"/>
        <v>2.1624134466784739E-36</v>
      </c>
      <c r="M461">
        <f t="shared" si="87"/>
        <v>5.2970698262620706E-31</v>
      </c>
      <c r="N461">
        <f t="shared" si="88"/>
        <v>4.9822638661036492E-31</v>
      </c>
    </row>
    <row r="462" spans="1:14">
      <c r="A462" s="1">
        <v>508</v>
      </c>
      <c r="B462" s="1">
        <v>3</v>
      </c>
      <c r="C462" s="1">
        <f t="shared" si="78"/>
        <v>2.283563994863808E-7</v>
      </c>
      <c r="D462">
        <f t="shared" si="77"/>
        <v>0</v>
      </c>
      <c r="E462">
        <f t="shared" si="79"/>
        <v>7.1564826872296652E-68</v>
      </c>
      <c r="F462">
        <f t="shared" si="80"/>
        <v>4.961221436315088E-43</v>
      </c>
      <c r="G462">
        <f t="shared" si="81"/>
        <v>3.000901425937302E-44</v>
      </c>
      <c r="H462">
        <f t="shared" si="82"/>
        <v>3.2986912376621574E-32</v>
      </c>
      <c r="I462">
        <f t="shared" si="83"/>
        <v>6.5354425611723798E-127</v>
      </c>
      <c r="J462">
        <f t="shared" si="84"/>
        <v>2.2470942122846114E-29</v>
      </c>
      <c r="K462">
        <f t="shared" si="85"/>
        <v>9.9802776770471951E-32</v>
      </c>
      <c r="L462">
        <f t="shared" si="86"/>
        <v>1.3718278700890594E-36</v>
      </c>
      <c r="M462">
        <f t="shared" si="87"/>
        <v>3.6326484193830056E-31</v>
      </c>
      <c r="N462">
        <f t="shared" si="88"/>
        <v>3.3925578579709929E-31</v>
      </c>
    </row>
    <row r="463" spans="1:14">
      <c r="A463" s="1">
        <v>510</v>
      </c>
      <c r="B463" s="1">
        <v>2</v>
      </c>
      <c r="C463" s="1">
        <f t="shared" si="78"/>
        <v>1.5223759965758719E-7</v>
      </c>
      <c r="D463">
        <f t="shared" si="77"/>
        <v>0</v>
      </c>
      <c r="E463">
        <f t="shared" si="79"/>
        <v>3.9525088196187416E-68</v>
      </c>
      <c r="F463">
        <f t="shared" si="80"/>
        <v>3.4456707030161608E-43</v>
      </c>
      <c r="G463">
        <f t="shared" si="81"/>
        <v>2.0649657843663481E-44</v>
      </c>
      <c r="H463">
        <f t="shared" si="82"/>
        <v>2.533927912080302E-32</v>
      </c>
      <c r="I463">
        <f t="shared" si="83"/>
        <v>2.1108858971967855E-127</v>
      </c>
      <c r="J463">
        <f t="shared" si="84"/>
        <v>1.7800226955768024E-29</v>
      </c>
      <c r="K463">
        <f t="shared" si="85"/>
        <v>7.7059593754287537E-32</v>
      </c>
      <c r="L463">
        <f t="shared" si="86"/>
        <v>1.012838529541161E-36</v>
      </c>
      <c r="M463">
        <f t="shared" si="87"/>
        <v>2.8249785005599691E-31</v>
      </c>
      <c r="N463">
        <f t="shared" si="88"/>
        <v>2.6257958364050562E-31</v>
      </c>
    </row>
    <row r="464" spans="1:14">
      <c r="A464" s="1">
        <v>511</v>
      </c>
      <c r="B464" s="1">
        <v>1</v>
      </c>
      <c r="C464" s="1">
        <f t="shared" si="78"/>
        <v>7.6118799828793595E-8</v>
      </c>
      <c r="D464">
        <f t="shared" si="77"/>
        <v>0</v>
      </c>
      <c r="E464">
        <f t="shared" si="79"/>
        <v>2.9373754380890313E-68</v>
      </c>
      <c r="F464">
        <f t="shared" si="80"/>
        <v>2.8715497816878317E-43</v>
      </c>
      <c r="G464">
        <f t="shared" si="81"/>
        <v>1.7129450250198494E-44</v>
      </c>
      <c r="H464">
        <f t="shared" si="82"/>
        <v>2.220856766425356E-32</v>
      </c>
      <c r="I464">
        <f t="shared" si="83"/>
        <v>1.1996640275666846E-127</v>
      </c>
      <c r="J464">
        <f t="shared" si="84"/>
        <v>1.5842644205765092E-29</v>
      </c>
      <c r="K464">
        <f t="shared" si="85"/>
        <v>6.7712486250003731E-32</v>
      </c>
      <c r="L464">
        <f t="shared" si="86"/>
        <v>8.7028302013370875E-37</v>
      </c>
      <c r="M464">
        <f t="shared" si="87"/>
        <v>2.4912140054151089E-31</v>
      </c>
      <c r="N464">
        <f t="shared" si="88"/>
        <v>2.3100841563178038E-31</v>
      </c>
    </row>
    <row r="465" spans="1:14">
      <c r="A465" s="1">
        <v>517</v>
      </c>
      <c r="B465" s="1">
        <v>2</v>
      </c>
      <c r="C465" s="1">
        <f t="shared" si="78"/>
        <v>1.5223759965758719E-7</v>
      </c>
      <c r="D465">
        <f t="shared" si="77"/>
        <v>0</v>
      </c>
      <c r="E465">
        <f t="shared" si="79"/>
        <v>4.9485632681878593E-69</v>
      </c>
      <c r="F465">
        <f t="shared" si="80"/>
        <v>9.6199280982046958E-44</v>
      </c>
      <c r="G465">
        <f t="shared" si="81"/>
        <v>5.5811901007531458E-45</v>
      </c>
      <c r="H465">
        <f t="shared" si="82"/>
        <v>1.0066495773604145E-32</v>
      </c>
      <c r="I465">
        <f t="shared" si="83"/>
        <v>4.0423033868407914E-129</v>
      </c>
      <c r="J465">
        <f t="shared" si="84"/>
        <v>7.8748165343329078E-30</v>
      </c>
      <c r="K465">
        <f t="shared" si="85"/>
        <v>3.1168868157309146E-32</v>
      </c>
      <c r="L465">
        <f t="shared" si="86"/>
        <v>3.5025334137485359E-37</v>
      </c>
      <c r="M465">
        <f t="shared" si="87"/>
        <v>1.171618918445675E-31</v>
      </c>
      <c r="N465">
        <f t="shared" si="88"/>
        <v>1.0710971864771806E-31</v>
      </c>
    </row>
    <row r="466" spans="1:14">
      <c r="A466" s="1">
        <v>518</v>
      </c>
      <c r="B466" s="1">
        <v>1</v>
      </c>
      <c r="C466" s="1">
        <f t="shared" si="78"/>
        <v>7.6118799828793595E-8</v>
      </c>
      <c r="D466">
        <f t="shared" si="77"/>
        <v>0</v>
      </c>
      <c r="E466">
        <f t="shared" si="79"/>
        <v>3.677610566143334E-69</v>
      </c>
      <c r="F466">
        <f t="shared" si="80"/>
        <v>8.0170465523799555E-44</v>
      </c>
      <c r="G466">
        <f t="shared" si="81"/>
        <v>4.6297482937271931E-45</v>
      </c>
      <c r="H466">
        <f t="shared" si="82"/>
        <v>8.8227629311865451E-33</v>
      </c>
      <c r="I466">
        <f t="shared" si="83"/>
        <v>2.2973321145135264E-129</v>
      </c>
      <c r="J466">
        <f t="shared" si="84"/>
        <v>7.0087823514343177E-30</v>
      </c>
      <c r="K466">
        <f t="shared" si="85"/>
        <v>2.7388173927565601E-32</v>
      </c>
      <c r="L466">
        <f t="shared" si="86"/>
        <v>3.0095570700861937E-37</v>
      </c>
      <c r="M466">
        <f t="shared" si="87"/>
        <v>1.0331949280543585E-31</v>
      </c>
      <c r="N466">
        <f t="shared" si="88"/>
        <v>9.4231417616423548E-32</v>
      </c>
    </row>
    <row r="467" spans="1:14">
      <c r="A467" s="1">
        <v>520</v>
      </c>
      <c r="B467" s="1">
        <v>3</v>
      </c>
      <c r="C467" s="1">
        <f t="shared" si="78"/>
        <v>2.283563994863808E-7</v>
      </c>
      <c r="D467">
        <f t="shared" si="77"/>
        <v>0</v>
      </c>
      <c r="E467">
        <f t="shared" si="79"/>
        <v>2.0311358013543283E-69</v>
      </c>
      <c r="F467">
        <f t="shared" si="80"/>
        <v>5.5680043281377747E-44</v>
      </c>
      <c r="G467">
        <f t="shared" si="81"/>
        <v>3.1858000180026161E-45</v>
      </c>
      <c r="H467">
        <f t="shared" si="82"/>
        <v>6.7773076175645017E-33</v>
      </c>
      <c r="I467">
        <f t="shared" si="83"/>
        <v>7.4201646121329361E-130</v>
      </c>
      <c r="J467">
        <f t="shared" si="84"/>
        <v>5.5519664399060303E-30</v>
      </c>
      <c r="K467">
        <f t="shared" si="85"/>
        <v>2.1146922208224585E-32</v>
      </c>
      <c r="L467">
        <f t="shared" si="86"/>
        <v>2.2219955024229213E-37</v>
      </c>
      <c r="M467">
        <f t="shared" si="87"/>
        <v>8.0347810238594739E-32</v>
      </c>
      <c r="N467">
        <f t="shared" si="88"/>
        <v>7.293389660382518E-32</v>
      </c>
    </row>
    <row r="468" spans="1:14">
      <c r="A468" s="1">
        <v>522</v>
      </c>
      <c r="B468" s="1">
        <v>1</v>
      </c>
      <c r="C468" s="1">
        <f t="shared" si="78"/>
        <v>7.6118799828793595E-8</v>
      </c>
      <c r="D468">
        <f t="shared" si="77"/>
        <v>0</v>
      </c>
      <c r="E468">
        <f t="shared" si="79"/>
        <v>1.1217916006451073E-69</v>
      </c>
      <c r="F468">
        <f t="shared" si="80"/>
        <v>3.8670939473287065E-44</v>
      </c>
      <c r="G468">
        <f t="shared" si="81"/>
        <v>2.1921973098314444E-45</v>
      </c>
      <c r="H468">
        <f t="shared" si="82"/>
        <v>5.2060674078341796E-33</v>
      </c>
      <c r="I468">
        <f t="shared" si="83"/>
        <v>2.3966427197579557E-130</v>
      </c>
      <c r="J468">
        <f t="shared" si="84"/>
        <v>4.397958133702747E-30</v>
      </c>
      <c r="K468">
        <f t="shared" si="85"/>
        <v>1.6327934825571302E-32</v>
      </c>
      <c r="L468">
        <f t="shared" si="86"/>
        <v>1.6405284557857836E-37</v>
      </c>
      <c r="M468">
        <f t="shared" si="87"/>
        <v>6.2483568539136056E-32</v>
      </c>
      <c r="N468">
        <f t="shared" si="88"/>
        <v>5.6449891218556323E-32</v>
      </c>
    </row>
    <row r="469" spans="1:14">
      <c r="A469" s="1">
        <v>528</v>
      </c>
      <c r="B469" s="1">
        <v>1</v>
      </c>
      <c r="C469" s="1">
        <f t="shared" si="78"/>
        <v>7.6118799828793595E-8</v>
      </c>
      <c r="D469">
        <f t="shared" si="77"/>
        <v>0</v>
      </c>
      <c r="E469">
        <f t="shared" si="79"/>
        <v>1.8898696562689041E-70</v>
      </c>
      <c r="F469">
        <f t="shared" si="80"/>
        <v>1.2955082986734338E-44</v>
      </c>
      <c r="G469">
        <f t="shared" si="81"/>
        <v>7.1427102130070735E-46</v>
      </c>
      <c r="H469">
        <f t="shared" si="82"/>
        <v>2.3597584657570695E-33</v>
      </c>
      <c r="I469">
        <f t="shared" si="83"/>
        <v>8.0755584567916832E-132</v>
      </c>
      <c r="J469">
        <f t="shared" si="84"/>
        <v>2.186069003303338E-30</v>
      </c>
      <c r="K469">
        <f t="shared" si="85"/>
        <v>7.5159438981512863E-33</v>
      </c>
      <c r="L469">
        <f t="shared" si="86"/>
        <v>6.6024564419425159E-38</v>
      </c>
      <c r="M469">
        <f t="shared" si="87"/>
        <v>2.9386046655694845E-32</v>
      </c>
      <c r="N469">
        <f t="shared" si="88"/>
        <v>2.6173643715870105E-32</v>
      </c>
    </row>
    <row r="470" spans="1:14">
      <c r="A470" s="1">
        <v>529</v>
      </c>
      <c r="B470" s="1">
        <v>2</v>
      </c>
      <c r="C470" s="1">
        <f t="shared" si="78"/>
        <v>1.5223759965758719E-7</v>
      </c>
      <c r="D470">
        <f t="shared" ref="D470:D533" si="89">D$19*(1-D$19)^(A470-1)</f>
        <v>0</v>
      </c>
      <c r="E470">
        <f t="shared" si="79"/>
        <v>1.4044893921449903E-70</v>
      </c>
      <c r="F470">
        <f t="shared" si="80"/>
        <v>1.0796494769433645E-44</v>
      </c>
      <c r="G470">
        <f t="shared" si="81"/>
        <v>5.9250715034406091E-46</v>
      </c>
      <c r="H470">
        <f t="shared" si="82"/>
        <v>2.0682062543379977E-33</v>
      </c>
      <c r="I470">
        <f t="shared" si="83"/>
        <v>4.5895218666202307E-132</v>
      </c>
      <c r="J470">
        <f t="shared" si="84"/>
        <v>1.945655721954922E-30</v>
      </c>
      <c r="K470">
        <f t="shared" si="85"/>
        <v>6.6042814796315004E-33</v>
      </c>
      <c r="L470">
        <f t="shared" si="86"/>
        <v>5.6731705647079472E-38</v>
      </c>
      <c r="M470">
        <f t="shared" si="87"/>
        <v>2.5914155091069777E-32</v>
      </c>
      <c r="N470">
        <f t="shared" si="88"/>
        <v>2.3026664458390691E-32</v>
      </c>
    </row>
    <row r="471" spans="1:14">
      <c r="A471" s="1">
        <v>532</v>
      </c>
      <c r="B471" s="1">
        <v>1</v>
      </c>
      <c r="C471" s="1">
        <f t="shared" ref="C471:C534" si="90">B471/SUM(B$22:B$632)</f>
        <v>7.6118799828793595E-8</v>
      </c>
      <c r="D471">
        <f t="shared" si="89"/>
        <v>0</v>
      </c>
      <c r="E471">
        <f t="shared" ref="E471:E534" si="91">(1-E$9)*E$19*(1-E$19)^(A471-2)</f>
        <v>5.7647210562040916E-71</v>
      </c>
      <c r="F471">
        <f t="shared" si="80"/>
        <v>6.2489998876542783E-45</v>
      </c>
      <c r="G471">
        <f t="shared" si="81"/>
        <v>3.3820910167135631E-46</v>
      </c>
      <c r="H471">
        <f t="shared" si="82"/>
        <v>1.3924279428968505E-33</v>
      </c>
      <c r="I471">
        <f t="shared" si="83"/>
        <v>8.4246540851355986E-133</v>
      </c>
      <c r="J471">
        <f t="shared" si="84"/>
        <v>1.3717418335791031E-30</v>
      </c>
      <c r="K471">
        <f t="shared" si="85"/>
        <v>4.4807602889563109E-33</v>
      </c>
      <c r="L471">
        <f t="shared" si="86"/>
        <v>3.5990404630481531E-38</v>
      </c>
      <c r="M471">
        <f t="shared" si="87"/>
        <v>1.7771526073623493E-32</v>
      </c>
      <c r="N471">
        <f t="shared" si="88"/>
        <v>1.5679476950759627E-32</v>
      </c>
    </row>
    <row r="472" spans="1:14">
      <c r="A472" s="1">
        <v>533</v>
      </c>
      <c r="B472" s="1">
        <v>1</v>
      </c>
      <c r="C472" s="1">
        <f t="shared" si="90"/>
        <v>7.6118799828793595E-8</v>
      </c>
      <c r="D472">
        <f t="shared" si="89"/>
        <v>0</v>
      </c>
      <c r="E472">
        <f t="shared" si="91"/>
        <v>4.2841523727610362E-71</v>
      </c>
      <c r="F472">
        <f t="shared" ref="F472:F535" si="92">(1-F$9) * (1-F$10) * F$19 * (1 - F$19)^(A472-3)</f>
        <v>5.2077855981575387E-45</v>
      </c>
      <c r="G472">
        <f t="shared" si="81"/>
        <v>2.8055360651031591E-46</v>
      </c>
      <c r="H472">
        <f t="shared" si="82"/>
        <v>1.2203910790040696E-33</v>
      </c>
      <c r="I472">
        <f t="shared" si="83"/>
        <v>4.7879207796363905E-133</v>
      </c>
      <c r="J472">
        <f t="shared" si="84"/>
        <v>1.2208843103832151E-30</v>
      </c>
      <c r="K472">
        <f t="shared" si="85"/>
        <v>3.9372569290067899E-33</v>
      </c>
      <c r="L472">
        <f t="shared" si="86"/>
        <v>3.0924808964207935E-38</v>
      </c>
      <c r="M472">
        <f t="shared" si="87"/>
        <v>1.5671862509196037E-32</v>
      </c>
      <c r="N472">
        <f t="shared" si="88"/>
        <v>1.3794260308101331E-32</v>
      </c>
    </row>
    <row r="473" spans="1:14">
      <c r="A473" s="1">
        <v>535</v>
      </c>
      <c r="B473" s="1">
        <v>1</v>
      </c>
      <c r="C473" s="1">
        <f t="shared" si="90"/>
        <v>7.6118799828793595E-8</v>
      </c>
      <c r="D473">
        <f t="shared" si="89"/>
        <v>0</v>
      </c>
      <c r="E473">
        <f t="shared" si="91"/>
        <v>2.3661274368964514E-71</v>
      </c>
      <c r="F473">
        <f t="shared" si="92"/>
        <v>3.6169146032894933E-45</v>
      </c>
      <c r="G473">
        <f t="shared" ref="G473:G536" si="93">(1-G$9) * (1-G$10) * (1-G$11) * G$19 * (1-G$19)^(A473 - 4)</f>
        <v>1.9305319165671465E-46</v>
      </c>
      <c r="H473">
        <f t="shared" si="82"/>
        <v>9.3745755390366204E-34</v>
      </c>
      <c r="I473">
        <f t="shared" si="83"/>
        <v>1.5464529534197089E-133</v>
      </c>
      <c r="J473">
        <f t="shared" si="84"/>
        <v>9.6711645167127696E-31</v>
      </c>
      <c r="K473">
        <f t="shared" si="85"/>
        <v>3.0400298395834121E-33</v>
      </c>
      <c r="L473">
        <f t="shared" si="86"/>
        <v>2.2832192522532926E-38</v>
      </c>
      <c r="M473">
        <f t="shared" si="87"/>
        <v>1.2187437247155951E-32</v>
      </c>
      <c r="N473">
        <f t="shared" si="88"/>
        <v>1.067657879384343E-32</v>
      </c>
    </row>
    <row r="474" spans="1:14">
      <c r="A474" s="1">
        <v>536</v>
      </c>
      <c r="B474" s="1">
        <v>1</v>
      </c>
      <c r="C474" s="1">
        <f t="shared" si="90"/>
        <v>7.6118799828793595E-8</v>
      </c>
      <c r="D474">
        <f t="shared" si="89"/>
        <v>0</v>
      </c>
      <c r="E474">
        <f t="shared" si="91"/>
        <v>1.75842861678892E-71</v>
      </c>
      <c r="F474">
        <f t="shared" si="92"/>
        <v>3.0142608608442988E-45</v>
      </c>
      <c r="G474">
        <f t="shared" si="93"/>
        <v>1.6014284920175942E-46</v>
      </c>
      <c r="H474">
        <f t="shared" ref="H474:H537" si="94">(1-H$9) * (1-H$10) * (1-H$11) * (1-H$12)* H$19 * (1-H$19)^(A474 - 5)</f>
        <v>8.2163306299991197E-34</v>
      </c>
      <c r="I474">
        <f t="shared" si="83"/>
        <v>8.7888406521905491E-134</v>
      </c>
      <c r="J474">
        <f t="shared" si="84"/>
        <v>8.6075766828384044E-31</v>
      </c>
      <c r="K474">
        <f t="shared" si="85"/>
        <v>2.6712829471792994E-33</v>
      </c>
      <c r="L474">
        <f t="shared" si="86"/>
        <v>1.961859554630688E-38</v>
      </c>
      <c r="M474">
        <f t="shared" si="87"/>
        <v>1.0747520504745211E-32</v>
      </c>
      <c r="N474">
        <f t="shared" si="88"/>
        <v>9.3928839300405213E-33</v>
      </c>
    </row>
    <row r="475" spans="1:14">
      <c r="A475" s="1">
        <v>539</v>
      </c>
      <c r="B475" s="1">
        <v>1</v>
      </c>
      <c r="C475" s="1">
        <f t="shared" si="90"/>
        <v>7.6118799828793595E-8</v>
      </c>
      <c r="D475">
        <f t="shared" si="89"/>
        <v>0</v>
      </c>
      <c r="E475">
        <f t="shared" si="91"/>
        <v>7.2174631789518417E-72</v>
      </c>
      <c r="F475">
        <f t="shared" si="92"/>
        <v>1.744651035640228E-45</v>
      </c>
      <c r="G475">
        <f t="shared" si="93"/>
        <v>9.1411165479045312E-47</v>
      </c>
      <c r="H475">
        <f t="shared" si="94"/>
        <v>5.531676704532567E-34</v>
      </c>
      <c r="I475">
        <f t="shared" ref="I475:I538" si="95">(1-I$9) * (1-I$10) * (1-I$11) * (1-I$12)* (1-I$13)*I$19 * (1-I$19)^(A475 - 6)</f>
        <v>1.6133040533612029E-134</v>
      </c>
      <c r="J475">
        <f t="shared" si="84"/>
        <v>6.0685828887167585E-31</v>
      </c>
      <c r="K475">
        <f t="shared" si="85"/>
        <v>1.8123665060616166E-33</v>
      </c>
      <c r="L475">
        <f t="shared" si="86"/>
        <v>1.2445971506405723E-38</v>
      </c>
      <c r="M475">
        <f t="shared" si="87"/>
        <v>7.3704830508906981E-33</v>
      </c>
      <c r="N475">
        <f t="shared" si="88"/>
        <v>6.3958680315318118E-33</v>
      </c>
    </row>
    <row r="476" spans="1:14">
      <c r="A476" s="1">
        <v>540</v>
      </c>
      <c r="B476" s="1">
        <v>2</v>
      </c>
      <c r="C476" s="1">
        <f t="shared" si="90"/>
        <v>1.5223759965758719E-7</v>
      </c>
      <c r="D476">
        <f t="shared" si="89"/>
        <v>0</v>
      </c>
      <c r="E476">
        <f t="shared" si="91"/>
        <v>5.3637828616433306E-72</v>
      </c>
      <c r="F476">
        <f t="shared" si="92"/>
        <v>1.4539556249901599E-45</v>
      </c>
      <c r="G476">
        <f t="shared" si="93"/>
        <v>7.5828036630953408E-47</v>
      </c>
      <c r="H476">
        <f t="shared" si="94"/>
        <v>4.8482285468227418E-34</v>
      </c>
      <c r="I476">
        <f t="shared" si="95"/>
        <v>9.1687705191226159E-135</v>
      </c>
      <c r="J476">
        <f t="shared" ref="J476:J539" si="96">(1-J$9) * (1-J$10) * (1-J$11) * (1-J$12)* (1-J$13)*(1-J$14)*J$19 * (1-J$19)^(A476 - 7)</f>
        <v>5.4011895341581331E-31</v>
      </c>
      <c r="K476">
        <f t="shared" si="85"/>
        <v>1.5925316517106146E-33</v>
      </c>
      <c r="L476">
        <f t="shared" si="86"/>
        <v>1.069421961662515E-38</v>
      </c>
      <c r="M476">
        <f t="shared" si="87"/>
        <v>6.4996779973419144E-33</v>
      </c>
      <c r="N476">
        <f t="shared" si="88"/>
        <v>5.6268629878587345E-33</v>
      </c>
    </row>
    <row r="477" spans="1:14">
      <c r="A477" s="1">
        <v>542</v>
      </c>
      <c r="B477" s="1">
        <v>1</v>
      </c>
      <c r="C477" s="1">
        <f t="shared" si="90"/>
        <v>7.6118799828793595E-8</v>
      </c>
      <c r="D477">
        <f t="shared" si="89"/>
        <v>0</v>
      </c>
      <c r="E477">
        <f t="shared" si="91"/>
        <v>2.9624048563683415E-72</v>
      </c>
      <c r="F477">
        <f t="shared" si="92"/>
        <v>1.0098021958550547E-45</v>
      </c>
      <c r="G477">
        <f t="shared" si="93"/>
        <v>5.2178422051863947E-47</v>
      </c>
      <c r="H477">
        <f t="shared" si="94"/>
        <v>3.7242229580860418E-34</v>
      </c>
      <c r="I477">
        <f t="shared" si="95"/>
        <v>2.9614258257634605E-135</v>
      </c>
      <c r="J477">
        <f t="shared" si="96"/>
        <v>4.278521079068872E-31</v>
      </c>
      <c r="K477">
        <f t="shared" ref="K477:K540" si="97">(1-K$9) * (1-K$10) * (1-K$11) * (1-K$12)* (1-K$13)*(1-K$14)*(1 - K$15)*K$19 * (1-K$19)^(A477 - 8)</f>
        <v>1.2296235244425871E-33</v>
      </c>
      <c r="L477">
        <f t="shared" si="86"/>
        <v>7.8956827654986143E-39</v>
      </c>
      <c r="M477">
        <f t="shared" si="87"/>
        <v>5.0545630854560441E-33</v>
      </c>
      <c r="N477">
        <f t="shared" si="88"/>
        <v>4.3551190647571573E-33</v>
      </c>
    </row>
    <row r="478" spans="1:14">
      <c r="A478" s="1">
        <v>544</v>
      </c>
      <c r="B478" s="1">
        <v>1</v>
      </c>
      <c r="C478" s="1">
        <f t="shared" si="90"/>
        <v>7.6118799828793595E-8</v>
      </c>
      <c r="D478">
        <f t="shared" si="89"/>
        <v>0</v>
      </c>
      <c r="E478">
        <f t="shared" si="91"/>
        <v>1.6361293436748169E-72</v>
      </c>
      <c r="F478">
        <f t="shared" si="92"/>
        <v>7.0132847057185205E-46</v>
      </c>
      <c r="G478">
        <f t="shared" si="93"/>
        <v>3.5904763578054546E-47</v>
      </c>
      <c r="H478">
        <f t="shared" si="94"/>
        <v>2.8608050358155394E-34</v>
      </c>
      <c r="I478">
        <f t="shared" si="95"/>
        <v>9.5651242478015721E-136</v>
      </c>
      <c r="J478">
        <f t="shared" si="96"/>
        <v>3.3892057496349146E-31</v>
      </c>
      <c r="K478">
        <f t="shared" si="97"/>
        <v>9.4941536027778509E-34</v>
      </c>
      <c r="L478">
        <f t="shared" ref="L478:L541" si="98">(1-L$9) * (1-L$10) * (1-L$11) * (1-L$12)* (1-L$13)*(1-L$14)*(1 - L$15)*(1-L$16)*L$19 * (1-L$19)^(A478 - 9)</f>
        <v>5.8294862615759017E-39</v>
      </c>
      <c r="M478">
        <f t="shared" si="87"/>
        <v>3.9307497994982522E-33</v>
      </c>
      <c r="N478">
        <f t="shared" si="88"/>
        <v>3.3708057418737784E-33</v>
      </c>
    </row>
    <row r="479" spans="1:14">
      <c r="A479" s="1">
        <v>548</v>
      </c>
      <c r="B479" s="1">
        <v>1</v>
      </c>
      <c r="C479" s="1">
        <f t="shared" si="90"/>
        <v>7.6118799828793595E-8</v>
      </c>
      <c r="D479">
        <f t="shared" si="89"/>
        <v>0</v>
      </c>
      <c r="E479">
        <f t="shared" si="91"/>
        <v>4.9907300468416905E-73</v>
      </c>
      <c r="F479">
        <f t="shared" si="92"/>
        <v>3.3829204631880149E-46</v>
      </c>
      <c r="G479">
        <f t="shared" si="93"/>
        <v>1.7000994683142742E-47</v>
      </c>
      <c r="H479">
        <f t="shared" si="94"/>
        <v>1.6880816104082019E-34</v>
      </c>
      <c r="I479">
        <f t="shared" si="95"/>
        <v>9.9786118198797152E-137</v>
      </c>
      <c r="J479">
        <f t="shared" si="96"/>
        <v>2.1267010795888985E-31</v>
      </c>
      <c r="K479">
        <f t="shared" si="97"/>
        <v>5.6601043085276886E-34</v>
      </c>
      <c r="L479">
        <f t="shared" si="98"/>
        <v>3.1776895642831796E-39</v>
      </c>
      <c r="M479">
        <f t="shared" ref="M479:M542" si="99">(1-M$9) * (1-M$10) * (1-M$11) * (1-M$12)* (1-M$13)*(1-M$14)*(1 - M$15)*(1-M$16)*(1-M$17)*M$19 * (1-M$19)^(A479 - 10)</f>
        <v>2.3771629906241897E-33</v>
      </c>
      <c r="N479">
        <f t="shared" si="88"/>
        <v>2.019301229471217E-33</v>
      </c>
    </row>
    <row r="480" spans="1:14">
      <c r="A480" s="1">
        <v>549</v>
      </c>
      <c r="B480" s="1">
        <v>1</v>
      </c>
      <c r="C480" s="1">
        <f t="shared" si="90"/>
        <v>7.6118799828793595E-8</v>
      </c>
      <c r="D480">
        <f t="shared" si="89"/>
        <v>0</v>
      </c>
      <c r="E480">
        <f t="shared" si="91"/>
        <v>3.7089475385762114E-73</v>
      </c>
      <c r="F480">
        <f t="shared" si="92"/>
        <v>2.8192550463488912E-46</v>
      </c>
      <c r="G480">
        <f t="shared" si="93"/>
        <v>1.4102785374632508E-47</v>
      </c>
      <c r="H480">
        <f t="shared" si="94"/>
        <v>1.4795162280979909E-34</v>
      </c>
      <c r="I480">
        <f t="shared" si="95"/>
        <v>5.6710699812143567E-137</v>
      </c>
      <c r="J480">
        <f t="shared" si="96"/>
        <v>1.8928167949580899E-31</v>
      </c>
      <c r="K480">
        <f t="shared" si="97"/>
        <v>4.9735499045950233E-34</v>
      </c>
      <c r="L480">
        <f t="shared" si="98"/>
        <v>2.730434506973746E-39</v>
      </c>
      <c r="M480">
        <f t="shared" si="99"/>
        <v>2.0963068335647786E-33</v>
      </c>
      <c r="N480">
        <f t="shared" ref="N480:N543" si="100">(1-N$9) * (1-N$10) * (1-N$11) * (1-N$12)* (1-N$13)*(1-N$14)*(1 - N$15)*(1-N$16)*(1-N$17)*(1-N$18)*N$19 * (1-N$19)^(A480 - 11)</f>
        <v>1.7765112246582655E-33</v>
      </c>
    </row>
    <row r="481" spans="1:14">
      <c r="A481" s="1">
        <v>550</v>
      </c>
      <c r="B481" s="1">
        <v>3</v>
      </c>
      <c r="C481" s="1">
        <f t="shared" si="90"/>
        <v>2.283563994863808E-7</v>
      </c>
      <c r="D481">
        <f t="shared" si="89"/>
        <v>0</v>
      </c>
      <c r="E481">
        <f t="shared" si="91"/>
        <v>2.7563686504374263E-73</v>
      </c>
      <c r="F481">
        <f t="shared" si="92"/>
        <v>2.3495080959939033E-46</v>
      </c>
      <c r="G481">
        <f t="shared" si="93"/>
        <v>1.1698642287098387E-47</v>
      </c>
      <c r="H481">
        <f t="shared" si="94"/>
        <v>1.2967194569911718E-34</v>
      </c>
      <c r="I481">
        <f t="shared" si="95"/>
        <v>3.2229968769562056E-137</v>
      </c>
      <c r="J481">
        <f t="shared" si="96"/>
        <v>1.6846539711956031E-31</v>
      </c>
      <c r="K481">
        <f t="shared" si="97"/>
        <v>4.3702725789397262E-34</v>
      </c>
      <c r="L481">
        <f t="shared" si="98"/>
        <v>2.3461299305851861E-39</v>
      </c>
      <c r="M481">
        <f t="shared" si="99"/>
        <v>1.8486331638944496E-33</v>
      </c>
      <c r="N481">
        <f t="shared" si="100"/>
        <v>1.5629129944932741E-33</v>
      </c>
    </row>
    <row r="482" spans="1:14">
      <c r="A482" s="1">
        <v>551</v>
      </c>
      <c r="B482" s="1">
        <v>1</v>
      </c>
      <c r="C482" s="1">
        <f t="shared" si="90"/>
        <v>7.6118799828793595E-8</v>
      </c>
      <c r="D482">
        <f t="shared" si="89"/>
        <v>0</v>
      </c>
      <c r="E482">
        <f t="shared" si="91"/>
        <v>2.048443138678307E-73</v>
      </c>
      <c r="F482">
        <f t="shared" si="92"/>
        <v>1.9580308281401784E-46</v>
      </c>
      <c r="G482">
        <f t="shared" si="93"/>
        <v>9.704340506213855E-48</v>
      </c>
      <c r="H482">
        <f t="shared" si="94"/>
        <v>1.1365075409149974E-34</v>
      </c>
      <c r="I482">
        <f t="shared" si="95"/>
        <v>1.8317017605635531E-137</v>
      </c>
      <c r="J482">
        <f t="shared" si="96"/>
        <v>1.4993838866100918E-31</v>
      </c>
      <c r="K482">
        <f t="shared" si="97"/>
        <v>3.8401710610336524E-34</v>
      </c>
      <c r="L482">
        <f t="shared" si="98"/>
        <v>2.0159156490035433E-39</v>
      </c>
      <c r="M482">
        <f t="shared" si="99"/>
        <v>1.630221549599695E-33</v>
      </c>
      <c r="N482">
        <f t="shared" si="100"/>
        <v>1.3749966757602767E-33</v>
      </c>
    </row>
    <row r="483" spans="1:14">
      <c r="A483" s="1">
        <v>552</v>
      </c>
      <c r="B483" s="1">
        <v>1</v>
      </c>
      <c r="C483" s="1">
        <f t="shared" si="90"/>
        <v>7.6118799828793595E-8</v>
      </c>
      <c r="D483">
        <f t="shared" si="89"/>
        <v>0</v>
      </c>
      <c r="E483">
        <f t="shared" si="91"/>
        <v>1.5223360241498634E-73</v>
      </c>
      <c r="F483">
        <f t="shared" si="92"/>
        <v>1.6317818740375442E-46</v>
      </c>
      <c r="G483">
        <f t="shared" si="93"/>
        <v>8.0500131852395491E-48</v>
      </c>
      <c r="H483">
        <f t="shared" si="94"/>
        <v>9.9609008224008425E-35</v>
      </c>
      <c r="I483">
        <f t="shared" si="95"/>
        <v>1.0409973908569848E-137</v>
      </c>
      <c r="J483">
        <f t="shared" si="96"/>
        <v>1.3344889086216705E-31</v>
      </c>
      <c r="K483">
        <f t="shared" si="97"/>
        <v>3.3743693354655866E-34</v>
      </c>
      <c r="L483">
        <f t="shared" si="98"/>
        <v>1.732178534069394E-39</v>
      </c>
      <c r="M483">
        <f t="shared" si="99"/>
        <v>1.4376147483909208E-33</v>
      </c>
      <c r="N483">
        <f t="shared" si="100"/>
        <v>1.2096744124677171E-33</v>
      </c>
    </row>
    <row r="484" spans="1:14">
      <c r="A484" s="1">
        <v>554</v>
      </c>
      <c r="B484" s="1">
        <v>2</v>
      </c>
      <c r="C484" s="1">
        <f t="shared" si="90"/>
        <v>1.5223759965758719E-7</v>
      </c>
      <c r="D484">
        <f t="shared" si="89"/>
        <v>0</v>
      </c>
      <c r="E484">
        <f t="shared" si="91"/>
        <v>8.4078266165762405E-74</v>
      </c>
      <c r="F484">
        <f t="shared" si="92"/>
        <v>1.133306196721609E-46</v>
      </c>
      <c r="G484">
        <f t="shared" si="93"/>
        <v>5.5393361633081954E-48</v>
      </c>
      <c r="H484">
        <f t="shared" si="94"/>
        <v>7.65158143180243E-35</v>
      </c>
      <c r="I484">
        <f t="shared" si="95"/>
        <v>3.3623227360818048E-138</v>
      </c>
      <c r="J484">
        <f t="shared" si="96"/>
        <v>1.0571076777092541E-31</v>
      </c>
      <c r="K484">
        <f t="shared" si="97"/>
        <v>2.6054137828842056E-34</v>
      </c>
      <c r="L484">
        <f t="shared" si="98"/>
        <v>1.278890156412781E-39</v>
      </c>
      <c r="M484">
        <f t="shared" si="99"/>
        <v>1.1179806817038652E-33</v>
      </c>
      <c r="N484">
        <f t="shared" si="100"/>
        <v>9.3627232567322144E-34</v>
      </c>
    </row>
    <row r="485" spans="1:14">
      <c r="A485" s="1">
        <v>558</v>
      </c>
      <c r="B485" s="1">
        <v>2</v>
      </c>
      <c r="C485" s="1">
        <f t="shared" si="90"/>
        <v>1.5223759965758719E-7</v>
      </c>
      <c r="D485">
        <f t="shared" si="89"/>
        <v>0</v>
      </c>
      <c r="E485">
        <f t="shared" si="91"/>
        <v>2.5646623285745678E-74</v>
      </c>
      <c r="F485">
        <f t="shared" si="92"/>
        <v>5.466603574244213E-47</v>
      </c>
      <c r="G485">
        <f t="shared" si="93"/>
        <v>2.6228894240123466E-48</v>
      </c>
      <c r="H485">
        <f t="shared" si="94"/>
        <v>4.5149857273948732E-35</v>
      </c>
      <c r="I485">
        <f t="shared" si="95"/>
        <v>3.5076714663928767E-139</v>
      </c>
      <c r="J485">
        <f t="shared" si="96"/>
        <v>6.6332710537510313E-32</v>
      </c>
      <c r="K485">
        <f t="shared" si="97"/>
        <v>1.5532626071781253E-34</v>
      </c>
      <c r="L485">
        <f t="shared" si="98"/>
        <v>6.9713105435791276E-40</v>
      </c>
      <c r="M485">
        <f t="shared" si="99"/>
        <v>6.7611077691041749E-34</v>
      </c>
      <c r="N485">
        <f t="shared" si="100"/>
        <v>5.6087950571154789E-34</v>
      </c>
    </row>
    <row r="486" spans="1:14">
      <c r="A486" s="1">
        <v>559</v>
      </c>
      <c r="B486" s="1">
        <v>2</v>
      </c>
      <c r="C486" s="1">
        <f t="shared" si="90"/>
        <v>1.5223759965758719E-7</v>
      </c>
      <c r="D486">
        <f t="shared" si="89"/>
        <v>0</v>
      </c>
      <c r="E486">
        <f t="shared" si="91"/>
        <v>1.9059732627424784E-74</v>
      </c>
      <c r="F486">
        <f t="shared" si="92"/>
        <v>4.5557529007208965E-47</v>
      </c>
      <c r="G486">
        <f t="shared" si="93"/>
        <v>2.1757577893319918E-48</v>
      </c>
      <c r="H486">
        <f t="shared" si="94"/>
        <v>3.9571514861157757E-35</v>
      </c>
      <c r="I486">
        <f t="shared" si="95"/>
        <v>1.993488745337582E-139</v>
      </c>
      <c r="J486">
        <f t="shared" si="96"/>
        <v>5.9037760297165741E-32</v>
      </c>
      <c r="K486">
        <f t="shared" si="97"/>
        <v>1.3648563119415859E-34</v>
      </c>
      <c r="L486">
        <f t="shared" si="98"/>
        <v>5.9901090027691835E-40</v>
      </c>
      <c r="M486">
        <f t="shared" si="99"/>
        <v>5.9622989566733028E-34</v>
      </c>
      <c r="N486">
        <f t="shared" si="100"/>
        <v>4.9344234680541859E-34</v>
      </c>
    </row>
    <row r="487" spans="1:14">
      <c r="A487" s="1">
        <v>560</v>
      </c>
      <c r="B487" s="1">
        <v>1</v>
      </c>
      <c r="C487" s="1">
        <f t="shared" si="90"/>
        <v>7.6118799828793595E-8</v>
      </c>
      <c r="D487">
        <f t="shared" si="89"/>
        <v>0</v>
      </c>
      <c r="E487">
        <f t="shared" si="91"/>
        <v>1.4164570664194504E-74</v>
      </c>
      <c r="F487">
        <f t="shared" si="92"/>
        <v>3.7966690305134005E-47</v>
      </c>
      <c r="G487">
        <f t="shared" si="93"/>
        <v>1.8048499927218252E-48</v>
      </c>
      <c r="H487">
        <f t="shared" si="94"/>
        <v>3.4682386234482053E-35</v>
      </c>
      <c r="I487">
        <f t="shared" si="95"/>
        <v>1.1329445804325224E-139</v>
      </c>
      <c r="J487">
        <f t="shared" si="96"/>
        <v>5.2545073353132723E-32</v>
      </c>
      <c r="K487">
        <f t="shared" si="97"/>
        <v>1.1993031594516206E-34</v>
      </c>
      <c r="L487">
        <f t="shared" si="98"/>
        <v>5.1470101124823241E-40</v>
      </c>
      <c r="M487">
        <f t="shared" si="99"/>
        <v>5.2578675067410872E-34</v>
      </c>
      <c r="N487">
        <f t="shared" si="100"/>
        <v>4.3411347204057055E-34</v>
      </c>
    </row>
    <row r="488" spans="1:14">
      <c r="A488" s="1">
        <v>561</v>
      </c>
      <c r="B488" s="1">
        <v>1</v>
      </c>
      <c r="C488" s="1">
        <f t="shared" si="90"/>
        <v>7.6118799828793595E-8</v>
      </c>
      <c r="D488">
        <f t="shared" si="89"/>
        <v>0</v>
      </c>
      <c r="E488">
        <f t="shared" si="91"/>
        <v>1.0526646203434594E-74</v>
      </c>
      <c r="F488">
        <f t="shared" si="92"/>
        <v>3.1640644348771861E-47</v>
      </c>
      <c r="G488">
        <f t="shared" si="93"/>
        <v>1.4971719334752309E-48</v>
      </c>
      <c r="H488">
        <f t="shared" si="94"/>
        <v>3.0397317846896237E-35</v>
      </c>
      <c r="I488">
        <f t="shared" si="95"/>
        <v>6.4387793777790438E-140</v>
      </c>
      <c r="J488">
        <f t="shared" si="96"/>
        <v>4.6766420673628543E-32</v>
      </c>
      <c r="K488">
        <f t="shared" si="97"/>
        <v>1.0538311290985173E-34</v>
      </c>
      <c r="L488">
        <f t="shared" si="98"/>
        <v>4.4225761310434217E-40</v>
      </c>
      <c r="M488">
        <f t="shared" si="99"/>
        <v>4.6366629582540272E-34</v>
      </c>
      <c r="N488">
        <f t="shared" si="100"/>
        <v>3.8191798459776959E-34</v>
      </c>
    </row>
    <row r="489" spans="1:14">
      <c r="A489" s="1">
        <v>563</v>
      </c>
      <c r="B489" s="1">
        <v>1</v>
      </c>
      <c r="C489" s="1">
        <f t="shared" si="90"/>
        <v>7.6118799828793595E-8</v>
      </c>
      <c r="D489">
        <f t="shared" si="89"/>
        <v>0</v>
      </c>
      <c r="E489">
        <f t="shared" si="91"/>
        <v>5.8138423270870336E-75</v>
      </c>
      <c r="F489">
        <f t="shared" si="92"/>
        <v>2.1975080664428725E-47</v>
      </c>
      <c r="G489">
        <f t="shared" si="93"/>
        <v>1.0302267142861344E-48</v>
      </c>
      <c r="H489">
        <f t="shared" si="94"/>
        <v>2.335005206465333E-35</v>
      </c>
      <c r="I489">
        <f t="shared" si="95"/>
        <v>2.0796646067190162E-140</v>
      </c>
      <c r="J489">
        <f t="shared" si="96"/>
        <v>3.7045749899963404E-32</v>
      </c>
      <c r="K489">
        <f t="shared" si="97"/>
        <v>8.136827583536768E-35</v>
      </c>
      <c r="L489">
        <f t="shared" si="98"/>
        <v>3.2652460290510473E-40</v>
      </c>
      <c r="M489">
        <f t="shared" si="99"/>
        <v>3.6057640760167895E-34</v>
      </c>
      <c r="N489">
        <f t="shared" si="100"/>
        <v>2.9559957288534125E-34</v>
      </c>
    </row>
    <row r="490" spans="1:14">
      <c r="A490" s="1">
        <v>564</v>
      </c>
      <c r="B490" s="1">
        <v>1</v>
      </c>
      <c r="C490" s="1">
        <f t="shared" si="90"/>
        <v>7.6118799828793595E-8</v>
      </c>
      <c r="D490">
        <f t="shared" si="89"/>
        <v>0</v>
      </c>
      <c r="E490">
        <f t="shared" si="91"/>
        <v>4.3206576966361119E-75</v>
      </c>
      <c r="F490">
        <f t="shared" si="92"/>
        <v>1.8313571877102509E-47</v>
      </c>
      <c r="G490">
        <f t="shared" si="93"/>
        <v>8.5460095186056511E-49</v>
      </c>
      <c r="H490">
        <f t="shared" si="94"/>
        <v>2.046511302746418E-35</v>
      </c>
      <c r="I490">
        <f t="shared" si="95"/>
        <v>1.1819202645664537E-140</v>
      </c>
      <c r="J490">
        <f t="shared" si="96"/>
        <v>3.297163774705111E-32</v>
      </c>
      <c r="K490">
        <f t="shared" si="97"/>
        <v>7.1498537563757812E-35</v>
      </c>
      <c r="L490">
        <f t="shared" si="98"/>
        <v>2.8056675301733386E-40</v>
      </c>
      <c r="M490">
        <f t="shared" si="99"/>
        <v>3.1797516209822938E-34</v>
      </c>
      <c r="N490">
        <f t="shared" si="100"/>
        <v>2.6005825756492616E-34</v>
      </c>
    </row>
    <row r="491" spans="1:14">
      <c r="A491" s="1">
        <v>566</v>
      </c>
      <c r="B491" s="1">
        <v>1</v>
      </c>
      <c r="C491" s="1">
        <f t="shared" si="90"/>
        <v>7.6118799828793595E-8</v>
      </c>
      <c r="D491">
        <f t="shared" si="89"/>
        <v>0</v>
      </c>
      <c r="E491">
        <f t="shared" si="91"/>
        <v>2.386289242756297E-75</v>
      </c>
      <c r="F491">
        <f t="shared" si="92"/>
        <v>1.27191537194078E-47</v>
      </c>
      <c r="G491">
        <f t="shared" si="93"/>
        <v>5.8806387628270266E-49</v>
      </c>
      <c r="H491">
        <f t="shared" si="94"/>
        <v>1.5720513800170576E-35</v>
      </c>
      <c r="I491">
        <f t="shared" si="95"/>
        <v>3.8174902383915459E-141</v>
      </c>
      <c r="J491">
        <f t="shared" si="96"/>
        <v>2.6118292316910748E-32</v>
      </c>
      <c r="K491">
        <f t="shared" si="97"/>
        <v>5.5205360381505433E-35</v>
      </c>
      <c r="L491">
        <f t="shared" si="98"/>
        <v>2.0714611778937419E-40</v>
      </c>
      <c r="M491">
        <f t="shared" si="99"/>
        <v>2.4727771392535097E-34</v>
      </c>
      <c r="N491">
        <f t="shared" si="100"/>
        <v>2.0128172267786727E-34</v>
      </c>
    </row>
    <row r="492" spans="1:14">
      <c r="A492" s="1">
        <v>567</v>
      </c>
      <c r="B492" s="1">
        <v>1</v>
      </c>
      <c r="C492" s="1">
        <f t="shared" si="90"/>
        <v>7.6118799828793595E-8</v>
      </c>
      <c r="D492">
        <f t="shared" si="89"/>
        <v>0</v>
      </c>
      <c r="E492">
        <f t="shared" si="91"/>
        <v>1.7734122122780105E-75</v>
      </c>
      <c r="F492">
        <f t="shared" si="92"/>
        <v>1.0599876260447206E-47</v>
      </c>
      <c r="G492">
        <f t="shared" si="93"/>
        <v>4.8781490661911809E-49</v>
      </c>
      <c r="H492">
        <f t="shared" si="94"/>
        <v>1.3778217319580001E-35</v>
      </c>
      <c r="I492">
        <f t="shared" si="95"/>
        <v>2.1695657357259634E-141</v>
      </c>
      <c r="J492">
        <f t="shared" si="96"/>
        <v>2.3245929024792682E-32</v>
      </c>
      <c r="K492">
        <f t="shared" si="97"/>
        <v>4.8509108647503129E-35</v>
      </c>
      <c r="L492">
        <f t="shared" si="98"/>
        <v>1.7799061127777055E-40</v>
      </c>
      <c r="M492">
        <f t="shared" si="99"/>
        <v>2.1806243977989802E-34</v>
      </c>
      <c r="N492">
        <f t="shared" si="100"/>
        <v>1.7708068238507461E-34</v>
      </c>
    </row>
    <row r="493" spans="1:14">
      <c r="A493" s="1">
        <v>571</v>
      </c>
      <c r="B493" s="1">
        <v>1</v>
      </c>
      <c r="C493" s="1">
        <f t="shared" si="90"/>
        <v>7.6118799828793595E-8</v>
      </c>
      <c r="D493">
        <f t="shared" si="89"/>
        <v>0</v>
      </c>
      <c r="E493">
        <f t="shared" si="91"/>
        <v>5.4094877324142251E-76</v>
      </c>
      <c r="F493">
        <f t="shared" si="92"/>
        <v>5.1129449057571034E-48</v>
      </c>
      <c r="G493">
        <f t="shared" si="93"/>
        <v>2.3098156922159469E-49</v>
      </c>
      <c r="H493">
        <f t="shared" si="94"/>
        <v>8.1301434352237629E-36</v>
      </c>
      <c r="I493">
        <f t="shared" si="95"/>
        <v>2.2633531707125446E-142</v>
      </c>
      <c r="J493">
        <f t="shared" si="96"/>
        <v>1.458664536916913E-32</v>
      </c>
      <c r="K493">
        <f t="shared" si="97"/>
        <v>2.8919546317244745E-35</v>
      </c>
      <c r="L493">
        <f t="shared" si="98"/>
        <v>9.7023799803047358E-41</v>
      </c>
      <c r="M493">
        <f t="shared" si="99"/>
        <v>1.3187559318991964E-34</v>
      </c>
      <c r="N493">
        <f t="shared" si="100"/>
        <v>1.0608123607176802E-34</v>
      </c>
    </row>
    <row r="494" spans="1:14">
      <c r="A494" s="1">
        <v>572</v>
      </c>
      <c r="B494" s="1">
        <v>1</v>
      </c>
      <c r="C494" s="1">
        <f t="shared" si="90"/>
        <v>7.6118799828793595E-8</v>
      </c>
      <c r="D494">
        <f t="shared" si="89"/>
        <v>0</v>
      </c>
      <c r="E494">
        <f t="shared" si="91"/>
        <v>4.0201545709315319E-76</v>
      </c>
      <c r="F494">
        <f t="shared" si="92"/>
        <v>4.2610211750811792E-48</v>
      </c>
      <c r="G494">
        <f t="shared" si="93"/>
        <v>1.9160546526480095E-49</v>
      </c>
      <c r="H494">
        <f t="shared" si="94"/>
        <v>7.125650249971742E-36</v>
      </c>
      <c r="I494">
        <f t="shared" si="95"/>
        <v>1.2863146151995485E-142</v>
      </c>
      <c r="J494">
        <f t="shared" si="96"/>
        <v>1.2982476757945732E-32</v>
      </c>
      <c r="K494">
        <f t="shared" si="97"/>
        <v>2.5411688369481276E-35</v>
      </c>
      <c r="L494">
        <f t="shared" si="98"/>
        <v>8.3367844976925212E-41</v>
      </c>
      <c r="M494">
        <f t="shared" si="99"/>
        <v>1.1629480530985692E-34</v>
      </c>
      <c r="N494">
        <f t="shared" si="100"/>
        <v>9.3326594297408826E-35</v>
      </c>
    </row>
    <row r="495" spans="1:14">
      <c r="A495" s="1">
        <v>578</v>
      </c>
      <c r="B495" s="1">
        <v>1</v>
      </c>
      <c r="C495" s="1">
        <f t="shared" si="90"/>
        <v>7.6118799828793595E-8</v>
      </c>
      <c r="D495">
        <f t="shared" si="89"/>
        <v>0</v>
      </c>
      <c r="E495">
        <f t="shared" si="91"/>
        <v>6.7727090599939553E-77</v>
      </c>
      <c r="F495">
        <f t="shared" si="92"/>
        <v>1.4274771620053625E-48</v>
      </c>
      <c r="G495">
        <f t="shared" si="93"/>
        <v>6.2429705003154761E-50</v>
      </c>
      <c r="H495">
        <f t="shared" si="94"/>
        <v>3.2298493630896091E-36</v>
      </c>
      <c r="I495">
        <f t="shared" si="95"/>
        <v>4.3342751020972109E-144</v>
      </c>
      <c r="J495">
        <f t="shared" si="96"/>
        <v>6.4531287392581134E-33</v>
      </c>
      <c r="K495">
        <f t="shared" si="97"/>
        <v>1.1697304416184314E-35</v>
      </c>
      <c r="L495">
        <f t="shared" si="98"/>
        <v>3.355214980743005E-41</v>
      </c>
      <c r="M495">
        <f t="shared" si="99"/>
        <v>5.4693492298057772E-35</v>
      </c>
      <c r="N495">
        <f t="shared" si="100"/>
        <v>4.3271952799671019E-35</v>
      </c>
    </row>
    <row r="496" spans="1:14">
      <c r="A496" s="1">
        <v>579</v>
      </c>
      <c r="B496" s="1">
        <v>2</v>
      </c>
      <c r="C496" s="1">
        <f t="shared" si="90"/>
        <v>1.5223759965758719E-7</v>
      </c>
      <c r="D496">
        <f t="shared" si="89"/>
        <v>0</v>
      </c>
      <c r="E496">
        <f t="shared" si="91"/>
        <v>5.0332561292218107E-77</v>
      </c>
      <c r="F496">
        <f t="shared" si="92"/>
        <v>1.18962956307251E-48</v>
      </c>
      <c r="G496">
        <f t="shared" si="93"/>
        <v>5.1787130522080682E-50</v>
      </c>
      <c r="H496">
        <f t="shared" si="94"/>
        <v>2.830795926890941E-36</v>
      </c>
      <c r="I496">
        <f t="shared" si="95"/>
        <v>2.4632662203433202E-144</v>
      </c>
      <c r="J496">
        <f t="shared" si="96"/>
        <v>5.7434448945009333E-33</v>
      </c>
      <c r="K496">
        <f t="shared" si="97"/>
        <v>1.0278454970428895E-35</v>
      </c>
      <c r="L496">
        <f t="shared" si="98"/>
        <v>2.8829734863677695E-41</v>
      </c>
      <c r="M496">
        <f t="shared" si="99"/>
        <v>4.8231586184098993E-35</v>
      </c>
      <c r="N496">
        <f t="shared" si="100"/>
        <v>3.8069164094763887E-35</v>
      </c>
    </row>
    <row r="497" spans="1:14">
      <c r="A497" s="1">
        <v>580</v>
      </c>
      <c r="B497" s="1">
        <v>1</v>
      </c>
      <c r="C497" s="1">
        <f t="shared" si="90"/>
        <v>7.6118799828793595E-8</v>
      </c>
      <c r="D497">
        <f t="shared" si="89"/>
        <v>0</v>
      </c>
      <c r="E497">
        <f t="shared" si="91"/>
        <v>3.7405515338010906E-77</v>
      </c>
      <c r="F497">
        <f t="shared" si="92"/>
        <v>9.9141235671185784E-49</v>
      </c>
      <c r="G497">
        <f t="shared" si="93"/>
        <v>4.2958826852945974E-50</v>
      </c>
      <c r="H497">
        <f t="shared" si="94"/>
        <v>2.48104622812405E-36</v>
      </c>
      <c r="I497">
        <f t="shared" si="95"/>
        <v>1.3999297066650239E-144</v>
      </c>
      <c r="J497">
        <f t="shared" si="96"/>
        <v>5.1118086418280896E-33</v>
      </c>
      <c r="K497">
        <f t="shared" si="97"/>
        <v>9.0317078892947731E-36</v>
      </c>
      <c r="L497">
        <f t="shared" si="98"/>
        <v>2.4771992765897103E-41</v>
      </c>
      <c r="M497">
        <f t="shared" si="99"/>
        <v>4.2533138918188575E-35</v>
      </c>
      <c r="N497">
        <f t="shared" si="100"/>
        <v>3.3491930941583894E-35</v>
      </c>
    </row>
    <row r="498" spans="1:14">
      <c r="A498" s="1">
        <v>583</v>
      </c>
      <c r="B498" s="1">
        <v>2</v>
      </c>
      <c r="C498" s="1">
        <f t="shared" si="90"/>
        <v>1.5223759965758719E-7</v>
      </c>
      <c r="D498">
        <f t="shared" si="89"/>
        <v>0</v>
      </c>
      <c r="E498">
        <f t="shared" si="91"/>
        <v>1.5353078712675389E-77</v>
      </c>
      <c r="F498">
        <f t="shared" si="92"/>
        <v>5.7382843580411927E-49</v>
      </c>
      <c r="G498">
        <f t="shared" si="93"/>
        <v>2.4521334857061835E-50</v>
      </c>
      <c r="H498">
        <f t="shared" si="94"/>
        <v>1.6703740685498272E-36</v>
      </c>
      <c r="I498">
        <f t="shared" si="95"/>
        <v>2.569749935812668E-145</v>
      </c>
      <c r="J498">
        <f t="shared" si="96"/>
        <v>3.6039684103009214E-33</v>
      </c>
      <c r="K498">
        <f t="shared" si="97"/>
        <v>6.1276791694322958E-36</v>
      </c>
      <c r="L498">
        <f t="shared" si="98"/>
        <v>1.5715269494878921E-41</v>
      </c>
      <c r="M498">
        <f t="shared" si="99"/>
        <v>2.9168567704455868E-35</v>
      </c>
      <c r="N498">
        <f t="shared" si="100"/>
        <v>2.2805559189170508E-35</v>
      </c>
    </row>
    <row r="499" spans="1:14">
      <c r="A499" s="1">
        <v>590</v>
      </c>
      <c r="B499" s="1">
        <v>2</v>
      </c>
      <c r="C499" s="1">
        <f t="shared" si="90"/>
        <v>1.5223759965758719E-7</v>
      </c>
      <c r="D499">
        <f t="shared" si="89"/>
        <v>0</v>
      </c>
      <c r="E499">
        <f t="shared" si="91"/>
        <v>1.9222140882780108E-78</v>
      </c>
      <c r="F499">
        <f t="shared" si="92"/>
        <v>1.6020649588797938E-49</v>
      </c>
      <c r="G499">
        <f t="shared" si="93"/>
        <v>6.6276270724496611E-51</v>
      </c>
      <c r="H499">
        <f t="shared" si="94"/>
        <v>6.6358689295111729E-37</v>
      </c>
      <c r="I499">
        <f t="shared" si="95"/>
        <v>4.9210186503515537E-147</v>
      </c>
      <c r="J499">
        <f t="shared" si="96"/>
        <v>1.5943948409857026E-33</v>
      </c>
      <c r="K499">
        <f t="shared" si="97"/>
        <v>2.4785080589877639E-36</v>
      </c>
      <c r="L499">
        <f t="shared" si="98"/>
        <v>5.4345539695070975E-42</v>
      </c>
      <c r="M499">
        <f t="shared" si="99"/>
        <v>1.2097241001915572E-35</v>
      </c>
      <c r="N499">
        <f t="shared" si="100"/>
        <v>9.3026921380917376E-36</v>
      </c>
    </row>
    <row r="500" spans="1:14">
      <c r="A500" s="1">
        <v>591</v>
      </c>
      <c r="B500" s="1">
        <v>1</v>
      </c>
      <c r="C500" s="1">
        <f t="shared" si="90"/>
        <v>7.6118799828793595E-8</v>
      </c>
      <c r="D500">
        <f t="shared" si="89"/>
        <v>0</v>
      </c>
      <c r="E500">
        <f t="shared" si="91"/>
        <v>1.428526717418221E-78</v>
      </c>
      <c r="F500">
        <f t="shared" si="92"/>
        <v>1.335127375606159E-49</v>
      </c>
      <c r="G500">
        <f t="shared" si="93"/>
        <v>5.4977960929862122E-51</v>
      </c>
      <c r="H500">
        <f t="shared" si="94"/>
        <v>5.8159959259131578E-37</v>
      </c>
      <c r="I500">
        <f t="shared" si="95"/>
        <v>2.796725802020534E-147</v>
      </c>
      <c r="J500">
        <f t="shared" si="96"/>
        <v>1.4190510183949523E-33</v>
      </c>
      <c r="K500">
        <f t="shared" si="97"/>
        <v>2.177872146586481E-36</v>
      </c>
      <c r="L500">
        <f t="shared" si="98"/>
        <v>4.6696486199087326E-42</v>
      </c>
      <c r="M500">
        <f t="shared" si="99"/>
        <v>1.0667980731492373E-35</v>
      </c>
      <c r="N500">
        <f t="shared" si="100"/>
        <v>8.1841860746986361E-36</v>
      </c>
    </row>
    <row r="501" spans="1:14">
      <c r="A501" s="1">
        <v>593</v>
      </c>
      <c r="B501" s="1">
        <v>1</v>
      </c>
      <c r="C501" s="1">
        <f t="shared" si="90"/>
        <v>7.6118799828793595E-8</v>
      </c>
      <c r="D501">
        <f t="shared" si="89"/>
        <v>0</v>
      </c>
      <c r="E501">
        <f t="shared" si="91"/>
        <v>7.8897199873507229E-79</v>
      </c>
      <c r="F501">
        <f t="shared" si="92"/>
        <v>9.2727352366233341E-50</v>
      </c>
      <c r="G501">
        <f t="shared" si="93"/>
        <v>3.7831168739218391E-51</v>
      </c>
      <c r="H501">
        <f t="shared" si="94"/>
        <v>4.4676246885298905E-37</v>
      </c>
      <c r="I501">
        <f t="shared" si="95"/>
        <v>9.0331588083798969E-148</v>
      </c>
      <c r="J501">
        <f t="shared" si="96"/>
        <v>1.1240930643296322E-33</v>
      </c>
      <c r="K501">
        <f t="shared" si="97"/>
        <v>1.6815758869184691E-36</v>
      </c>
      <c r="L501">
        <f t="shared" si="98"/>
        <v>3.4476628918139902E-42</v>
      </c>
      <c r="M501">
        <f t="shared" si="99"/>
        <v>8.2961004566394617E-36</v>
      </c>
      <c r="N501">
        <f t="shared" si="100"/>
        <v>6.334454007561294E-36</v>
      </c>
    </row>
    <row r="502" spans="1:14">
      <c r="A502" s="1">
        <v>597</v>
      </c>
      <c r="B502" s="1">
        <v>1</v>
      </c>
      <c r="C502" s="1">
        <f t="shared" si="90"/>
        <v>7.6118799828793595E-8</v>
      </c>
      <c r="D502">
        <f t="shared" si="89"/>
        <v>0</v>
      </c>
      <c r="E502">
        <f t="shared" si="91"/>
        <v>2.4066228476533344E-79</v>
      </c>
      <c r="F502">
        <f t="shared" si="92"/>
        <v>4.4727865897301891E-50</v>
      </c>
      <c r="G502">
        <f t="shared" si="93"/>
        <v>1.7913152309005596E-51</v>
      </c>
      <c r="H502">
        <f t="shared" si="94"/>
        <v>2.6362212679631402E-37</v>
      </c>
      <c r="I502">
        <f t="shared" si="95"/>
        <v>9.4236502235574637E-149</v>
      </c>
      <c r="J502">
        <f t="shared" si="96"/>
        <v>7.0535993092946299E-34</v>
      </c>
      <c r="K502">
        <f t="shared" si="97"/>
        <v>1.0025006252141001E-36</v>
      </c>
      <c r="L502">
        <f t="shared" si="98"/>
        <v>1.8793426900575662E-42</v>
      </c>
      <c r="M502">
        <f t="shared" si="99"/>
        <v>5.0171554990707153E-36</v>
      </c>
      <c r="N502">
        <f t="shared" si="100"/>
        <v>3.7946923510302887E-36</v>
      </c>
    </row>
    <row r="503" spans="1:14">
      <c r="A503" s="1">
        <v>599</v>
      </c>
      <c r="B503" s="1">
        <v>1</v>
      </c>
      <c r="C503" s="1">
        <f t="shared" si="90"/>
        <v>7.6118799828793595E-8</v>
      </c>
      <c r="D503">
        <f t="shared" si="89"/>
        <v>0</v>
      </c>
      <c r="E503">
        <f t="shared" si="91"/>
        <v>1.3291722269963359E-79</v>
      </c>
      <c r="F503">
        <f t="shared" si="92"/>
        <v>3.1064426192038388E-50</v>
      </c>
      <c r="G503">
        <f t="shared" si="93"/>
        <v>1.2326311783695503E-51</v>
      </c>
      <c r="H503">
        <f t="shared" si="94"/>
        <v>2.0250439256163187E-37</v>
      </c>
      <c r="I503">
        <f t="shared" si="95"/>
        <v>3.0437495503677646E-149</v>
      </c>
      <c r="J503">
        <f t="shared" si="96"/>
        <v>5.5874679341032646E-34</v>
      </c>
      <c r="K503">
        <f t="shared" si="97"/>
        <v>7.7404951462506781E-37</v>
      </c>
      <c r="L503">
        <f t="shared" si="98"/>
        <v>1.3875433851466089E-42</v>
      </c>
      <c r="M503">
        <f t="shared" si="99"/>
        <v>3.901659280654608E-36</v>
      </c>
      <c r="N503">
        <f t="shared" si="100"/>
        <v>2.9370427249640851E-36</v>
      </c>
    </row>
    <row r="504" spans="1:14">
      <c r="A504" s="1">
        <v>603</v>
      </c>
      <c r="B504" s="1">
        <v>1</v>
      </c>
      <c r="C504" s="1">
        <f t="shared" si="90"/>
        <v>7.6118799828793595E-8</v>
      </c>
      <c r="D504">
        <f t="shared" si="89"/>
        <v>0</v>
      </c>
      <c r="E504">
        <f t="shared" si="91"/>
        <v>4.0544103657470508E-80</v>
      </c>
      <c r="F504">
        <f t="shared" si="92"/>
        <v>1.4984203187495432E-50</v>
      </c>
      <c r="G504">
        <f t="shared" si="93"/>
        <v>5.8365392280553136E-52</v>
      </c>
      <c r="H504">
        <f t="shared" si="94"/>
        <v>1.1949221873930446E-37</v>
      </c>
      <c r="I504">
        <f t="shared" si="95"/>
        <v>3.1753267864799641E-150</v>
      </c>
      <c r="J504">
        <f t="shared" si="96"/>
        <v>3.5060940425070946E-34</v>
      </c>
      <c r="K504">
        <f t="shared" si="97"/>
        <v>4.6146304094566532E-37</v>
      </c>
      <c r="L504">
        <f t="shared" si="98"/>
        <v>7.563586115697589E-43</v>
      </c>
      <c r="M504">
        <f t="shared" si="99"/>
        <v>2.3595701881563271E-36</v>
      </c>
      <c r="N504">
        <f t="shared" si="100"/>
        <v>1.7594529141369766E-36</v>
      </c>
    </row>
    <row r="505" spans="1:14">
      <c r="A505" s="1">
        <v>605</v>
      </c>
      <c r="B505" s="1">
        <v>1</v>
      </c>
      <c r="C505" s="1">
        <f t="shared" si="90"/>
        <v>7.6118799828793595E-8</v>
      </c>
      <c r="D505">
        <f t="shared" si="89"/>
        <v>0</v>
      </c>
      <c r="E505">
        <f t="shared" si="91"/>
        <v>2.2392414583164898E-80</v>
      </c>
      <c r="F505">
        <f t="shared" si="92"/>
        <v>1.0406838435645929E-50</v>
      </c>
      <c r="G505">
        <f t="shared" si="93"/>
        <v>4.0162111627114829E-52</v>
      </c>
      <c r="H505">
        <f t="shared" si="94"/>
        <v>9.1789332958157563E-38</v>
      </c>
      <c r="I505">
        <f t="shared" si="95"/>
        <v>1.0256004042317451E-150</v>
      </c>
      <c r="J505">
        <f t="shared" si="96"/>
        <v>2.7773321360407593E-34</v>
      </c>
      <c r="K505">
        <f t="shared" si="97"/>
        <v>3.5630425944633723E-37</v>
      </c>
      <c r="L505">
        <f t="shared" si="98"/>
        <v>5.5842949443677322E-43</v>
      </c>
      <c r="M505">
        <f t="shared" si="99"/>
        <v>1.8349518815355167E-36</v>
      </c>
      <c r="N505">
        <f t="shared" si="100"/>
        <v>1.3617937643824606E-36</v>
      </c>
    </row>
    <row r="506" spans="1:14">
      <c r="A506" s="1">
        <v>606</v>
      </c>
      <c r="B506" s="1">
        <v>1</v>
      </c>
      <c r="C506" s="1">
        <f t="shared" si="90"/>
        <v>7.6118799828793595E-8</v>
      </c>
      <c r="D506">
        <f t="shared" si="89"/>
        <v>0</v>
      </c>
      <c r="E506">
        <f t="shared" si="91"/>
        <v>1.6641311024940318E-80</v>
      </c>
      <c r="F506">
        <f t="shared" si="92"/>
        <v>8.6728411428813896E-51</v>
      </c>
      <c r="G506">
        <f t="shared" si="93"/>
        <v>3.3315558943785927E-52</v>
      </c>
      <c r="H506">
        <f t="shared" si="94"/>
        <v>8.0448603219511769E-38</v>
      </c>
      <c r="I506">
        <f t="shared" si="95"/>
        <v>5.8287182327031024E-151</v>
      </c>
      <c r="J506">
        <f t="shared" si="96"/>
        <v>2.4718945989771981E-34</v>
      </c>
      <c r="K506">
        <f t="shared" si="97"/>
        <v>3.1308557563263175E-37</v>
      </c>
      <c r="L506">
        <f t="shared" si="98"/>
        <v>4.7983137763364949E-43</v>
      </c>
      <c r="M506">
        <f t="shared" si="99"/>
        <v>1.6181566782324059E-36</v>
      </c>
      <c r="N506">
        <f t="shared" si="100"/>
        <v>1.1980589487030558E-36</v>
      </c>
    </row>
    <row r="507" spans="1:14">
      <c r="A507" s="1">
        <v>609</v>
      </c>
      <c r="B507" s="1">
        <v>1</v>
      </c>
      <c r="C507" s="1">
        <f t="shared" si="90"/>
        <v>7.6118799828793595E-8</v>
      </c>
      <c r="D507">
        <f t="shared" si="89"/>
        <v>0</v>
      </c>
      <c r="E507">
        <f t="shared" si="91"/>
        <v>6.8304194111286888E-81</v>
      </c>
      <c r="F507">
        <f t="shared" si="92"/>
        <v>5.0198313883268065E-51</v>
      </c>
      <c r="G507">
        <f t="shared" si="93"/>
        <v>1.9016859552688944E-52</v>
      </c>
      <c r="H507">
        <f t="shared" si="94"/>
        <v>5.4162336495653481E-38</v>
      </c>
      <c r="I507">
        <f t="shared" si="95"/>
        <v>1.0699357427053269E-151</v>
      </c>
      <c r="J507">
        <f t="shared" si="96"/>
        <v>1.7427549958367326E-34</v>
      </c>
      <c r="K507">
        <f t="shared" si="97"/>
        <v>2.1241696294537706E-37</v>
      </c>
      <c r="L507">
        <f t="shared" si="98"/>
        <v>3.0440342377270747E-43</v>
      </c>
      <c r="M507">
        <f t="shared" si="99"/>
        <v>1.1097067798411501E-36</v>
      </c>
      <c r="N507">
        <f t="shared" si="100"/>
        <v>8.1579065460329056E-37</v>
      </c>
    </row>
    <row r="508" spans="1:14">
      <c r="A508" s="1">
        <v>610</v>
      </c>
      <c r="B508" s="1">
        <v>1</v>
      </c>
      <c r="C508" s="1">
        <f t="shared" si="90"/>
        <v>7.6118799828793595E-8</v>
      </c>
      <c r="D508">
        <f t="shared" si="89"/>
        <v>0</v>
      </c>
      <c r="E508">
        <f t="shared" si="91"/>
        <v>5.0761445769604314E-81</v>
      </c>
      <c r="F508">
        <f t="shared" si="92"/>
        <v>4.1834223202587781E-51</v>
      </c>
      <c r="G508">
        <f t="shared" si="93"/>
        <v>1.577499986145077E-52</v>
      </c>
      <c r="H508">
        <f t="shared" si="94"/>
        <v>4.7470486795745524E-38</v>
      </c>
      <c r="I508">
        <f t="shared" si="95"/>
        <v>6.0806859529260723E-152</v>
      </c>
      <c r="J508">
        <f t="shared" si="96"/>
        <v>1.551095241957812E-34</v>
      </c>
      <c r="K508">
        <f t="shared" si="97"/>
        <v>1.8665139513412136E-37</v>
      </c>
      <c r="L508">
        <f t="shared" si="98"/>
        <v>2.6155909678906728E-43</v>
      </c>
      <c r="M508">
        <f t="shared" si="99"/>
        <v>9.7859756146688868E-37</v>
      </c>
      <c r="N508">
        <f t="shared" si="100"/>
        <v>7.1770433936375585E-37</v>
      </c>
    </row>
    <row r="509" spans="1:14">
      <c r="A509" s="1">
        <v>611</v>
      </c>
      <c r="B509" s="1">
        <v>1</v>
      </c>
      <c r="C509" s="1">
        <f t="shared" si="90"/>
        <v>7.6118799828793595E-8</v>
      </c>
      <c r="D509">
        <f t="shared" si="89"/>
        <v>0</v>
      </c>
      <c r="E509">
        <f t="shared" si="91"/>
        <v>3.772424827123012E-81</v>
      </c>
      <c r="F509">
        <f t="shared" si="92"/>
        <v>3.4863765245853655E-51</v>
      </c>
      <c r="G509">
        <f t="shared" si="93"/>
        <v>1.3085789477452651E-52</v>
      </c>
      <c r="H509">
        <f t="shared" si="94"/>
        <v>4.1605426619767215E-38</v>
      </c>
      <c r="I509">
        <f t="shared" si="95"/>
        <v>3.4557908650310183E-152</v>
      </c>
      <c r="J509">
        <f t="shared" si="96"/>
        <v>1.3805132995582344E-34</v>
      </c>
      <c r="K509">
        <f t="shared" si="97"/>
        <v>1.6401111673210712E-37</v>
      </c>
      <c r="L509">
        <f t="shared" si="98"/>
        <v>2.2474504480013835E-43</v>
      </c>
      <c r="M509">
        <f t="shared" si="99"/>
        <v>8.6297858560981738E-37</v>
      </c>
      <c r="N509">
        <f t="shared" si="100"/>
        <v>6.3141139927871821E-37</v>
      </c>
    </row>
    <row r="510" spans="1:14">
      <c r="A510" s="1">
        <v>613</v>
      </c>
      <c r="B510" s="1">
        <v>1</v>
      </c>
      <c r="C510" s="1">
        <f t="shared" si="90"/>
        <v>7.6118799828793595E-8</v>
      </c>
      <c r="D510">
        <f t="shared" si="89"/>
        <v>0</v>
      </c>
      <c r="E510">
        <f t="shared" si="91"/>
        <v>2.0835014981814208E-81</v>
      </c>
      <c r="F510">
        <f t="shared" si="92"/>
        <v>2.4213604662987177E-51</v>
      </c>
      <c r="G510">
        <f t="shared" si="93"/>
        <v>9.0045302050936086E-53</v>
      </c>
      <c r="H510">
        <f t="shared" si="94"/>
        <v>3.1959690741032716E-38</v>
      </c>
      <c r="I510">
        <f t="shared" si="95"/>
        <v>1.1161876387674747E-152</v>
      </c>
      <c r="J510">
        <f t="shared" si="96"/>
        <v>1.093565633040771E-34</v>
      </c>
      <c r="K510">
        <f t="shared" si="97"/>
        <v>1.2663605598499258E-37</v>
      </c>
      <c r="L510">
        <f t="shared" si="98"/>
        <v>1.6593221763475082E-43</v>
      </c>
      <c r="M510">
        <f t="shared" si="99"/>
        <v>6.7110704624849301E-37</v>
      </c>
      <c r="N510">
        <f t="shared" si="100"/>
        <v>4.8870424402322002E-37</v>
      </c>
    </row>
    <row r="511" spans="1:14">
      <c r="A511" s="1">
        <v>617</v>
      </c>
      <c r="B511" s="1">
        <v>1</v>
      </c>
      <c r="C511" s="1">
        <f t="shared" si="90"/>
        <v>7.6118799828793595E-8</v>
      </c>
      <c r="D511">
        <f t="shared" si="89"/>
        <v>0</v>
      </c>
      <c r="E511">
        <f t="shared" si="91"/>
        <v>6.3553615548871606E-82</v>
      </c>
      <c r="F511">
        <f t="shared" si="92"/>
        <v>1.1679648287367221E-51</v>
      </c>
      <c r="G511">
        <f t="shared" si="93"/>
        <v>4.2636674046939778E-53</v>
      </c>
      <c r="H511">
        <f t="shared" si="94"/>
        <v>1.8858526022865004E-38</v>
      </c>
      <c r="I511">
        <f t="shared" si="95"/>
        <v>1.1644389426482033E-153</v>
      </c>
      <c r="J511">
        <f t="shared" si="96"/>
        <v>6.8620419773560464E-35</v>
      </c>
      <c r="K511">
        <f t="shared" si="97"/>
        <v>7.5496280772821337E-38</v>
      </c>
      <c r="L511">
        <f t="shared" si="98"/>
        <v>9.0450693714092652E-44</v>
      </c>
      <c r="M511">
        <f t="shared" si="99"/>
        <v>4.058591654174155E-37</v>
      </c>
      <c r="N511">
        <f t="shared" si="100"/>
        <v>2.9276118423107954E-37</v>
      </c>
    </row>
    <row r="512" spans="1:14">
      <c r="A512" s="1">
        <v>618</v>
      </c>
      <c r="B512" s="1">
        <v>1</v>
      </c>
      <c r="C512" s="1">
        <f t="shared" si="90"/>
        <v>7.6118799828793595E-8</v>
      </c>
      <c r="D512">
        <f t="shared" si="89"/>
        <v>0</v>
      </c>
      <c r="E512">
        <f t="shared" si="91"/>
        <v>4.7230970969222484E-82</v>
      </c>
      <c r="F512">
        <f t="shared" si="92"/>
        <v>9.7335742096370289E-52</v>
      </c>
      <c r="G512">
        <f t="shared" si="93"/>
        <v>3.5368275467338845E-53</v>
      </c>
      <c r="H512">
        <f t="shared" si="94"/>
        <v>1.6528522742505362E-38</v>
      </c>
      <c r="I512">
        <f t="shared" si="95"/>
        <v>6.6177689360089888E-154</v>
      </c>
      <c r="J512">
        <f t="shared" si="96"/>
        <v>6.1073878351336997E-35</v>
      </c>
      <c r="K512">
        <f t="shared" si="97"/>
        <v>6.6338798645323179E-38</v>
      </c>
      <c r="L512">
        <f t="shared" si="98"/>
        <v>7.7719893746884339E-44</v>
      </c>
      <c r="M512">
        <f t="shared" si="99"/>
        <v>3.579078697107023E-37</v>
      </c>
      <c r="N512">
        <f t="shared" si="100"/>
        <v>2.5756114161677261E-37</v>
      </c>
    </row>
    <row r="513" spans="1:14">
      <c r="A513" s="1">
        <v>619</v>
      </c>
      <c r="B513" s="1">
        <v>1</v>
      </c>
      <c r="C513" s="1">
        <f t="shared" si="90"/>
        <v>7.6118799828793595E-8</v>
      </c>
      <c r="D513">
        <f t="shared" si="89"/>
        <v>0</v>
      </c>
      <c r="E513">
        <f t="shared" si="91"/>
        <v>3.5100514729647736E-82</v>
      </c>
      <c r="F513">
        <f t="shared" si="92"/>
        <v>8.1117568409131945E-52</v>
      </c>
      <c r="G513">
        <f t="shared" si="93"/>
        <v>2.9338942060921535E-53</v>
      </c>
      <c r="H513">
        <f t="shared" si="94"/>
        <v>1.4486395369303276E-38</v>
      </c>
      <c r="I513">
        <f t="shared" si="95"/>
        <v>3.76102722834105E-154</v>
      </c>
      <c r="J513">
        <f t="shared" si="96"/>
        <v>5.4357269005094191E-35</v>
      </c>
      <c r="K513">
        <f t="shared" si="97"/>
        <v>5.8292092811134011E-38</v>
      </c>
      <c r="L513">
        <f t="shared" si="98"/>
        <v>6.6780934849655794E-44</v>
      </c>
      <c r="M513">
        <f t="shared" si="99"/>
        <v>3.1562190561621928E-37</v>
      </c>
      <c r="N513">
        <f t="shared" si="100"/>
        <v>2.2659336429850655E-37</v>
      </c>
    </row>
    <row r="514" spans="1:14">
      <c r="A514" s="1">
        <v>621</v>
      </c>
      <c r="B514" s="1">
        <v>1</v>
      </c>
      <c r="C514" s="1">
        <f t="shared" si="90"/>
        <v>7.6118799828793595E-8</v>
      </c>
      <c r="D514">
        <f t="shared" si="89"/>
        <v>0</v>
      </c>
      <c r="E514">
        <f t="shared" si="91"/>
        <v>1.9385933021210976E-82</v>
      </c>
      <c r="F514">
        <f t="shared" si="92"/>
        <v>5.633782578647709E-52</v>
      </c>
      <c r="G514">
        <f t="shared" si="93"/>
        <v>2.0188571001257358E-53</v>
      </c>
      <c r="H514">
        <f t="shared" si="94"/>
        <v>1.1127892526771825E-38</v>
      </c>
      <c r="I514">
        <f t="shared" si="95"/>
        <v>1.2147760860825404E-154</v>
      </c>
      <c r="J514">
        <f t="shared" si="96"/>
        <v>4.3058796542521685E-35</v>
      </c>
      <c r="K514">
        <f t="shared" si="97"/>
        <v>4.5008416964629215E-38</v>
      </c>
      <c r="L514">
        <f t="shared" si="98"/>
        <v>4.9305241079639507E-44</v>
      </c>
      <c r="M514">
        <f t="shared" si="99"/>
        <v>2.4544767198335903E-37</v>
      </c>
      <c r="N514">
        <f t="shared" si="100"/>
        <v>1.7538032877879365E-37</v>
      </c>
    </row>
    <row r="515" spans="1:14">
      <c r="A515" s="1">
        <v>624</v>
      </c>
      <c r="B515" s="1">
        <v>1</v>
      </c>
      <c r="C515" s="1">
        <f t="shared" si="90"/>
        <v>7.6118799828793595E-8</v>
      </c>
      <c r="D515">
        <f t="shared" si="89"/>
        <v>0</v>
      </c>
      <c r="E515">
        <f t="shared" si="91"/>
        <v>7.9569484046341793E-83</v>
      </c>
      <c r="F515">
        <f t="shared" si="92"/>
        <v>3.2608274678842776E-52</v>
      </c>
      <c r="G515">
        <f t="shared" si="93"/>
        <v>1.1523841456425872E-53</v>
      </c>
      <c r="H515">
        <f t="shared" si="94"/>
        <v>7.4918971293749317E-39</v>
      </c>
      <c r="I515">
        <f t="shared" si="95"/>
        <v>2.2298767962242604E-155</v>
      </c>
      <c r="J515">
        <f t="shared" si="96"/>
        <v>3.0357658785389538E-35</v>
      </c>
      <c r="K515">
        <f t="shared" si="97"/>
        <v>3.0536543305412052E-38</v>
      </c>
      <c r="L515">
        <f t="shared" si="98"/>
        <v>3.1279080306499079E-44</v>
      </c>
      <c r="M515">
        <f t="shared" si="99"/>
        <v>1.6832421072704104E-37</v>
      </c>
      <c r="N515">
        <f t="shared" si="100"/>
        <v>1.194211965729024E-37</v>
      </c>
    </row>
    <row r="516" spans="1:14">
      <c r="A516" s="1">
        <v>625</v>
      </c>
      <c r="B516" s="1">
        <v>1</v>
      </c>
      <c r="C516" s="1">
        <f t="shared" si="90"/>
        <v>7.6118799828793595E-8</v>
      </c>
      <c r="D516">
        <f t="shared" si="89"/>
        <v>0</v>
      </c>
      <c r="E516">
        <f t="shared" si="91"/>
        <v>5.9133441245979693E-83</v>
      </c>
      <c r="F516">
        <f t="shared" si="92"/>
        <v>2.717505301748176E-52</v>
      </c>
      <c r="G516">
        <f t="shared" si="93"/>
        <v>9.5593384846129489E-54</v>
      </c>
      <c r="H516">
        <f t="shared" si="94"/>
        <v>6.5662603714228051E-39</v>
      </c>
      <c r="I516">
        <f t="shared" si="95"/>
        <v>1.2672892371342171E-155</v>
      </c>
      <c r="J516">
        <f t="shared" si="96"/>
        <v>2.701907050129485E-35</v>
      </c>
      <c r="K516">
        <f t="shared" si="97"/>
        <v>2.683254826496294E-38</v>
      </c>
      <c r="L516">
        <f t="shared" si="98"/>
        <v>2.6876596498038894E-44</v>
      </c>
      <c r="M516">
        <f t="shared" si="99"/>
        <v>1.4843710531974967E-37</v>
      </c>
      <c r="N516">
        <f t="shared" si="100"/>
        <v>1.0506262913009641E-37</v>
      </c>
    </row>
    <row r="517" spans="1:14">
      <c r="A517" s="1">
        <v>626</v>
      </c>
      <c r="B517" s="1">
        <v>1</v>
      </c>
      <c r="C517" s="1">
        <f t="shared" si="90"/>
        <v>7.6118799828793595E-8</v>
      </c>
      <c r="D517">
        <f t="shared" si="89"/>
        <v>0</v>
      </c>
      <c r="E517">
        <f t="shared" si="91"/>
        <v>4.3946041821198626E-83</v>
      </c>
      <c r="F517">
        <f t="shared" si="92"/>
        <v>2.2647119903651163E-52</v>
      </c>
      <c r="G517">
        <f t="shared" si="93"/>
        <v>7.9297300825365607E-54</v>
      </c>
      <c r="H517">
        <f t="shared" si="94"/>
        <v>5.7549876247319502E-39</v>
      </c>
      <c r="I517">
        <f t="shared" si="95"/>
        <v>7.20229033853181E-156</v>
      </c>
      <c r="J517">
        <f t="shared" si="96"/>
        <v>2.4047643987134099E-35</v>
      </c>
      <c r="K517">
        <f t="shared" si="97"/>
        <v>2.3577837189711029E-38</v>
      </c>
      <c r="L517">
        <f t="shared" si="98"/>
        <v>2.309375570637569E-44</v>
      </c>
      <c r="M517">
        <f t="shared" si="99"/>
        <v>1.3089961414663437E-37</v>
      </c>
      <c r="N517">
        <f t="shared" si="100"/>
        <v>9.2430459219103444E-38</v>
      </c>
    </row>
    <row r="518" spans="1:14">
      <c r="A518" s="1">
        <v>627</v>
      </c>
      <c r="B518" s="1">
        <v>1</v>
      </c>
      <c r="C518" s="1">
        <f t="shared" si="90"/>
        <v>7.6118799828793595E-8</v>
      </c>
      <c r="D518">
        <f t="shared" si="89"/>
        <v>0</v>
      </c>
      <c r="E518">
        <f t="shared" si="91"/>
        <v>3.2659262695655121E-83</v>
      </c>
      <c r="F518">
        <f t="shared" si="92"/>
        <v>1.8873635300744702E-52</v>
      </c>
      <c r="G518">
        <f t="shared" si="93"/>
        <v>6.5779257929929148E-54</v>
      </c>
      <c r="H518">
        <f t="shared" si="94"/>
        <v>5.0439490192865029E-39</v>
      </c>
      <c r="I518">
        <f t="shared" si="95"/>
        <v>4.0932239145194336E-156</v>
      </c>
      <c r="J518">
        <f t="shared" si="96"/>
        <v>2.1403000569698853E-35</v>
      </c>
      <c r="K518">
        <f t="shared" si="97"/>
        <v>2.0717913224455657E-38</v>
      </c>
      <c r="L518">
        <f t="shared" si="98"/>
        <v>1.9843344102914018E-44</v>
      </c>
      <c r="M518">
        <f t="shared" si="99"/>
        <v>1.1543413587072951E-37</v>
      </c>
      <c r="N518">
        <f t="shared" si="100"/>
        <v>8.1317114012778765E-38</v>
      </c>
    </row>
    <row r="519" spans="1:14">
      <c r="A519" s="1">
        <v>629</v>
      </c>
      <c r="B519" s="1">
        <v>2</v>
      </c>
      <c r="C519" s="1">
        <f t="shared" si="90"/>
        <v>1.5223759965758719E-7</v>
      </c>
      <c r="D519">
        <f t="shared" si="89"/>
        <v>0</v>
      </c>
      <c r="E519">
        <f t="shared" si="91"/>
        <v>1.803763517477222E-83</v>
      </c>
      <c r="F519">
        <f t="shared" si="92"/>
        <v>1.3108129328629586E-52</v>
      </c>
      <c r="G519">
        <f t="shared" si="93"/>
        <v>4.5263705022862148E-54</v>
      </c>
      <c r="H519">
        <f t="shared" si="94"/>
        <v>3.8745679077676486E-39</v>
      </c>
      <c r="I519">
        <f t="shared" si="95"/>
        <v>1.3220724617121755E-156</v>
      </c>
      <c r="J519">
        <f t="shared" si="96"/>
        <v>1.6954263225471657E-35</v>
      </c>
      <c r="K519">
        <f t="shared" si="97"/>
        <v>1.5996688951699441E-38</v>
      </c>
      <c r="L519">
        <f t="shared" si="98"/>
        <v>1.4650601508095861E-44</v>
      </c>
      <c r="M519">
        <f t="shared" si="99"/>
        <v>8.97689273549121E-38</v>
      </c>
      <c r="N519">
        <f t="shared" si="100"/>
        <v>6.2938392900668823E-38</v>
      </c>
    </row>
    <row r="520" spans="1:14">
      <c r="A520" s="1">
        <v>635</v>
      </c>
      <c r="B520" s="1">
        <v>1</v>
      </c>
      <c r="C520" s="1">
        <f t="shared" si="90"/>
        <v>7.6118799828793595E-8</v>
      </c>
      <c r="D520">
        <f t="shared" si="89"/>
        <v>0</v>
      </c>
      <c r="E520">
        <f t="shared" si="91"/>
        <v>3.0387800521992923E-84</v>
      </c>
      <c r="F520">
        <f t="shared" si="92"/>
        <v>4.3913312054533335E-53</v>
      </c>
      <c r="G520">
        <f t="shared" si="93"/>
        <v>1.4748012265839136E-54</v>
      </c>
      <c r="H520">
        <f t="shared" si="94"/>
        <v>1.7562285896926256E-39</v>
      </c>
      <c r="I520">
        <f t="shared" si="95"/>
        <v>4.4547622224431537E-158</v>
      </c>
      <c r="J520">
        <f t="shared" si="96"/>
        <v>8.4273629225853648E-36</v>
      </c>
      <c r="K520">
        <f t="shared" si="97"/>
        <v>7.3634674563286517E-39</v>
      </c>
      <c r="L520">
        <f t="shared" si="98"/>
        <v>5.8962682399268941E-45</v>
      </c>
      <c r="M520">
        <f t="shared" si="99"/>
        <v>4.2218361549418674E-38</v>
      </c>
      <c r="N520">
        <f t="shared" si="100"/>
        <v>2.918211242345212E-38</v>
      </c>
    </row>
    <row r="521" spans="1:14">
      <c r="A521" s="1">
        <v>637</v>
      </c>
      <c r="B521" s="1">
        <v>1</v>
      </c>
      <c r="C521" s="1">
        <f t="shared" si="90"/>
        <v>7.6118799828793595E-8</v>
      </c>
      <c r="D521">
        <f t="shared" si="89"/>
        <v>0</v>
      </c>
      <c r="E521">
        <f t="shared" si="91"/>
        <v>1.6783111875100039E-84</v>
      </c>
      <c r="F521">
        <f t="shared" si="92"/>
        <v>3.0498701733236266E-53</v>
      </c>
      <c r="G521">
        <f t="shared" si="93"/>
        <v>1.014833091588838E-54</v>
      </c>
      <c r="H521">
        <f t="shared" si="94"/>
        <v>1.3490673490767439E-39</v>
      </c>
      <c r="I521">
        <f t="shared" si="95"/>
        <v>1.4388459025846583E-158</v>
      </c>
      <c r="J521">
        <f t="shared" si="96"/>
        <v>6.6756868421698493E-36</v>
      </c>
      <c r="K521">
        <f t="shared" si="97"/>
        <v>5.6854711779470613E-39</v>
      </c>
      <c r="L521">
        <f t="shared" si="98"/>
        <v>4.3532922636424529E-45</v>
      </c>
      <c r="M521">
        <f t="shared" si="99"/>
        <v>3.283168364700496E-38</v>
      </c>
      <c r="N521">
        <f t="shared" si="100"/>
        <v>2.2586577003828369E-38</v>
      </c>
    </row>
    <row r="522" spans="1:14">
      <c r="A522" s="1">
        <v>638</v>
      </c>
      <c r="B522" s="1">
        <v>2</v>
      </c>
      <c r="C522" s="1">
        <f t="shared" si="90"/>
        <v>1.5223759965758719E-7</v>
      </c>
      <c r="D522">
        <f t="shared" si="89"/>
        <v>0</v>
      </c>
      <c r="E522">
        <f t="shared" si="91"/>
        <v>1.2472660491463371E-84</v>
      </c>
      <c r="F522">
        <f t="shared" si="92"/>
        <v>2.5416979117353021E-53</v>
      </c>
      <c r="G522">
        <f t="shared" si="93"/>
        <v>8.4183152506618467E-55</v>
      </c>
      <c r="H522">
        <f t="shared" si="94"/>
        <v>1.1823877610239038E-39</v>
      </c>
      <c r="I522">
        <f t="shared" si="95"/>
        <v>8.1772855313250286E-159</v>
      </c>
      <c r="J522">
        <f t="shared" si="96"/>
        <v>5.9415271351545049E-36</v>
      </c>
      <c r="K522">
        <f t="shared" si="97"/>
        <v>4.9958398455755284E-39</v>
      </c>
      <c r="L522">
        <f t="shared" si="98"/>
        <v>3.7405728832648025E-45</v>
      </c>
      <c r="M522">
        <f t="shared" si="99"/>
        <v>2.8952698261797145E-38</v>
      </c>
      <c r="N522">
        <f t="shared" si="100"/>
        <v>1.9870887507168374E-38</v>
      </c>
    </row>
    <row r="523" spans="1:14">
      <c r="A523" s="1">
        <v>641</v>
      </c>
      <c r="B523" s="1">
        <v>1</v>
      </c>
      <c r="C523" s="1">
        <f t="shared" si="90"/>
        <v>7.6118799828793595E-8</v>
      </c>
      <c r="D523">
        <f t="shared" si="89"/>
        <v>0</v>
      </c>
      <c r="E523">
        <f t="shared" si="91"/>
        <v>5.119398477777975E-85</v>
      </c>
      <c r="F523">
        <f t="shared" si="92"/>
        <v>1.4711320946361375E-53</v>
      </c>
      <c r="G523">
        <f t="shared" si="93"/>
        <v>4.8052598805926981E-55</v>
      </c>
      <c r="H523">
        <f t="shared" si="94"/>
        <v>7.9604718065989616E-40</v>
      </c>
      <c r="I523">
        <f t="shared" si="95"/>
        <v>1.5010452931457435E-159</v>
      </c>
      <c r="J523">
        <f t="shared" si="96"/>
        <v>4.1889432105942068E-36</v>
      </c>
      <c r="K523">
        <f t="shared" si="97"/>
        <v>3.3894922345571332E-39</v>
      </c>
      <c r="L523">
        <f t="shared" si="98"/>
        <v>2.3730069470498573E-45</v>
      </c>
      <c r="M523">
        <f t="shared" si="99"/>
        <v>1.985531190397923E-38</v>
      </c>
      <c r="N523">
        <f t="shared" si="100"/>
        <v>1.3530623300773057E-38</v>
      </c>
    </row>
    <row r="524" spans="1:14">
      <c r="A524" s="1">
        <v>642</v>
      </c>
      <c r="B524" s="1">
        <v>2</v>
      </c>
      <c r="C524" s="1">
        <f t="shared" si="90"/>
        <v>1.5223759965758719E-7</v>
      </c>
      <c r="D524">
        <f t="shared" si="89"/>
        <v>0</v>
      </c>
      <c r="E524">
        <f t="shared" si="91"/>
        <v>3.8045697132349282E-85</v>
      </c>
      <c r="F524">
        <f t="shared" si="92"/>
        <v>1.2260106694143804E-53</v>
      </c>
      <c r="G524">
        <f t="shared" si="93"/>
        <v>3.9860931685676976E-55</v>
      </c>
      <c r="H524">
        <f t="shared" si="94"/>
        <v>6.9769418424810008E-40</v>
      </c>
      <c r="I524">
        <f t="shared" si="95"/>
        <v>8.5307786855111257E-160</v>
      </c>
      <c r="J524">
        <f t="shared" si="96"/>
        <v>3.7282635243083007E-36</v>
      </c>
      <c r="K524">
        <f t="shared" si="97"/>
        <v>2.978356556858625E-39</v>
      </c>
      <c r="L524">
        <f t="shared" si="98"/>
        <v>2.039009765566876E-45</v>
      </c>
      <c r="M524">
        <f t="shared" si="99"/>
        <v>1.7509453996649399E-38</v>
      </c>
      <c r="N524">
        <f t="shared" si="100"/>
        <v>1.190377335467701E-38</v>
      </c>
    </row>
    <row r="525" spans="1:14">
      <c r="A525" s="1">
        <v>643</v>
      </c>
      <c r="B525" s="1">
        <v>1</v>
      </c>
      <c r="C525" s="1">
        <f t="shared" si="90"/>
        <v>7.6118799828793595E-8</v>
      </c>
      <c r="D525">
        <f t="shared" si="89"/>
        <v>0</v>
      </c>
      <c r="E525">
        <f t="shared" si="91"/>
        <v>2.8274319269530915E-85</v>
      </c>
      <c r="F525">
        <f t="shared" si="92"/>
        <v>1.0217316086015153E-53</v>
      </c>
      <c r="G525">
        <f t="shared" si="93"/>
        <v>3.3065722028216862E-55</v>
      </c>
      <c r="H525">
        <f t="shared" si="94"/>
        <v>6.1149286946798839E-40</v>
      </c>
      <c r="I525">
        <f t="shared" si="95"/>
        <v>4.8482337817174036E-160</v>
      </c>
      <c r="J525">
        <f t="shared" si="96"/>
        <v>3.3182471587424632E-36</v>
      </c>
      <c r="K525">
        <f t="shared" si="97"/>
        <v>2.6170904566010277E-39</v>
      </c>
      <c r="L525">
        <f t="shared" si="98"/>
        <v>1.7520221882391878E-45</v>
      </c>
      <c r="M525">
        <f t="shared" si="99"/>
        <v>1.5440753625196855E-38</v>
      </c>
      <c r="N525">
        <f t="shared" si="100"/>
        <v>1.0472527165206242E-38</v>
      </c>
    </row>
    <row r="526" spans="1:14">
      <c r="A526" s="1">
        <v>650</v>
      </c>
      <c r="B526" s="1">
        <v>3</v>
      </c>
      <c r="C526" s="1">
        <f t="shared" si="90"/>
        <v>2.283563994863808E-7</v>
      </c>
      <c r="D526">
        <f t="shared" si="89"/>
        <v>0</v>
      </c>
      <c r="E526">
        <f t="shared" si="91"/>
        <v>3.5399606719590624E-86</v>
      </c>
      <c r="F526">
        <f t="shared" si="92"/>
        <v>2.8525606355261456E-54</v>
      </c>
      <c r="G526">
        <f t="shared" si="93"/>
        <v>8.9370042765511815E-56</v>
      </c>
      <c r="H526">
        <f t="shared" si="94"/>
        <v>2.4292681558706865E-40</v>
      </c>
      <c r="I526">
        <f t="shared" si="95"/>
        <v>9.2842686864590821E-162</v>
      </c>
      <c r="J526">
        <f t="shared" si="96"/>
        <v>1.4679918214301715E-36</v>
      </c>
      <c r="K526">
        <f t="shared" si="97"/>
        <v>1.0585540803348815E-39</v>
      </c>
      <c r="L526">
        <f t="shared" si="98"/>
        <v>6.0587310582631205E-46</v>
      </c>
      <c r="M526">
        <f t="shared" si="99"/>
        <v>6.4038289348939573E-39</v>
      </c>
      <c r="N526">
        <f t="shared" si="100"/>
        <v>4.2718836805360429E-39</v>
      </c>
    </row>
    <row r="527" spans="1:14">
      <c r="A527" s="1">
        <v>658</v>
      </c>
      <c r="B527" s="1">
        <v>1</v>
      </c>
      <c r="C527" s="1">
        <f t="shared" si="90"/>
        <v>7.6118799828793595E-8</v>
      </c>
      <c r="D527">
        <f t="shared" si="89"/>
        <v>0</v>
      </c>
      <c r="E527">
        <f t="shared" si="91"/>
        <v>3.2937552741967752E-87</v>
      </c>
      <c r="F527">
        <f t="shared" si="92"/>
        <v>6.6370565789938151E-55</v>
      </c>
      <c r="G527">
        <f t="shared" si="93"/>
        <v>2.003717476272473E-56</v>
      </c>
      <c r="H527">
        <f t="shared" si="94"/>
        <v>8.4583531099477315E-41</v>
      </c>
      <c r="I527">
        <f t="shared" si="95"/>
        <v>1.0104311484339021E-163</v>
      </c>
      <c r="J527">
        <f t="shared" si="96"/>
        <v>5.7801707785280176E-37</v>
      </c>
      <c r="K527">
        <f t="shared" si="97"/>
        <v>3.7622652614013922E-40</v>
      </c>
      <c r="L527">
        <f t="shared" si="98"/>
        <v>1.8002965290436806E-46</v>
      </c>
      <c r="M527">
        <f t="shared" si="99"/>
        <v>2.3421075857209784E-39</v>
      </c>
      <c r="N527">
        <f t="shared" si="100"/>
        <v>1.533042476221215E-39</v>
      </c>
    </row>
    <row r="528" spans="1:14">
      <c r="A528" s="1">
        <v>659</v>
      </c>
      <c r="B528" s="1">
        <v>1</v>
      </c>
      <c r="C528" s="1">
        <f t="shared" si="90"/>
        <v>7.6118799828793595E-8</v>
      </c>
      <c r="D528">
        <f t="shared" si="89"/>
        <v>0</v>
      </c>
      <c r="E528">
        <f t="shared" si="91"/>
        <v>2.4478113226411623E-87</v>
      </c>
      <c r="F528">
        <f t="shared" si="92"/>
        <v>5.5311839154497661E-55</v>
      </c>
      <c r="G528">
        <f t="shared" si="93"/>
        <v>1.662137895219159E-56</v>
      </c>
      <c r="H528">
        <f t="shared" si="94"/>
        <v>7.4133090556709833E-41</v>
      </c>
      <c r="I528">
        <f t="shared" si="95"/>
        <v>5.742507933369558E-164</v>
      </c>
      <c r="J528">
        <f t="shared" si="96"/>
        <v>5.1444955910017786E-37</v>
      </c>
      <c r="K528">
        <f t="shared" si="97"/>
        <v>3.3059132856813724E-40</v>
      </c>
      <c r="L528">
        <f t="shared" si="98"/>
        <v>1.5469074830142464E-46</v>
      </c>
      <c r="M528">
        <f t="shared" si="99"/>
        <v>2.0653931414276293E-39</v>
      </c>
      <c r="N528">
        <f t="shared" si="100"/>
        <v>1.3487176292157605E-39</v>
      </c>
    </row>
    <row r="529" spans="1:14">
      <c r="A529" s="1">
        <v>660</v>
      </c>
      <c r="B529" s="1">
        <v>3</v>
      </c>
      <c r="C529" s="1">
        <f t="shared" si="90"/>
        <v>2.283563994863808E-7</v>
      </c>
      <c r="D529">
        <f t="shared" si="89"/>
        <v>0</v>
      </c>
      <c r="E529">
        <f t="shared" si="91"/>
        <v>1.8191334123059428E-87</v>
      </c>
      <c r="F529">
        <f t="shared" si="92"/>
        <v>4.6095728042095853E-55</v>
      </c>
      <c r="G529">
        <f t="shared" si="93"/>
        <v>1.3787883848091429E-56</v>
      </c>
      <c r="H529">
        <f t="shared" si="94"/>
        <v>6.4973819892029814E-41</v>
      </c>
      <c r="I529">
        <f t="shared" si="95"/>
        <v>3.2635966751345129E-164</v>
      </c>
      <c r="J529">
        <f t="shared" si="96"/>
        <v>4.5787288818785615E-37</v>
      </c>
      <c r="K529">
        <f t="shared" si="97"/>
        <v>2.9049154945480048E-40</v>
      </c>
      <c r="L529">
        <f t="shared" si="98"/>
        <v>1.329182566538965E-46</v>
      </c>
      <c r="M529">
        <f t="shared" si="99"/>
        <v>1.8213718510044958E-39</v>
      </c>
      <c r="N529">
        <f t="shared" si="100"/>
        <v>1.1865550182543658E-39</v>
      </c>
    </row>
    <row r="530" spans="1:14">
      <c r="A530" s="1">
        <v>667</v>
      </c>
      <c r="B530" s="1">
        <v>1</v>
      </c>
      <c r="C530" s="1">
        <f t="shared" si="90"/>
        <v>7.6118799828793595E-8</v>
      </c>
      <c r="D530">
        <f t="shared" si="89"/>
        <v>0</v>
      </c>
      <c r="E530">
        <f t="shared" si="91"/>
        <v>2.277565261685808E-88</v>
      </c>
      <c r="F530">
        <f t="shared" si="92"/>
        <v>1.2869412884150474E-55</v>
      </c>
      <c r="G530">
        <f t="shared" si="93"/>
        <v>3.7265896329084066E-57</v>
      </c>
      <c r="H530">
        <f t="shared" si="94"/>
        <v>2.5812047778465258E-41</v>
      </c>
      <c r="I530">
        <f t="shared" si="95"/>
        <v>6.2497209871447324E-166</v>
      </c>
      <c r="J530">
        <f t="shared" si="96"/>
        <v>2.0256286616368706E-37</v>
      </c>
      <c r="K530">
        <f t="shared" si="97"/>
        <v>1.1749728183929534E-40</v>
      </c>
      <c r="L530">
        <f t="shared" si="98"/>
        <v>4.5964941266440693E-47</v>
      </c>
      <c r="M530">
        <f t="shared" si="99"/>
        <v>7.5538759595455008E-40</v>
      </c>
      <c r="N530">
        <f t="shared" si="100"/>
        <v>4.84011637170019E-40</v>
      </c>
    </row>
    <row r="531" spans="1:14">
      <c r="A531" s="1">
        <v>670</v>
      </c>
      <c r="B531" s="1">
        <v>1</v>
      </c>
      <c r="C531" s="1">
        <f t="shared" si="90"/>
        <v>7.6118799828793595E-8</v>
      </c>
      <c r="D531">
        <f t="shared" si="89"/>
        <v>0</v>
      </c>
      <c r="E531">
        <f t="shared" si="91"/>
        <v>9.3482574481158861E-89</v>
      </c>
      <c r="F531">
        <f t="shared" si="92"/>
        <v>7.4488027257620323E-56</v>
      </c>
      <c r="G531">
        <f t="shared" si="93"/>
        <v>2.1271752270193939E-57</v>
      </c>
      <c r="H531">
        <f t="shared" si="94"/>
        <v>1.737806203551392E-41</v>
      </c>
      <c r="I531">
        <f t="shared" si="95"/>
        <v>1.1472161801481906E-166</v>
      </c>
      <c r="J531">
        <f t="shared" si="96"/>
        <v>1.4281249982254173E-37</v>
      </c>
      <c r="K531">
        <f t="shared" si="97"/>
        <v>7.9717552340788179E-41</v>
      </c>
      <c r="L531">
        <f t="shared" si="98"/>
        <v>2.9160005258553015E-47</v>
      </c>
      <c r="M531">
        <f t="shared" si="99"/>
        <v>5.1803311009063958E-40</v>
      </c>
      <c r="N531">
        <f t="shared" si="100"/>
        <v>3.295765794746432E-40</v>
      </c>
    </row>
    <row r="532" spans="1:14">
      <c r="A532" s="1">
        <v>672</v>
      </c>
      <c r="B532" s="1">
        <v>1</v>
      </c>
      <c r="C532" s="1">
        <f t="shared" si="90"/>
        <v>7.6118799828793595E-8</v>
      </c>
      <c r="D532">
        <f t="shared" si="89"/>
        <v>0</v>
      </c>
      <c r="E532">
        <f t="shared" si="91"/>
        <v>5.1630209457053734E-89</v>
      </c>
      <c r="F532">
        <f t="shared" si="92"/>
        <v>5.1733472601796378E-56</v>
      </c>
      <c r="G532">
        <f t="shared" si="93"/>
        <v>1.4637415355203808E-57</v>
      </c>
      <c r="H532">
        <f t="shared" si="94"/>
        <v>1.3349159796131753E-41</v>
      </c>
      <c r="I532">
        <f t="shared" si="95"/>
        <v>3.7053993406628132E-167</v>
      </c>
      <c r="J532">
        <f t="shared" si="96"/>
        <v>1.1312809650189461E-37</v>
      </c>
      <c r="K532">
        <f t="shared" si="97"/>
        <v>6.1551415674486361E-41</v>
      </c>
      <c r="L532">
        <f t="shared" si="98"/>
        <v>2.1529214773547337E-47</v>
      </c>
      <c r="M532">
        <f t="shared" si="99"/>
        <v>4.0285550090003821E-40</v>
      </c>
      <c r="N532">
        <f t="shared" si="100"/>
        <v>2.5508800332699815E-40</v>
      </c>
    </row>
    <row r="533" spans="1:14">
      <c r="A533" s="1">
        <v>674</v>
      </c>
      <c r="B533" s="1">
        <v>1</v>
      </c>
      <c r="C533" s="1">
        <f t="shared" si="90"/>
        <v>7.6118799828793595E-8</v>
      </c>
      <c r="D533">
        <f t="shared" si="89"/>
        <v>0</v>
      </c>
      <c r="E533">
        <f t="shared" si="91"/>
        <v>2.8515245149955729E-89</v>
      </c>
      <c r="F533">
        <f t="shared" si="92"/>
        <v>3.5929964666462798E-56</v>
      </c>
      <c r="G533">
        <f t="shared" si="93"/>
        <v>1.0072227504311888E-57</v>
      </c>
      <c r="H533">
        <f t="shared" si="94"/>
        <v>1.0254311838597968E-41</v>
      </c>
      <c r="I533">
        <f t="shared" si="95"/>
        <v>1.1968088065155125E-167</v>
      </c>
      <c r="J533">
        <f t="shared" si="96"/>
        <v>8.9613767940794276E-38</v>
      </c>
      <c r="K533">
        <f t="shared" si="97"/>
        <v>4.7525001210993618E-41</v>
      </c>
      <c r="L533">
        <f t="shared" si="98"/>
        <v>1.5895301960879327E-47</v>
      </c>
      <c r="M533">
        <f t="shared" si="99"/>
        <v>3.1328606501044798E-40</v>
      </c>
      <c r="N533">
        <f t="shared" si="100"/>
        <v>1.9743481028014282E-40</v>
      </c>
    </row>
    <row r="534" spans="1:14">
      <c r="A534" s="1">
        <v>681</v>
      </c>
      <c r="B534" s="1">
        <v>1</v>
      </c>
      <c r="C534" s="1">
        <f t="shared" si="90"/>
        <v>7.6118799828793595E-8</v>
      </c>
      <c r="D534">
        <f t="shared" ref="D534:D597" si="101">D$19*(1-D$19)^(A534-1)</f>
        <v>0</v>
      </c>
      <c r="E534">
        <f t="shared" si="91"/>
        <v>3.5701247276673831E-90</v>
      </c>
      <c r="F534">
        <f t="shared" si="92"/>
        <v>1.0031245190082991E-56</v>
      </c>
      <c r="G534">
        <f t="shared" si="93"/>
        <v>2.7223219321694047E-58</v>
      </c>
      <c r="H534">
        <f t="shared" si="94"/>
        <v>4.0737144214856459E-42</v>
      </c>
      <c r="I534">
        <f t="shared" si="95"/>
        <v>2.2918644245068528E-169</v>
      </c>
      <c r="J534">
        <f t="shared" si="96"/>
        <v>3.9645111449287739E-38</v>
      </c>
      <c r="K534">
        <f t="shared" si="97"/>
        <v>1.9222791410563318E-41</v>
      </c>
      <c r="L534">
        <f t="shared" si="98"/>
        <v>5.4968116452702458E-48</v>
      </c>
      <c r="M534">
        <f t="shared" si="99"/>
        <v>1.2993085808578198E-40</v>
      </c>
      <c r="N534">
        <f t="shared" si="100"/>
        <v>8.05362956524603E-41</v>
      </c>
    </row>
    <row r="535" spans="1:14">
      <c r="A535" s="1">
        <v>685</v>
      </c>
      <c r="B535" s="1">
        <v>1</v>
      </c>
      <c r="C535" s="1">
        <f t="shared" ref="C535:C598" si="102">B535/SUM(B$22:B$632)</f>
        <v>7.6118799828793595E-8</v>
      </c>
      <c r="D535">
        <f t="shared" si="101"/>
        <v>0</v>
      </c>
      <c r="E535">
        <f t="shared" ref="E535:E598" si="103">(1-E$9)*E$19*(1-E$19)^(A535-2)</f>
        <v>1.0890049016126791E-90</v>
      </c>
      <c r="F535">
        <f t="shared" si="92"/>
        <v>4.8386606345979543E-57</v>
      </c>
      <c r="G535">
        <f t="shared" si="93"/>
        <v>1.2890261926944762E-58</v>
      </c>
      <c r="H535">
        <f t="shared" si="94"/>
        <v>2.4037857578100292E-42</v>
      </c>
      <c r="I535">
        <f t="shared" si="95"/>
        <v>2.3909386688000634E-170</v>
      </c>
      <c r="J535">
        <f t="shared" si="96"/>
        <v>2.487700881798182E-38</v>
      </c>
      <c r="K535">
        <f t="shared" si="97"/>
        <v>1.1460000442064082E-41</v>
      </c>
      <c r="L535">
        <f t="shared" si="98"/>
        <v>2.9963465420850927E-48</v>
      </c>
      <c r="M535">
        <f t="shared" si="99"/>
        <v>7.8577076368735183E-41</v>
      </c>
      <c r="N535">
        <f t="shared" si="100"/>
        <v>4.8245746946446322E-41</v>
      </c>
    </row>
    <row r="536" spans="1:14">
      <c r="A536" s="1">
        <v>686</v>
      </c>
      <c r="B536" s="1">
        <v>1</v>
      </c>
      <c r="C536" s="1">
        <f t="shared" si="102"/>
        <v>7.6118799828793595E-8</v>
      </c>
      <c r="D536">
        <f t="shared" si="101"/>
        <v>0</v>
      </c>
      <c r="E536">
        <f t="shared" si="103"/>
        <v>8.0931286834274604E-91</v>
      </c>
      <c r="F536">
        <f t="shared" ref="F536:F599" si="104">(1-F$9) * (1-F$10) * F$19 * (1 - F$19)^(A536-3)</f>
        <v>4.0324384093868212E-57</v>
      </c>
      <c r="G536">
        <f t="shared" si="93"/>
        <v>1.0692821259379043E-58</v>
      </c>
      <c r="H536">
        <f t="shared" si="94"/>
        <v>2.1067938988392679E-42</v>
      </c>
      <c r="I536">
        <f t="shared" si="95"/>
        <v>1.3588243291059398E-170</v>
      </c>
      <c r="J536">
        <f t="shared" si="96"/>
        <v>2.2141155873254527E-38</v>
      </c>
      <c r="K536">
        <f t="shared" si="97"/>
        <v>1.0069935287131272E-41</v>
      </c>
      <c r="L536">
        <f t="shared" si="98"/>
        <v>2.5746152441439435E-48</v>
      </c>
      <c r="M536">
        <f t="shared" si="99"/>
        <v>6.9293381565758285E-41</v>
      </c>
      <c r="N536">
        <f t="shared" si="100"/>
        <v>4.2444935773563749E-41</v>
      </c>
    </row>
    <row r="537" spans="1:14">
      <c r="A537" s="1">
        <v>691</v>
      </c>
      <c r="B537" s="1">
        <v>1</v>
      </c>
      <c r="C537" s="1">
        <f t="shared" si="102"/>
        <v>7.6118799828793595E-8</v>
      </c>
      <c r="D537">
        <f t="shared" si="101"/>
        <v>0</v>
      </c>
      <c r="E537">
        <f t="shared" si="103"/>
        <v>1.8346342742291612E-91</v>
      </c>
      <c r="F537">
        <f t="shared" si="104"/>
        <v>1.620991134936418E-57</v>
      </c>
      <c r="G537">
        <f t="shared" ref="G537:G600" si="105">(1-G$9) * (1-G$10) * (1-G$11) * G$19 * (1-G$19)^(A537 - 4)</f>
        <v>4.1999597892492557E-59</v>
      </c>
      <c r="H537">
        <f t="shared" si="94"/>
        <v>1.0895659520894091E-42</v>
      </c>
      <c r="I537">
        <f t="shared" si="95"/>
        <v>8.0563384885539348E-172</v>
      </c>
      <c r="J537">
        <f t="shared" si="96"/>
        <v>1.2365478755957968E-38</v>
      </c>
      <c r="K537">
        <f t="shared" si="97"/>
        <v>5.2751754165780656E-42</v>
      </c>
      <c r="L537">
        <f t="shared" si="98"/>
        <v>1.2059070026679962E-48</v>
      </c>
      <c r="M537">
        <f t="shared" si="99"/>
        <v>3.6954829665234024E-41</v>
      </c>
      <c r="N537">
        <f t="shared" si="100"/>
        <v>2.2369697516214422E-41</v>
      </c>
    </row>
    <row r="538" spans="1:14">
      <c r="A538" s="1">
        <v>692</v>
      </c>
      <c r="B538" s="1">
        <v>1</v>
      </c>
      <c r="C538" s="1">
        <f t="shared" si="102"/>
        <v>7.6118799828793595E-8</v>
      </c>
      <c r="D538">
        <f t="shared" si="101"/>
        <v>0</v>
      </c>
      <c r="E538">
        <f t="shared" si="103"/>
        <v>1.3634402605879216E-91</v>
      </c>
      <c r="F538">
        <f t="shared" si="104"/>
        <v>1.3509000542536027E-57</v>
      </c>
      <c r="G538">
        <f t="shared" si="105"/>
        <v>3.4839803549023731E-59</v>
      </c>
      <c r="H538">
        <f t="shared" ref="H538:H601" si="106">(1-H$9) * (1-H$10) * (1-H$11) * (1-H$12)* H$19 * (1-H$19)^(A538 - 5)</f>
        <v>9.5494820733785939E-43</v>
      </c>
      <c r="I538">
        <f t="shared" si="95"/>
        <v>4.5785987255179948E-172</v>
      </c>
      <c r="J538">
        <f t="shared" si="96"/>
        <v>1.100558329123485E-38</v>
      </c>
      <c r="K538">
        <f t="shared" si="97"/>
        <v>4.6353117822078552E-42</v>
      </c>
      <c r="L538">
        <f t="shared" si="98"/>
        <v>1.0361773941970105E-48</v>
      </c>
      <c r="M538">
        <f t="shared" si="99"/>
        <v>3.2588704378285371E-41</v>
      </c>
      <c r="N538">
        <f t="shared" si="100"/>
        <v>1.9680084451873253E-41</v>
      </c>
    </row>
    <row r="539" spans="1:14">
      <c r="A539" s="1">
        <v>695</v>
      </c>
      <c r="B539" s="1">
        <v>1</v>
      </c>
      <c r="C539" s="1">
        <f t="shared" si="102"/>
        <v>7.6118799828793595E-8</v>
      </c>
      <c r="D539">
        <f t="shared" si="101"/>
        <v>0</v>
      </c>
      <c r="E539">
        <f t="shared" si="103"/>
        <v>5.5962350609738046E-92</v>
      </c>
      <c r="F539">
        <f t="shared" si="104"/>
        <v>7.8189953939150143E-58</v>
      </c>
      <c r="G539">
        <f t="shared" si="105"/>
        <v>1.9886913860667402E-59</v>
      </c>
      <c r="H539">
        <f t="shared" si="106"/>
        <v>6.4292261234946644E-43</v>
      </c>
      <c r="I539">
        <f t="shared" ref="I539:I602" si="107">(1-I$9) * (1-I$10) * (1-I$11) * (1-I$12)* (1-I$13)*I$19 * (1-I$19)^(A539 - 6)</f>
        <v>8.404603263288825E-173</v>
      </c>
      <c r="J539">
        <f t="shared" si="96"/>
        <v>7.7592447796248976E-39</v>
      </c>
      <c r="K539">
        <f t="shared" si="97"/>
        <v>3.1448873014732798E-42</v>
      </c>
      <c r="L539">
        <f t="shared" si="98"/>
        <v>6.5734747899348913E-49</v>
      </c>
      <c r="M539">
        <f t="shared" si="99"/>
        <v>2.2348828566048322E-41</v>
      </c>
      <c r="N539">
        <f t="shared" si="100"/>
        <v>1.3400700353702695E-41</v>
      </c>
    </row>
    <row r="540" spans="1:14">
      <c r="A540" s="1">
        <v>705</v>
      </c>
      <c r="B540" s="1">
        <v>2</v>
      </c>
      <c r="C540" s="1">
        <f t="shared" si="102"/>
        <v>1.5223759965758719E-7</v>
      </c>
      <c r="D540">
        <f t="shared" si="101"/>
        <v>0</v>
      </c>
      <c r="E540">
        <f t="shared" si="103"/>
        <v>2.8758223963266573E-93</v>
      </c>
      <c r="F540">
        <f t="shared" si="104"/>
        <v>1.2635043783173713E-58</v>
      </c>
      <c r="G540">
        <f t="shared" si="105"/>
        <v>3.0681249546598145E-60</v>
      </c>
      <c r="H540">
        <f t="shared" si="106"/>
        <v>1.7195770635018846E-43</v>
      </c>
      <c r="I540">
        <f t="shared" si="107"/>
        <v>2.9543775812842507E-175</v>
      </c>
      <c r="J540">
        <f t="shared" ref="J540:J603" si="108">(1-J$9) * (1-J$10) * (1-J$11) * (1-J$12)* (1-J$13)*(1-J$14)*J$19 * (1-J$19)^(A540 - 7)</f>
        <v>2.420141424181901E-39</v>
      </c>
      <c r="K540">
        <f t="shared" si="97"/>
        <v>8.6302929820712316E-43</v>
      </c>
      <c r="L540">
        <f t="shared" si="98"/>
        <v>1.4421085881421533E-49</v>
      </c>
      <c r="M540">
        <f t="shared" si="99"/>
        <v>6.3564357616307317E-42</v>
      </c>
      <c r="N540">
        <f t="shared" si="100"/>
        <v>3.7221678870277079E-42</v>
      </c>
    </row>
    <row r="541" spans="1:14">
      <c r="A541" s="1">
        <v>708</v>
      </c>
      <c r="B541" s="1">
        <v>1</v>
      </c>
      <c r="C541" s="1">
        <f t="shared" si="102"/>
        <v>7.6118799828793595E-8</v>
      </c>
      <c r="D541">
        <f t="shared" si="101"/>
        <v>0</v>
      </c>
      <c r="E541">
        <f t="shared" si="103"/>
        <v>1.1803801448929812E-93</v>
      </c>
      <c r="F541">
        <f t="shared" si="104"/>
        <v>7.313150135087895E-59</v>
      </c>
      <c r="G541">
        <f t="shared" si="105"/>
        <v>1.7513168982490875E-60</v>
      </c>
      <c r="H541">
        <f t="shared" si="106"/>
        <v>1.1577119777886681E-43</v>
      </c>
      <c r="I541">
        <f t="shared" si="107"/>
        <v>5.4231377216486258E-176</v>
      </c>
      <c r="J541">
        <f t="shared" si="108"/>
        <v>1.7062675566221977E-39</v>
      </c>
      <c r="K541">
        <f t="shared" ref="K541:K604" si="109">(1-K$9) * (1-K$10) * (1-K$11) * (1-K$12)* (1-K$13)*(1-K$14)*(1 - K$15)*K$19 * (1-K$19)^(A541 - 8)</f>
        <v>5.8553340276890805E-43</v>
      </c>
      <c r="L541">
        <f t="shared" si="98"/>
        <v>9.1486887299325299E-50</v>
      </c>
      <c r="M541">
        <f t="shared" si="99"/>
        <v>4.3591451651094558E-42</v>
      </c>
      <c r="N541">
        <f t="shared" si="100"/>
        <v>2.5345245160005007E-42</v>
      </c>
    </row>
    <row r="542" spans="1:14">
      <c r="A542" s="1">
        <v>711</v>
      </c>
      <c r="B542" s="1">
        <v>2</v>
      </c>
      <c r="C542" s="1">
        <f t="shared" si="102"/>
        <v>1.5223759965758719E-7</v>
      </c>
      <c r="D542">
        <f t="shared" si="101"/>
        <v>0</v>
      </c>
      <c r="E542">
        <f t="shared" si="103"/>
        <v>4.8448655530232332E-94</v>
      </c>
      <c r="F542">
        <f t="shared" si="104"/>
        <v>4.2328436542150458E-59</v>
      </c>
      <c r="G542">
        <f t="shared" si="105"/>
        <v>9.9966948003031359E-61</v>
      </c>
      <c r="H542">
        <f t="shared" si="106"/>
        <v>7.7943411316842116E-44</v>
      </c>
      <c r="I542">
        <f t="shared" si="107"/>
        <v>9.9548625518555829E-177</v>
      </c>
      <c r="J542">
        <f t="shared" si="108"/>
        <v>1.2029664653856466E-39</v>
      </c>
      <c r="K542">
        <f t="shared" si="109"/>
        <v>3.9726271920360012E-43</v>
      </c>
      <c r="L542">
        <f t="shared" ref="L542:L605" si="110">(1-L$9) * (1-L$10) * (1-L$11) * (1-L$12)* (1-L$13)*(1-L$14)*(1 - L$15)*(1-L$16)*L$19 * (1-L$19)^(A542 - 9)</f>
        <v>5.8038975820137078E-50</v>
      </c>
      <c r="M542">
        <f t="shared" si="99"/>
        <v>2.9894342180250675E-42</v>
      </c>
      <c r="N542">
        <f t="shared" si="100"/>
        <v>1.7258261091863942E-42</v>
      </c>
    </row>
    <row r="543" spans="1:14">
      <c r="A543" s="1">
        <v>712</v>
      </c>
      <c r="B543" s="1">
        <v>1</v>
      </c>
      <c r="C543" s="1">
        <f t="shared" si="102"/>
        <v>7.6118799828793595E-8</v>
      </c>
      <c r="D543">
        <f t="shared" si="101"/>
        <v>0</v>
      </c>
      <c r="E543">
        <f t="shared" si="103"/>
        <v>3.6005458117274529E-94</v>
      </c>
      <c r="F543">
        <f t="shared" si="104"/>
        <v>3.5275632289934831E-59</v>
      </c>
      <c r="G543">
        <f t="shared" si="105"/>
        <v>8.2925289873873764E-61</v>
      </c>
      <c r="H543">
        <f t="shared" si="106"/>
        <v>6.8313368977877122E-44</v>
      </c>
      <c r="I543">
        <f t="shared" si="107"/>
        <v>5.6575727369685025E-177</v>
      </c>
      <c r="J543">
        <f t="shared" si="108"/>
        <v>1.0706700397657557E-39</v>
      </c>
      <c r="K543">
        <f t="shared" si="109"/>
        <v>3.4907589180245548E-43</v>
      </c>
      <c r="L543">
        <f t="shared" si="110"/>
        <v>4.9870076709165579E-50</v>
      </c>
      <c r="M543">
        <f t="shared" ref="M543:M606" si="111">(1-M$9) * (1-M$10) * (1-M$11) * (1-M$12)* (1-M$13)*(1-M$14)*(1 - M$15)*(1-M$16)*(1-M$17)*M$19 * (1-M$19)^(A543 - 10)</f>
        <v>2.6362396707567855E-42</v>
      </c>
      <c r="N543">
        <f t="shared" si="100"/>
        <v>1.5183219868492793E-42</v>
      </c>
    </row>
    <row r="544" spans="1:14">
      <c r="A544" s="1">
        <v>716</v>
      </c>
      <c r="B544" s="1">
        <v>2</v>
      </c>
      <c r="C544" s="1">
        <f t="shared" si="102"/>
        <v>1.5223759965758719E-7</v>
      </c>
      <c r="D544">
        <f t="shared" si="101"/>
        <v>0</v>
      </c>
      <c r="E544">
        <f t="shared" si="103"/>
        <v>1.0982843280139614E-94</v>
      </c>
      <c r="F544">
        <f t="shared" si="104"/>
        <v>1.7015516028917645E-59</v>
      </c>
      <c r="G544">
        <f t="shared" si="105"/>
        <v>3.9265330606590994E-61</v>
      </c>
      <c r="H544">
        <f t="shared" si="106"/>
        <v>4.030982205108929E-44</v>
      </c>
      <c r="I544">
        <f t="shared" si="107"/>
        <v>5.9021420655271217E-178</v>
      </c>
      <c r="J544">
        <f t="shared" si="108"/>
        <v>6.7183738541060827E-40</v>
      </c>
      <c r="K544">
        <f t="shared" si="109"/>
        <v>2.0810764622726678E-43</v>
      </c>
      <c r="L544">
        <f t="shared" si="110"/>
        <v>2.7184491946272634E-50</v>
      </c>
      <c r="M544">
        <f t="shared" si="111"/>
        <v>1.5942941421858655E-42</v>
      </c>
      <c r="N544">
        <f t="shared" ref="N544:N607" si="112">(1-N$9) * (1-N$10) * (1-N$11) * (1-N$12)* (1-N$13)*(1-N$14)*(1 - N$15)*(1-N$16)*(1-N$17)*(1-N$18)*N$19 * (1-N$19)^(A544 - 11)</f>
        <v>9.0955981731347639E-43</v>
      </c>
    </row>
    <row r="545" spans="1:14">
      <c r="A545" s="1">
        <v>717</v>
      </c>
      <c r="B545" s="1">
        <v>1</v>
      </c>
      <c r="C545" s="1">
        <f t="shared" si="102"/>
        <v>7.6118799828793595E-8</v>
      </c>
      <c r="D545">
        <f t="shared" si="101"/>
        <v>0</v>
      </c>
      <c r="E545">
        <f t="shared" si="103"/>
        <v>8.162090349130489E-95</v>
      </c>
      <c r="F545">
        <f t="shared" si="104"/>
        <v>1.4180374606132259E-59</v>
      </c>
      <c r="G545">
        <f t="shared" si="105"/>
        <v>3.2571654807810185E-61</v>
      </c>
      <c r="H545">
        <f t="shared" si="106"/>
        <v>3.5329474303026912E-44</v>
      </c>
      <c r="I545">
        <f t="shared" si="107"/>
        <v>3.3543203500501359E-178</v>
      </c>
      <c r="J545">
        <f t="shared" si="108"/>
        <v>5.9795196362610079E-40</v>
      </c>
      <c r="K545">
        <f t="shared" si="109"/>
        <v>1.8286478616298704E-43</v>
      </c>
      <c r="L545">
        <f t="shared" si="110"/>
        <v>2.3358315330401514E-50</v>
      </c>
      <c r="M545">
        <f t="shared" si="111"/>
        <v>1.405932078767118E-42</v>
      </c>
      <c r="N545">
        <f t="shared" si="112"/>
        <v>8.0019919830318926E-43</v>
      </c>
    </row>
    <row r="546" spans="1:14">
      <c r="A546" s="1">
        <v>719</v>
      </c>
      <c r="B546" s="1">
        <v>1</v>
      </c>
      <c r="C546" s="1">
        <f t="shared" si="102"/>
        <v>7.6118799828793595E-8</v>
      </c>
      <c r="D546">
        <f t="shared" si="101"/>
        <v>0</v>
      </c>
      <c r="E546">
        <f t="shared" si="103"/>
        <v>4.5079036031248576E-95</v>
      </c>
      <c r="F546">
        <f t="shared" si="104"/>
        <v>9.8485628922935786E-60</v>
      </c>
      <c r="G546">
        <f t="shared" si="105"/>
        <v>2.2413049671337298E-61</v>
      </c>
      <c r="H546">
        <f t="shared" si="106"/>
        <v>2.7138745219152368E-44</v>
      </c>
      <c r="I546">
        <f t="shared" si="107"/>
        <v>1.0834136258296247E-178</v>
      </c>
      <c r="J546">
        <f t="shared" si="108"/>
        <v>4.7366419276076349E-40</v>
      </c>
      <c r="K546">
        <f t="shared" si="109"/>
        <v>1.411933273769754E-43</v>
      </c>
      <c r="L546">
        <f t="shared" si="110"/>
        <v>1.7245750919367703E-50</v>
      </c>
      <c r="M546">
        <f t="shared" si="111"/>
        <v>1.0933422223225446E-42</v>
      </c>
      <c r="N546">
        <f t="shared" si="112"/>
        <v>6.1934381406713295E-43</v>
      </c>
    </row>
    <row r="547" spans="1:14">
      <c r="A547" s="1">
        <v>720</v>
      </c>
      <c r="B547" s="1">
        <v>2</v>
      </c>
      <c r="C547" s="1">
        <f t="shared" si="102"/>
        <v>1.5223759965758719E-7</v>
      </c>
      <c r="D547">
        <f t="shared" si="101"/>
        <v>0</v>
      </c>
      <c r="E547">
        <f t="shared" si="103"/>
        <v>3.3501266981029196E-95</v>
      </c>
      <c r="F547">
        <f t="shared" si="104"/>
        <v>8.2075860001796189E-60</v>
      </c>
      <c r="G547">
        <f t="shared" si="105"/>
        <v>1.8592231513327958E-61</v>
      </c>
      <c r="H547">
        <f t="shared" si="106"/>
        <v>2.3785706635500472E-44</v>
      </c>
      <c r="I547">
        <f t="shared" si="107"/>
        <v>6.1572838001779791E-179</v>
      </c>
      <c r="J547">
        <f t="shared" si="108"/>
        <v>4.2157289890554264E-40</v>
      </c>
      <c r="K547">
        <f t="shared" si="109"/>
        <v>1.2406698209557819E-43</v>
      </c>
      <c r="L547">
        <f t="shared" si="110"/>
        <v>1.4818437250190595E-50</v>
      </c>
      <c r="M547">
        <f t="shared" si="111"/>
        <v>9.6416643752216123E-43</v>
      </c>
      <c r="N547">
        <f t="shared" si="112"/>
        <v>5.4487721869066831E-43</v>
      </c>
    </row>
    <row r="548" spans="1:14">
      <c r="A548" s="1">
        <v>721</v>
      </c>
      <c r="B548" s="1">
        <v>1</v>
      </c>
      <c r="C548" s="1">
        <f t="shared" si="102"/>
        <v>7.6118799828793595E-8</v>
      </c>
      <c r="D548">
        <f t="shared" si="101"/>
        <v>0</v>
      </c>
      <c r="E548">
        <f t="shared" si="103"/>
        <v>2.4897047234022472E-95</v>
      </c>
      <c r="F548">
        <f t="shared" si="104"/>
        <v>6.8400302345692096E-60</v>
      </c>
      <c r="G548">
        <f t="shared" si="105"/>
        <v>1.5422759406420408E-61</v>
      </c>
      <c r="H548">
        <f t="shared" si="106"/>
        <v>2.0846941727829891E-44</v>
      </c>
      <c r="I548">
        <f t="shared" si="107"/>
        <v>3.4993231478792727E-179</v>
      </c>
      <c r="J548">
        <f t="shared" si="108"/>
        <v>3.7521035325840412E-40</v>
      </c>
      <c r="K548">
        <f t="shared" si="109"/>
        <v>1.0901801333151821E-43</v>
      </c>
      <c r="L548">
        <f t="shared" si="110"/>
        <v>1.2732764352477793E-50</v>
      </c>
      <c r="M548">
        <f t="shared" si="111"/>
        <v>8.5025246465779604E-43</v>
      </c>
      <c r="N548">
        <f t="shared" si="112"/>
        <v>4.7936408938750953E-43</v>
      </c>
    </row>
    <row r="549" spans="1:14">
      <c r="A549" s="1">
        <v>724</v>
      </c>
      <c r="B549" s="1">
        <v>1</v>
      </c>
      <c r="C549" s="1">
        <f t="shared" si="102"/>
        <v>7.6118799828793595E-8</v>
      </c>
      <c r="D549">
        <f t="shared" si="101"/>
        <v>0</v>
      </c>
      <c r="E549">
        <f t="shared" si="103"/>
        <v>1.0218983014751078E-95</v>
      </c>
      <c r="F549">
        <f t="shared" si="104"/>
        <v>3.9590023503171725E-60</v>
      </c>
      <c r="G549">
        <f t="shared" si="105"/>
        <v>8.8034677743719687E-62</v>
      </c>
      <c r="H549">
        <f t="shared" si="106"/>
        <v>1.403528498421647E-44</v>
      </c>
      <c r="I549">
        <f t="shared" si="107"/>
        <v>6.4234549719447061E-180</v>
      </c>
      <c r="J549">
        <f t="shared" si="108"/>
        <v>2.645338186754866E-40</v>
      </c>
      <c r="K549">
        <f t="shared" si="109"/>
        <v>7.3964682823305779E-44</v>
      </c>
      <c r="L549">
        <f t="shared" si="110"/>
        <v>8.0776231894208516E-51</v>
      </c>
      <c r="M549">
        <f t="shared" si="111"/>
        <v>5.8308996730654682E-43</v>
      </c>
      <c r="N549">
        <f t="shared" si="112"/>
        <v>3.2641193882662028E-43</v>
      </c>
    </row>
    <row r="550" spans="1:14">
      <c r="A550" s="1">
        <v>727</v>
      </c>
      <c r="B550" s="1">
        <v>2</v>
      </c>
      <c r="C550" s="1">
        <f t="shared" si="102"/>
        <v>1.5223759965758719E-7</v>
      </c>
      <c r="D550">
        <f t="shared" si="101"/>
        <v>0</v>
      </c>
      <c r="E550">
        <f t="shared" si="103"/>
        <v>4.1943774646925943E-96</v>
      </c>
      <c r="F550">
        <f t="shared" si="104"/>
        <v>2.2914664222685322E-60</v>
      </c>
      <c r="G550">
        <f t="shared" si="105"/>
        <v>5.0251088545245987E-62</v>
      </c>
      <c r="H550">
        <f t="shared" si="106"/>
        <v>9.449310462896291E-45</v>
      </c>
      <c r="I550">
        <f t="shared" si="107"/>
        <v>1.1791072739768781E-180</v>
      </c>
      <c r="J550">
        <f t="shared" si="108"/>
        <v>1.8650375879911266E-40</v>
      </c>
      <c r="K550">
        <f t="shared" si="109"/>
        <v>5.0182296833055307E-44</v>
      </c>
      <c r="L550">
        <f t="shared" si="110"/>
        <v>5.1244171794927034E-51</v>
      </c>
      <c r="M550">
        <f t="shared" si="111"/>
        <v>3.9987406576985157E-43</v>
      </c>
      <c r="N550">
        <f t="shared" si="112"/>
        <v>2.222626937797677E-43</v>
      </c>
    </row>
    <row r="551" spans="1:14">
      <c r="A551" s="1">
        <v>728</v>
      </c>
      <c r="B551" s="1">
        <v>2</v>
      </c>
      <c r="C551" s="1">
        <f t="shared" si="102"/>
        <v>1.5223759965758719E-7</v>
      </c>
      <c r="D551">
        <f t="shared" si="101"/>
        <v>0</v>
      </c>
      <c r="E551">
        <f t="shared" si="103"/>
        <v>3.1171243139820761E-96</v>
      </c>
      <c r="F551">
        <f t="shared" si="104"/>
        <v>1.9096601131531103E-60</v>
      </c>
      <c r="G551">
        <f t="shared" si="105"/>
        <v>4.1684638446357904E-62</v>
      </c>
      <c r="H551">
        <f t="shared" si="106"/>
        <v>8.2818319256558581E-45</v>
      </c>
      <c r="I551">
        <f t="shared" si="107"/>
        <v>6.701132368692913E-181</v>
      </c>
      <c r="J551">
        <f t="shared" si="108"/>
        <v>1.6599297868697796E-40</v>
      </c>
      <c r="K551">
        <f t="shared" si="109"/>
        <v>4.4095328287567056E-44</v>
      </c>
      <c r="L551">
        <f t="shared" si="110"/>
        <v>4.403163119608329E-51</v>
      </c>
      <c r="M551">
        <f t="shared" si="111"/>
        <v>3.5262989536050435E-43</v>
      </c>
      <c r="N551">
        <f t="shared" si="112"/>
        <v>1.9553901347642812E-43</v>
      </c>
    </row>
    <row r="552" spans="1:14">
      <c r="A552" s="1">
        <v>729</v>
      </c>
      <c r="B552" s="1">
        <v>1</v>
      </c>
      <c r="C552" s="1">
        <f t="shared" si="102"/>
        <v>7.6118799828793595E-8</v>
      </c>
      <c r="D552">
        <f t="shared" si="101"/>
        <v>0</v>
      </c>
      <c r="E552">
        <f t="shared" si="103"/>
        <v>2.3165449630152303E-96</v>
      </c>
      <c r="F552">
        <f t="shared" si="104"/>
        <v>1.5914707334692903E-60</v>
      </c>
      <c r="G552">
        <f t="shared" si="105"/>
        <v>3.4578536161242335E-62</v>
      </c>
      <c r="H552">
        <f t="shared" si="106"/>
        <v>7.2585973668802105E-45</v>
      </c>
      <c r="I552">
        <f t="shared" si="107"/>
        <v>3.8084045458636077E-181</v>
      </c>
      <c r="J552">
        <f t="shared" si="108"/>
        <v>1.4773787483315118E-40</v>
      </c>
      <c r="K552">
        <f t="shared" si="109"/>
        <v>3.8746691552538288E-44</v>
      </c>
      <c r="L552">
        <f t="shared" si="110"/>
        <v>3.7834244907824368E-51</v>
      </c>
      <c r="M552">
        <f t="shared" si="111"/>
        <v>3.1096751139027084E-43</v>
      </c>
      <c r="N552">
        <f t="shared" si="112"/>
        <v>1.7202844589484257E-43</v>
      </c>
    </row>
    <row r="553" spans="1:14">
      <c r="A553" s="1">
        <v>730</v>
      </c>
      <c r="B553" s="1">
        <v>1</v>
      </c>
      <c r="C553" s="1">
        <f t="shared" si="102"/>
        <v>7.6118799828793595E-8</v>
      </c>
      <c r="D553">
        <f t="shared" si="101"/>
        <v>0</v>
      </c>
      <c r="E553">
        <f t="shared" si="103"/>
        <v>1.7215805419116479E-96</v>
      </c>
      <c r="F553">
        <f t="shared" si="104"/>
        <v>1.3262983700839385E-60</v>
      </c>
      <c r="G553">
        <f t="shared" si="105"/>
        <v>2.8683831925110848E-62</v>
      </c>
      <c r="H553">
        <f t="shared" si="106"/>
        <v>6.36178519528551E-45</v>
      </c>
      <c r="I553">
        <f t="shared" si="107"/>
        <v>2.164402131901724E-181</v>
      </c>
      <c r="J553">
        <f t="shared" si="108"/>
        <v>1.3149037888750235E-40</v>
      </c>
      <c r="K553">
        <f t="shared" si="109"/>
        <v>3.4046829098919387E-44</v>
      </c>
      <c r="L553">
        <f t="shared" si="110"/>
        <v>3.2509131478021713E-51</v>
      </c>
      <c r="M553">
        <f t="shared" si="111"/>
        <v>2.7422743905872772E-43</v>
      </c>
      <c r="N553">
        <f t="shared" si="112"/>
        <v>1.5134466350656035E-43</v>
      </c>
    </row>
    <row r="554" spans="1:14">
      <c r="A554" s="1">
        <v>736</v>
      </c>
      <c r="B554" s="1">
        <v>1</v>
      </c>
      <c r="C554" s="1">
        <f t="shared" si="102"/>
        <v>7.6118799828793595E-8</v>
      </c>
      <c r="D554">
        <f t="shared" si="101"/>
        <v>0</v>
      </c>
      <c r="E554">
        <f t="shared" si="103"/>
        <v>2.9003273202534036E-97</v>
      </c>
      <c r="F554">
        <f t="shared" si="104"/>
        <v>4.4432086946005106E-61</v>
      </c>
      <c r="G554">
        <f t="shared" si="105"/>
        <v>9.3458877228264034E-63</v>
      </c>
      <c r="H554">
        <f t="shared" si="106"/>
        <v>2.8836116200324725E-45</v>
      </c>
      <c r="I554">
        <f t="shared" si="107"/>
        <v>7.2930169340977718E-183</v>
      </c>
      <c r="J554">
        <f t="shared" si="108"/>
        <v>6.5359203698597279E-41</v>
      </c>
      <c r="K554">
        <f t="shared" si="109"/>
        <v>1.5672163084376432E-44</v>
      </c>
      <c r="L554">
        <f t="shared" si="110"/>
        <v>1.3083596556465211E-51</v>
      </c>
      <c r="M554">
        <f t="shared" si="111"/>
        <v>1.2896927155183425E-43</v>
      </c>
      <c r="N554">
        <f t="shared" si="112"/>
        <v>7.0172700343784028E-44</v>
      </c>
    </row>
    <row r="555" spans="1:14">
      <c r="A555" s="1">
        <v>737</v>
      </c>
      <c r="B555" s="1">
        <v>1</v>
      </c>
      <c r="C555" s="1">
        <f t="shared" si="102"/>
        <v>7.6118799828793595E-8</v>
      </c>
      <c r="D555">
        <f t="shared" si="101"/>
        <v>0</v>
      </c>
      <c r="E555">
        <f t="shared" si="103"/>
        <v>2.1554285193859995E-97</v>
      </c>
      <c r="F555">
        <f t="shared" si="104"/>
        <v>3.702877046783692E-61</v>
      </c>
      <c r="G555">
        <f t="shared" si="105"/>
        <v>7.7526668966682503E-63</v>
      </c>
      <c r="H555">
        <f t="shared" si="106"/>
        <v>2.5273364516649865E-45</v>
      </c>
      <c r="I555">
        <f t="shared" si="107"/>
        <v>4.1447858834485043E-183</v>
      </c>
      <c r="J555">
        <f t="shared" si="108"/>
        <v>5.8171315025478861E-41</v>
      </c>
      <c r="K555">
        <f t="shared" si="109"/>
        <v>1.3771174692957825E-44</v>
      </c>
      <c r="L555">
        <f t="shared" si="110"/>
        <v>1.1242099893780554E-51</v>
      </c>
      <c r="M555">
        <f t="shared" si="111"/>
        <v>1.1373185866527033E-43</v>
      </c>
      <c r="N555">
        <f t="shared" si="112"/>
        <v>6.1735509296925421E-44</v>
      </c>
    </row>
    <row r="556" spans="1:14">
      <c r="A556" s="1">
        <v>739</v>
      </c>
      <c r="B556" s="1">
        <v>2</v>
      </c>
      <c r="C556" s="1">
        <f t="shared" si="102"/>
        <v>1.5223759965758719E-7</v>
      </c>
      <c r="D556">
        <f t="shared" si="101"/>
        <v>0</v>
      </c>
      <c r="E556">
        <f t="shared" si="103"/>
        <v>1.1904381810541123E-97</v>
      </c>
      <c r="F556">
        <f t="shared" si="104"/>
        <v>2.5717245482294266E-61</v>
      </c>
      <c r="G556">
        <f t="shared" si="105"/>
        <v>5.3347276724390653E-63</v>
      </c>
      <c r="H556">
        <f t="shared" si="106"/>
        <v>1.9414027918025432E-45</v>
      </c>
      <c r="I556">
        <f t="shared" si="107"/>
        <v>1.3387264881266546E-183</v>
      </c>
      <c r="J556">
        <f t="shared" si="108"/>
        <v>4.6080071058358155E-41</v>
      </c>
      <c r="K556">
        <f t="shared" si="109"/>
        <v>1.063298198405063E-44</v>
      </c>
      <c r="L556">
        <f t="shared" si="110"/>
        <v>8.3001899681716852E-52</v>
      </c>
      <c r="M556">
        <f t="shared" si="111"/>
        <v>8.8445128310183132E-44</v>
      </c>
      <c r="N556">
        <f t="shared" si="112"/>
        <v>4.7782484501874753E-44</v>
      </c>
    </row>
    <row r="557" spans="1:14">
      <c r="A557" s="1">
        <v>743</v>
      </c>
      <c r="B557" s="1">
        <v>1</v>
      </c>
      <c r="C557" s="1">
        <f t="shared" si="102"/>
        <v>7.6118799828793595E-8</v>
      </c>
      <c r="D557">
        <f t="shared" si="101"/>
        <v>0</v>
      </c>
      <c r="E557">
        <f t="shared" si="103"/>
        <v>3.6312261142815483E-98</v>
      </c>
      <c r="F557">
        <f t="shared" si="104"/>
        <v>1.2404942854800244E-61</v>
      </c>
      <c r="G557">
        <f t="shared" si="105"/>
        <v>2.526006795671686E-63</v>
      </c>
      <c r="H557">
        <f t="shared" si="106"/>
        <v>1.1455678769464836E-45</v>
      </c>
      <c r="I557">
        <f t="shared" si="107"/>
        <v>1.3965978498477961E-184</v>
      </c>
      <c r="J557">
        <f t="shared" si="108"/>
        <v>2.8914897503021137E-41</v>
      </c>
      <c r="K557">
        <f t="shared" si="109"/>
        <v>6.3390365964600955E-45</v>
      </c>
      <c r="L557">
        <f t="shared" si="110"/>
        <v>4.5244856681928165E-52</v>
      </c>
      <c r="M557">
        <f t="shared" si="111"/>
        <v>5.3488137491430447E-44</v>
      </c>
      <c r="N557">
        <f t="shared" si="112"/>
        <v>2.8624381554598084E-44</v>
      </c>
    </row>
    <row r="558" spans="1:14">
      <c r="A558" s="1">
        <v>744</v>
      </c>
      <c r="B558" s="1">
        <v>1</v>
      </c>
      <c r="C558" s="1">
        <f t="shared" si="102"/>
        <v>7.6118799828793595E-8</v>
      </c>
      <c r="D558">
        <f t="shared" si="101"/>
        <v>0</v>
      </c>
      <c r="E558">
        <f t="shared" si="103"/>
        <v>2.6986086268283046E-98</v>
      </c>
      <c r="F558">
        <f t="shared" si="104"/>
        <v>1.0338019508181827E-61</v>
      </c>
      <c r="G558">
        <f t="shared" si="105"/>
        <v>2.0953910261229317E-63</v>
      </c>
      <c r="H558">
        <f t="shared" si="106"/>
        <v>1.0040309981934093E-45</v>
      </c>
      <c r="I558">
        <f t="shared" si="107"/>
        <v>7.9371803263470614E-185</v>
      </c>
      <c r="J558">
        <f t="shared" si="108"/>
        <v>2.5734977117136654E-41</v>
      </c>
      <c r="K558">
        <f t="shared" si="109"/>
        <v>5.5701296550397699E-45</v>
      </c>
      <c r="L558">
        <f t="shared" si="110"/>
        <v>3.8876710719628139E-52</v>
      </c>
      <c r="M558">
        <f t="shared" si="111"/>
        <v>4.7168641182864733E-44</v>
      </c>
      <c r="N558">
        <f t="shared" si="112"/>
        <v>2.5182738656560275E-44</v>
      </c>
    </row>
    <row r="559" spans="1:14">
      <c r="A559" s="1">
        <v>749</v>
      </c>
      <c r="B559" s="1">
        <v>1</v>
      </c>
      <c r="C559" s="1">
        <f t="shared" si="102"/>
        <v>7.6118799828793595E-8</v>
      </c>
      <c r="D559">
        <f t="shared" si="101"/>
        <v>0</v>
      </c>
      <c r="E559">
        <f t="shared" si="103"/>
        <v>6.1174856760253013E-99</v>
      </c>
      <c r="F559">
        <f t="shared" si="104"/>
        <v>4.1557579494712522E-62</v>
      </c>
      <c r="G559">
        <f t="shared" si="105"/>
        <v>8.2303424316110923E-64</v>
      </c>
      <c r="H559">
        <f t="shared" si="106"/>
        <v>5.1925249597342917E-46</v>
      </c>
      <c r="I559">
        <f t="shared" si="107"/>
        <v>4.7058777197355809E-186</v>
      </c>
      <c r="J559">
        <f t="shared" si="108"/>
        <v>1.437257000712501E-41</v>
      </c>
      <c r="K559">
        <f t="shared" si="109"/>
        <v>2.9179344440245173E-45</v>
      </c>
      <c r="L559">
        <f t="shared" si="110"/>
        <v>1.820920535762835E-52</v>
      </c>
      <c r="M559">
        <f t="shared" si="111"/>
        <v>2.5155491925287661E-44</v>
      </c>
      <c r="N559">
        <f t="shared" si="112"/>
        <v>1.3272024945034689E-44</v>
      </c>
    </row>
    <row r="560" spans="1:14">
      <c r="A560" s="1">
        <v>750</v>
      </c>
      <c r="B560" s="1">
        <v>1</v>
      </c>
      <c r="C560" s="1">
        <f t="shared" si="102"/>
        <v>7.6118799828793595E-8</v>
      </c>
      <c r="D560">
        <f t="shared" si="101"/>
        <v>0</v>
      </c>
      <c r="E560">
        <f t="shared" si="103"/>
        <v>4.5463155144462189E-99</v>
      </c>
      <c r="F560">
        <f t="shared" si="104"/>
        <v>3.4633216175027138E-62</v>
      </c>
      <c r="G560">
        <f t="shared" si="105"/>
        <v>6.8272918753296043E-64</v>
      </c>
      <c r="H560">
        <f t="shared" si="106"/>
        <v>4.5509795826002941E-46</v>
      </c>
      <c r="I560">
        <f t="shared" si="107"/>
        <v>2.6744563626065191E-186</v>
      </c>
      <c r="J560">
        <f t="shared" si="108"/>
        <v>1.2791944367403018E-41</v>
      </c>
      <c r="K560">
        <f t="shared" si="109"/>
        <v>2.563997372597479E-45</v>
      </c>
      <c r="L560">
        <f t="shared" si="110"/>
        <v>1.5646286916090007E-52</v>
      </c>
      <c r="M560">
        <f t="shared" si="111"/>
        <v>2.2183430346447325E-44</v>
      </c>
      <c r="N560">
        <f t="shared" si="112"/>
        <v>1.16762674853483E-44</v>
      </c>
    </row>
    <row r="561" spans="1:14">
      <c r="A561" s="1">
        <v>751</v>
      </c>
      <c r="B561" s="1">
        <v>1</v>
      </c>
      <c r="C561" s="1">
        <f t="shared" si="102"/>
        <v>7.6118799828793595E-8</v>
      </c>
      <c r="D561">
        <f t="shared" si="101"/>
        <v>0</v>
      </c>
      <c r="E561">
        <f t="shared" si="103"/>
        <v>3.3786731757946003E-99</v>
      </c>
      <c r="F561">
        <f t="shared" si="104"/>
        <v>2.8862596840578067E-62</v>
      </c>
      <c r="G561">
        <f t="shared" si="105"/>
        <v>5.6634234527004151E-64</v>
      </c>
      <c r="H561">
        <f t="shared" si="106"/>
        <v>3.9886982386897532E-46</v>
      </c>
      <c r="I561">
        <f t="shared" si="107"/>
        <v>1.519953824020824E-186</v>
      </c>
      <c r="J561">
        <f t="shared" si="108"/>
        <v>1.1385148280204203E-41</v>
      </c>
      <c r="K561">
        <f t="shared" si="109"/>
        <v>2.2529918518729892E-45</v>
      </c>
      <c r="L561">
        <f t="shared" si="110"/>
        <v>1.3444095415072745E-52</v>
      </c>
      <c r="M561">
        <f t="shared" si="111"/>
        <v>1.9562510778848651E-44</v>
      </c>
      <c r="N561">
        <f t="shared" si="112"/>
        <v>1.0272375387631223E-44</v>
      </c>
    </row>
    <row r="562" spans="1:14">
      <c r="A562" s="1">
        <v>755</v>
      </c>
      <c r="B562" s="1">
        <v>1</v>
      </c>
      <c r="C562" s="1">
        <f t="shared" si="102"/>
        <v>7.6118799828793595E-8</v>
      </c>
      <c r="D562">
        <f t="shared" si="101"/>
        <v>0</v>
      </c>
      <c r="E562">
        <f t="shared" si="103"/>
        <v>1.0306059115731809E-99</v>
      </c>
      <c r="F562">
        <f t="shared" si="104"/>
        <v>1.3922131151060115E-62</v>
      </c>
      <c r="G562">
        <f t="shared" si="105"/>
        <v>2.6816450635702166E-64</v>
      </c>
      <c r="H562">
        <f t="shared" si="106"/>
        <v>2.3536200691426309E-46</v>
      </c>
      <c r="I562">
        <f t="shared" si="107"/>
        <v>1.58565940191854E-187</v>
      </c>
      <c r="J562">
        <f t="shared" si="108"/>
        <v>7.1440947901726464E-42</v>
      </c>
      <c r="K562">
        <f t="shared" si="109"/>
        <v>1.3431601616528491E-45</v>
      </c>
      <c r="L562">
        <f t="shared" si="110"/>
        <v>7.3284608256637438E-53</v>
      </c>
      <c r="M562">
        <f t="shared" si="111"/>
        <v>1.1830637664371772E-44</v>
      </c>
      <c r="N562">
        <f t="shared" si="112"/>
        <v>6.1537275768086466E-45</v>
      </c>
    </row>
    <row r="563" spans="1:14">
      <c r="A563" s="1">
        <v>756</v>
      </c>
      <c r="B563" s="1">
        <v>3</v>
      </c>
      <c r="C563" s="1">
        <f t="shared" si="102"/>
        <v>2.283563994863808E-7</v>
      </c>
      <c r="D563">
        <f t="shared" si="101"/>
        <v>0</v>
      </c>
      <c r="E563">
        <f t="shared" si="103"/>
        <v>7.659126466658784E-100</v>
      </c>
      <c r="F563">
        <f t="shared" si="104"/>
        <v>1.1602412451213428E-62</v>
      </c>
      <c r="G563">
        <f t="shared" si="105"/>
        <v>2.2244971830955528E-64</v>
      </c>
      <c r="H563">
        <f t="shared" si="106"/>
        <v>2.0628262671682023E-46</v>
      </c>
      <c r="I563">
        <f t="shared" si="107"/>
        <v>9.0116597348096262E-188</v>
      </c>
      <c r="J563">
        <f t="shared" si="108"/>
        <v>6.3584218456433618E-42</v>
      </c>
      <c r="K563">
        <f t="shared" si="109"/>
        <v>1.1802386899088864E-45</v>
      </c>
      <c r="L563">
        <f t="shared" si="110"/>
        <v>6.2969909163897243E-53</v>
      </c>
      <c r="M563">
        <f t="shared" si="111"/>
        <v>1.0432875944589436E-44</v>
      </c>
      <c r="N563">
        <f t="shared" si="112"/>
        <v>5.4138362093467432E-45</v>
      </c>
    </row>
    <row r="564" spans="1:14">
      <c r="A564" s="1">
        <v>759</v>
      </c>
      <c r="B564" s="1">
        <v>1</v>
      </c>
      <c r="C564" s="1">
        <f t="shared" si="102"/>
        <v>7.6118799828793595E-8</v>
      </c>
      <c r="D564">
        <f t="shared" si="101"/>
        <v>0</v>
      </c>
      <c r="E564">
        <f t="shared" si="103"/>
        <v>3.1436853750134901E-100</v>
      </c>
      <c r="F564">
        <f t="shared" si="104"/>
        <v>6.7154641994935775E-63</v>
      </c>
      <c r="G564">
        <f t="shared" si="105"/>
        <v>1.2697655944376922E-64</v>
      </c>
      <c r="H564">
        <f t="shared" si="106"/>
        <v>1.3888058455108004E-46</v>
      </c>
      <c r="I564">
        <f t="shared" si="107"/>
        <v>1.6542053443711817E-188</v>
      </c>
      <c r="J564">
        <f t="shared" si="108"/>
        <v>4.4828656698054485E-42</v>
      </c>
      <c r="K564">
        <f t="shared" si="109"/>
        <v>8.0074822212584398E-46</v>
      </c>
      <c r="L564">
        <f t="shared" si="110"/>
        <v>3.9947900111654726E-53</v>
      </c>
      <c r="M564">
        <f t="shared" si="111"/>
        <v>7.1547046863219408E-45</v>
      </c>
      <c r="N564">
        <f t="shared" si="112"/>
        <v>3.6864271077137453E-45</v>
      </c>
    </row>
    <row r="565" spans="1:14">
      <c r="A565" s="1">
        <v>763</v>
      </c>
      <c r="B565" s="1">
        <v>1</v>
      </c>
      <c r="C565" s="1">
        <f t="shared" si="102"/>
        <v>7.6118799828793595E-8</v>
      </c>
      <c r="D565">
        <f t="shared" si="101"/>
        <v>0</v>
      </c>
      <c r="E565">
        <f t="shared" si="103"/>
        <v>9.5892694055946715E-101</v>
      </c>
      <c r="F565">
        <f t="shared" si="104"/>
        <v>3.2392640843098167E-63</v>
      </c>
      <c r="G565">
        <f t="shared" si="105"/>
        <v>6.0123716099518358E-65</v>
      </c>
      <c r="H565">
        <f t="shared" si="106"/>
        <v>8.194957639138334E-47</v>
      </c>
      <c r="I565">
        <f t="shared" si="107"/>
        <v>1.7257144365525969E-189</v>
      </c>
      <c r="J565">
        <f t="shared" si="108"/>
        <v>2.8129644417882363E-42</v>
      </c>
      <c r="K565">
        <f t="shared" si="109"/>
        <v>4.7737993840486049E-46</v>
      </c>
      <c r="L565">
        <f t="shared" si="110"/>
        <v>2.1775851182041456E-53</v>
      </c>
      <c r="M565">
        <f t="shared" si="111"/>
        <v>4.3268841968371981E-45</v>
      </c>
      <c r="N565">
        <f t="shared" si="112"/>
        <v>2.2083760860168652E-45</v>
      </c>
    </row>
    <row r="566" spans="1:14">
      <c r="A566" s="1">
        <v>765</v>
      </c>
      <c r="B566" s="1">
        <v>1</v>
      </c>
      <c r="C566" s="1">
        <f t="shared" si="102"/>
        <v>7.6118799828793595E-8</v>
      </c>
      <c r="D566">
        <f t="shared" si="101"/>
        <v>0</v>
      </c>
      <c r="E566">
        <f t="shared" si="103"/>
        <v>5.2961312918350909E-101</v>
      </c>
      <c r="F566">
        <f t="shared" si="104"/>
        <v>2.2497357753353743E-63</v>
      </c>
      <c r="G566">
        <f t="shared" si="105"/>
        <v>4.1372040914567368E-65</v>
      </c>
      <c r="H566">
        <f t="shared" si="106"/>
        <v>6.2950517050650556E-47</v>
      </c>
      <c r="I566">
        <f t="shared" si="107"/>
        <v>5.5738937839495012E-190</v>
      </c>
      <c r="J566">
        <f t="shared" si="108"/>
        <v>2.2282735280346138E-42</v>
      </c>
      <c r="K566">
        <f t="shared" si="109"/>
        <v>3.685939941784186E-46</v>
      </c>
      <c r="L566">
        <f t="shared" si="110"/>
        <v>1.6077396859778177E-53</v>
      </c>
      <c r="M566">
        <f t="shared" si="111"/>
        <v>3.3648604046724336E-45</v>
      </c>
      <c r="N566">
        <f t="shared" si="112"/>
        <v>1.7092544842691849E-45</v>
      </c>
    </row>
    <row r="567" spans="1:14">
      <c r="A567" s="1">
        <v>770</v>
      </c>
      <c r="B567" s="1">
        <v>1</v>
      </c>
      <c r="C567" s="1">
        <f t="shared" si="102"/>
        <v>7.6118799828793595E-8</v>
      </c>
      <c r="D567">
        <f t="shared" si="101"/>
        <v>0</v>
      </c>
      <c r="E567">
        <f t="shared" si="103"/>
        <v>1.2005819218857741E-101</v>
      </c>
      <c r="F567">
        <f t="shared" si="104"/>
        <v>9.0436638518243103E-64</v>
      </c>
      <c r="G567">
        <f t="shared" si="105"/>
        <v>1.6250239672522928E-65</v>
      </c>
      <c r="H567">
        <f t="shared" si="106"/>
        <v>3.2555980004784241E-47</v>
      </c>
      <c r="I567">
        <f t="shared" si="107"/>
        <v>3.304707905273522E-191</v>
      </c>
      <c r="J567">
        <f t="shared" si="108"/>
        <v>1.2444548573301472E-42</v>
      </c>
      <c r="K567">
        <f t="shared" si="109"/>
        <v>1.9308942126699933E-46</v>
      </c>
      <c r="L567">
        <f t="shared" si="110"/>
        <v>7.5303855603190882E-54</v>
      </c>
      <c r="M567">
        <f t="shared" si="111"/>
        <v>1.7945125536117214E-45</v>
      </c>
      <c r="N567">
        <f t="shared" si="112"/>
        <v>9.0082609608162501E-46</v>
      </c>
    </row>
    <row r="568" spans="1:14">
      <c r="A568" s="1">
        <v>772</v>
      </c>
      <c r="B568" s="1">
        <v>1</v>
      </c>
      <c r="C568" s="1">
        <f t="shared" si="102"/>
        <v>7.6118799828793595E-8</v>
      </c>
      <c r="D568">
        <f t="shared" si="101"/>
        <v>0</v>
      </c>
      <c r="E568">
        <f t="shared" si="103"/>
        <v>6.6307861589549817E-102</v>
      </c>
      <c r="F568">
        <f t="shared" si="104"/>
        <v>6.2810112352699736E-64</v>
      </c>
      <c r="G568">
        <f t="shared" si="105"/>
        <v>1.1182036377963168E-65</v>
      </c>
      <c r="H568">
        <f t="shared" si="106"/>
        <v>2.5008253424081114E-47</v>
      </c>
      <c r="I568">
        <f t="shared" si="107"/>
        <v>1.0673892772068407E-191</v>
      </c>
      <c r="J568">
        <f t="shared" si="108"/>
        <v>9.8578772423445131E-43</v>
      </c>
      <c r="K568">
        <f t="shared" si="109"/>
        <v>1.4908795969981197E-46</v>
      </c>
      <c r="L568">
        <f t="shared" si="110"/>
        <v>5.5597825383853928E-54</v>
      </c>
      <c r="M568">
        <f t="shared" si="111"/>
        <v>1.3955271189715395E-45</v>
      </c>
      <c r="N568">
        <f t="shared" si="112"/>
        <v>6.9722772947219009E-46</v>
      </c>
    </row>
    <row r="569" spans="1:14">
      <c r="A569" s="1">
        <v>777</v>
      </c>
      <c r="B569" s="1">
        <v>1</v>
      </c>
      <c r="C569" s="1">
        <f t="shared" si="102"/>
        <v>7.6118799828793595E-8</v>
      </c>
      <c r="D569">
        <f t="shared" si="101"/>
        <v>0</v>
      </c>
      <c r="E569">
        <f t="shared" si="103"/>
        <v>1.5031353173975734E-102</v>
      </c>
      <c r="F569">
        <f t="shared" si="104"/>
        <v>2.5248900286010516E-64</v>
      </c>
      <c r="G569">
        <f t="shared" si="105"/>
        <v>4.3921152341505618E-66</v>
      </c>
      <c r="H569">
        <f t="shared" si="106"/>
        <v>1.2933463243421417E-47</v>
      </c>
      <c r="I569">
        <f t="shared" si="107"/>
        <v>6.3284481533306439E-193</v>
      </c>
      <c r="J569">
        <f t="shared" si="108"/>
        <v>5.5054655825940349E-43</v>
      </c>
      <c r="K569">
        <f t="shared" si="109"/>
        <v>7.8100317180913858E-47</v>
      </c>
      <c r="L569">
        <f t="shared" si="110"/>
        <v>2.6041097642065183E-54</v>
      </c>
      <c r="M569">
        <f t="shared" si="111"/>
        <v>7.442480913688353E-46</v>
      </c>
      <c r="N569">
        <f t="shared" si="112"/>
        <v>3.6745899419935302E-46</v>
      </c>
    </row>
    <row r="570" spans="1:14">
      <c r="A570" s="1">
        <v>779</v>
      </c>
      <c r="B570" s="1">
        <v>1</v>
      </c>
      <c r="C570" s="1">
        <f t="shared" si="102"/>
        <v>7.6118799828793595E-8</v>
      </c>
      <c r="D570">
        <f t="shared" si="101"/>
        <v>0</v>
      </c>
      <c r="E570">
        <f t="shared" si="103"/>
        <v>8.3017815577140691E-103</v>
      </c>
      <c r="F570">
        <f t="shared" si="104"/>
        <v>1.753588246677837E-64</v>
      </c>
      <c r="G570">
        <f t="shared" si="105"/>
        <v>3.0222811056455521E-66</v>
      </c>
      <c r="H570">
        <f t="shared" si="106"/>
        <v>9.9349897129494946E-48</v>
      </c>
      <c r="I570">
        <f t="shared" si="107"/>
        <v>2.0440286687502183E-193</v>
      </c>
      <c r="J570">
        <f t="shared" si="108"/>
        <v>4.3611227482851626E-43</v>
      </c>
      <c r="K570">
        <f t="shared" si="109"/>
        <v>6.0302718108569163E-47</v>
      </c>
      <c r="L570">
        <f t="shared" si="110"/>
        <v>1.9226484326867332E-54</v>
      </c>
      <c r="M570">
        <f t="shared" si="111"/>
        <v>5.7877466092819747E-46</v>
      </c>
      <c r="N570">
        <f t="shared" si="112"/>
        <v>2.8440850161220759E-46</v>
      </c>
    </row>
    <row r="571" spans="1:14">
      <c r="A571" s="1">
        <v>783</v>
      </c>
      <c r="B571" s="1">
        <v>1</v>
      </c>
      <c r="C571" s="1">
        <f t="shared" si="102"/>
        <v>7.6118799828793595E-8</v>
      </c>
      <c r="D571">
        <f t="shared" si="101"/>
        <v>0</v>
      </c>
      <c r="E571">
        <f t="shared" si="103"/>
        <v>2.5323151144848895E-103</v>
      </c>
      <c r="F571">
        <f t="shared" si="104"/>
        <v>8.4585893951451672E-65</v>
      </c>
      <c r="G571">
        <f t="shared" si="105"/>
        <v>1.4310576059453018E-66</v>
      </c>
      <c r="H571">
        <f t="shared" si="106"/>
        <v>5.8623615465091332E-48</v>
      </c>
      <c r="I571">
        <f t="shared" si="107"/>
        <v>2.1323893036571721E-194</v>
      </c>
      <c r="J571">
        <f t="shared" si="108"/>
        <v>2.7365716755310125E-43</v>
      </c>
      <c r="K571">
        <f t="shared" si="109"/>
        <v>3.5950511110582604E-47</v>
      </c>
      <c r="L571">
        <f t="shared" si="110"/>
        <v>1.0480477328858857E-54</v>
      </c>
      <c r="M571">
        <f t="shared" si="111"/>
        <v>3.5002016766500811E-46</v>
      </c>
      <c r="N571">
        <f t="shared" si="112"/>
        <v>1.7037660457358468E-46</v>
      </c>
    </row>
    <row r="572" spans="1:14">
      <c r="A572" s="1">
        <v>785</v>
      </c>
      <c r="B572" s="1">
        <v>1</v>
      </c>
      <c r="C572" s="1">
        <f t="shared" si="102"/>
        <v>7.6118799828793595E-8</v>
      </c>
      <c r="D572">
        <f t="shared" si="101"/>
        <v>0</v>
      </c>
      <c r="E572">
        <f t="shared" si="103"/>
        <v>1.3985917749673112E-103</v>
      </c>
      <c r="F572">
        <f t="shared" si="104"/>
        <v>5.8746649472962257E-65</v>
      </c>
      <c r="G572">
        <f t="shared" si="105"/>
        <v>9.8473244278967806E-67</v>
      </c>
      <c r="H572">
        <f t="shared" si="106"/>
        <v>4.50324097745311E-48</v>
      </c>
      <c r="I572">
        <f t="shared" si="107"/>
        <v>6.8874149933860525E-195</v>
      </c>
      <c r="J572">
        <f t="shared" si="108"/>
        <v>2.1677594396744725E-43</v>
      </c>
      <c r="K572">
        <f t="shared" si="109"/>
        <v>2.7758063163029516E-47</v>
      </c>
      <c r="L572">
        <f t="shared" si="110"/>
        <v>7.7378740278558054E-55</v>
      </c>
      <c r="M572">
        <f t="shared" si="111"/>
        <v>2.7219794878580307E-46</v>
      </c>
      <c r="N572">
        <f t="shared" si="112"/>
        <v>1.3186928495825654E-46</v>
      </c>
    </row>
    <row r="573" spans="1:14">
      <c r="A573" s="1">
        <v>790</v>
      </c>
      <c r="B573" s="1">
        <v>1</v>
      </c>
      <c r="C573" s="1">
        <f t="shared" si="102"/>
        <v>7.6118799828793595E-8</v>
      </c>
      <c r="D573">
        <f t="shared" si="101"/>
        <v>0</v>
      </c>
      <c r="E573">
        <f t="shared" si="103"/>
        <v>3.1704727632272865E-104</v>
      </c>
      <c r="F573">
        <f t="shared" si="104"/>
        <v>2.3615437691798377E-65</v>
      </c>
      <c r="G573">
        <f t="shared" si="105"/>
        <v>3.8678628984452117E-67</v>
      </c>
      <c r="H573">
        <f t="shared" si="106"/>
        <v>2.3289312000523656E-48</v>
      </c>
      <c r="I573">
        <f t="shared" si="107"/>
        <v>4.0834819710924868E-196</v>
      </c>
      <c r="J573">
        <f t="shared" si="108"/>
        <v>1.2106587141505863E-43</v>
      </c>
      <c r="K573">
        <f t="shared" si="109"/>
        <v>1.4541171143032154E-47</v>
      </c>
      <c r="L573">
        <f t="shared" si="110"/>
        <v>3.6242916284979616E-55</v>
      </c>
      <c r="M573">
        <f t="shared" si="111"/>
        <v>1.4516579513527705E-46</v>
      </c>
      <c r="N573">
        <f t="shared" si="112"/>
        <v>6.9498892210197984E-47</v>
      </c>
    </row>
    <row r="574" spans="1:14">
      <c r="A574" s="1">
        <v>794</v>
      </c>
      <c r="B574" s="1">
        <v>1</v>
      </c>
      <c r="C574" s="1">
        <f t="shared" si="102"/>
        <v>7.6118799828793595E-8</v>
      </c>
      <c r="D574">
        <f t="shared" si="101"/>
        <v>0</v>
      </c>
      <c r="E574">
        <f t="shared" si="103"/>
        <v>9.670979707871102E-105</v>
      </c>
      <c r="F574">
        <f t="shared" si="104"/>
        <v>1.1391117110871878E-65</v>
      </c>
      <c r="G574">
        <f t="shared" si="105"/>
        <v>1.8314426838834268E-67</v>
      </c>
      <c r="H574">
        <f t="shared" si="106"/>
        <v>1.3742376294417978E-48</v>
      </c>
      <c r="I574">
        <f t="shared" si="107"/>
        <v>4.2600054539149897E-197</v>
      </c>
      <c r="J574">
        <f t="shared" si="108"/>
        <v>7.5967922415896656E-44</v>
      </c>
      <c r="K574">
        <f t="shared" si="109"/>
        <v>8.6689713355420808E-48</v>
      </c>
      <c r="L574">
        <f t="shared" si="110"/>
        <v>1.9756241234683809E-55</v>
      </c>
      <c r="M574">
        <f t="shared" si="111"/>
        <v>8.7790567525860422E-47</v>
      </c>
      <c r="N574">
        <f t="shared" si="112"/>
        <v>4.16337247630675E-47</v>
      </c>
    </row>
    <row r="575" spans="1:14">
      <c r="A575" s="1">
        <v>797</v>
      </c>
      <c r="B575" s="1">
        <v>2</v>
      </c>
      <c r="C575" s="1">
        <f t="shared" si="102"/>
        <v>1.5223759965758719E-7</v>
      </c>
      <c r="D575">
        <f t="shared" si="101"/>
        <v>0</v>
      </c>
      <c r="E575">
        <f t="shared" si="103"/>
        <v>3.9694497279856782E-105</v>
      </c>
      <c r="F575">
        <f t="shared" si="104"/>
        <v>6.5931666773575596E-66</v>
      </c>
      <c r="G575">
        <f t="shared" si="105"/>
        <v>1.045406092600078E-67</v>
      </c>
      <c r="H575">
        <f t="shared" si="106"/>
        <v>9.2521085428570006E-49</v>
      </c>
      <c r="I575">
        <f t="shared" si="107"/>
        <v>7.8197845860692924E-198</v>
      </c>
      <c r="J575">
        <f t="shared" si="108"/>
        <v>5.3559515186619184E-44</v>
      </c>
      <c r="K575">
        <f t="shared" si="109"/>
        <v>5.8815758574488981E-48</v>
      </c>
      <c r="L575">
        <f t="shared" si="110"/>
        <v>1.2533293471501295E-55</v>
      </c>
      <c r="M575">
        <f t="shared" si="111"/>
        <v>6.0205411070557376E-47</v>
      </c>
      <c r="N575">
        <f t="shared" si="112"/>
        <v>2.8349526218892498E-47</v>
      </c>
    </row>
    <row r="576" spans="1:14">
      <c r="A576" s="1">
        <v>801</v>
      </c>
      <c r="B576" s="1">
        <v>1</v>
      </c>
      <c r="C576" s="1">
        <f t="shared" si="102"/>
        <v>7.6118799828793595E-8</v>
      </c>
      <c r="D576">
        <f t="shared" si="101"/>
        <v>0</v>
      </c>
      <c r="E576">
        <f t="shared" si="103"/>
        <v>1.2108120976786939E-105</v>
      </c>
      <c r="F576">
        <f t="shared" si="104"/>
        <v>3.1802727831447897E-66</v>
      </c>
      <c r="G576">
        <f t="shared" si="105"/>
        <v>4.9500237993161472E-68</v>
      </c>
      <c r="H576">
        <f t="shared" si="106"/>
        <v>5.459412330852935E-49</v>
      </c>
      <c r="I576">
        <f t="shared" si="107"/>
        <v>8.1578234508975278E-199</v>
      </c>
      <c r="J576">
        <f t="shared" si="108"/>
        <v>3.3608192356545752E-44</v>
      </c>
      <c r="K576">
        <f t="shared" si="109"/>
        <v>3.5064034398957566E-48</v>
      </c>
      <c r="L576">
        <f t="shared" si="110"/>
        <v>6.8319769673359909E-56</v>
      </c>
      <c r="M576">
        <f t="shared" si="111"/>
        <v>3.6409866395086615E-47</v>
      </c>
      <c r="N576">
        <f t="shared" si="112"/>
        <v>1.6982952306505162E-47</v>
      </c>
    </row>
    <row r="577" spans="1:14">
      <c r="A577" s="1">
        <v>805</v>
      </c>
      <c r="B577" s="1">
        <v>2</v>
      </c>
      <c r="C577" s="1">
        <f t="shared" si="102"/>
        <v>1.5223759965758719E-7</v>
      </c>
      <c r="D577">
        <f t="shared" si="101"/>
        <v>0</v>
      </c>
      <c r="E577">
        <f t="shared" si="103"/>
        <v>3.6933732289111087E-106</v>
      </c>
      <c r="F577">
        <f t="shared" si="104"/>
        <v>1.5340329571745474E-66</v>
      </c>
      <c r="G577">
        <f t="shared" si="105"/>
        <v>2.3438485567703524E-68</v>
      </c>
      <c r="H577">
        <f t="shared" si="106"/>
        <v>3.2214476149093466E-49</v>
      </c>
      <c r="I577">
        <f t="shared" si="107"/>
        <v>8.5104752852873455E-200</v>
      </c>
      <c r="J577">
        <f t="shared" si="108"/>
        <v>2.1088887558802372E-44</v>
      </c>
      <c r="K577">
        <f t="shared" si="109"/>
        <v>2.090403215278026E-48</v>
      </c>
      <c r="L577">
        <f t="shared" si="110"/>
        <v>3.7241535425898261E-56</v>
      </c>
      <c r="M577">
        <f t="shared" si="111"/>
        <v>2.2019256198656905E-47</v>
      </c>
      <c r="N577">
        <f t="shared" si="112"/>
        <v>1.0173738595067658E-47</v>
      </c>
    </row>
    <row r="578" spans="1:14">
      <c r="A578" s="1">
        <v>806</v>
      </c>
      <c r="B578" s="1">
        <v>2</v>
      </c>
      <c r="C578" s="1">
        <f t="shared" si="102"/>
        <v>1.5223759965758719E-7</v>
      </c>
      <c r="D578">
        <f t="shared" si="101"/>
        <v>0</v>
      </c>
      <c r="E578">
        <f t="shared" si="103"/>
        <v>2.7447943322604772E-106</v>
      </c>
      <c r="F578">
        <f t="shared" si="104"/>
        <v>1.2784309305647101E-66</v>
      </c>
      <c r="G578">
        <f t="shared" si="105"/>
        <v>1.9442858352017347E-68</v>
      </c>
      <c r="H578">
        <f t="shared" si="106"/>
        <v>2.8234322291286704E-49</v>
      </c>
      <c r="I578">
        <f t="shared" si="107"/>
        <v>4.8366949018006318E-200</v>
      </c>
      <c r="J578">
        <f t="shared" si="108"/>
        <v>1.8769633843417271E-44</v>
      </c>
      <c r="K578">
        <f t="shared" si="109"/>
        <v>1.8368433062703681E-48</v>
      </c>
      <c r="L578">
        <f t="shared" si="110"/>
        <v>3.1999844969908507E-56</v>
      </c>
      <c r="M578">
        <f t="shared" si="111"/>
        <v>1.9417733416393852E-47</v>
      </c>
      <c r="N578">
        <f t="shared" si="112"/>
        <v>8.9505025536034432E-48</v>
      </c>
    </row>
    <row r="579" spans="1:14">
      <c r="A579" s="1">
        <v>808</v>
      </c>
      <c r="B579" s="1">
        <v>1</v>
      </c>
      <c r="C579" s="1">
        <f t="shared" si="102"/>
        <v>7.6118799828793595E-8</v>
      </c>
      <c r="D579">
        <f t="shared" si="101"/>
        <v>0</v>
      </c>
      <c r="E579">
        <f t="shared" si="103"/>
        <v>1.5159435550173522E-106</v>
      </c>
      <c r="F579">
        <f t="shared" si="104"/>
        <v>8.8789667218489024E-67</v>
      </c>
      <c r="G579">
        <f t="shared" si="105"/>
        <v>1.3378925712182368E-68</v>
      </c>
      <c r="H579">
        <f t="shared" si="106"/>
        <v>2.1688521955533737E-49</v>
      </c>
      <c r="I579">
        <f t="shared" si="107"/>
        <v>1.5622065317980618E-200</v>
      </c>
      <c r="J579">
        <f t="shared" si="108"/>
        <v>1.4868256989982191E-44</v>
      </c>
      <c r="K579">
        <f t="shared" si="109"/>
        <v>1.4182611301187299E-48</v>
      </c>
      <c r="L579">
        <f t="shared" si="110"/>
        <v>2.3625905721512375E-56</v>
      </c>
      <c r="M579">
        <f t="shared" si="111"/>
        <v>1.5100464756849339E-47</v>
      </c>
      <c r="N579">
        <f t="shared" si="112"/>
        <v>6.927573035715549E-48</v>
      </c>
    </row>
    <row r="580" spans="1:14">
      <c r="A580" s="1">
        <v>812</v>
      </c>
      <c r="B580" s="1">
        <v>1</v>
      </c>
      <c r="C580" s="1">
        <f t="shared" si="102"/>
        <v>7.6118799828793595E-8</v>
      </c>
      <c r="D580">
        <f t="shared" si="101"/>
        <v>0</v>
      </c>
      <c r="E580">
        <f t="shared" si="103"/>
        <v>4.6241240514324482E-107</v>
      </c>
      <c r="F580">
        <f t="shared" si="104"/>
        <v>4.2828488327040964E-67</v>
      </c>
      <c r="G580">
        <f t="shared" si="105"/>
        <v>6.3349545361718412E-69</v>
      </c>
      <c r="H580">
        <f t="shared" si="106"/>
        <v>1.2797794540946039E-49</v>
      </c>
      <c r="I580">
        <f t="shared" si="107"/>
        <v>1.6297386379352364E-201</v>
      </c>
      <c r="J580">
        <f t="shared" si="108"/>
        <v>9.3297192699518062E-45</v>
      </c>
      <c r="K580">
        <f t="shared" si="109"/>
        <v>8.4552096680357465E-49</v>
      </c>
      <c r="L580">
        <f t="shared" si="110"/>
        <v>1.2878629554861095E-56</v>
      </c>
      <c r="M580">
        <f t="shared" si="111"/>
        <v>9.1321675996241733E-48</v>
      </c>
      <c r="N580">
        <f t="shared" si="112"/>
        <v>4.1500038327619191E-48</v>
      </c>
    </row>
    <row r="581" spans="1:14">
      <c r="A581" s="1">
        <v>813</v>
      </c>
      <c r="B581" s="1">
        <v>2</v>
      </c>
      <c r="C581" s="1">
        <f t="shared" si="102"/>
        <v>1.5223759965758719E-7</v>
      </c>
      <c r="D581">
        <f t="shared" si="101"/>
        <v>0</v>
      </c>
      <c r="E581">
        <f t="shared" si="103"/>
        <v>3.4364979387103827E-107</v>
      </c>
      <c r="F581">
        <f t="shared" si="104"/>
        <v>3.56923649720446E-67</v>
      </c>
      <c r="G581">
        <f t="shared" si="105"/>
        <v>5.255016300326901E-69</v>
      </c>
      <c r="H581">
        <f t="shared" si="106"/>
        <v>1.1216605044713982E-49</v>
      </c>
      <c r="I581">
        <f t="shared" si="107"/>
        <v>9.2621719670533309E-202</v>
      </c>
      <c r="J581">
        <f t="shared" si="108"/>
        <v>8.3036819306183662E-45</v>
      </c>
      <c r="K581">
        <f t="shared" si="109"/>
        <v>7.4296170080174379E-49</v>
      </c>
      <c r="L581">
        <f t="shared" si="110"/>
        <v>1.1065981691341519E-56</v>
      </c>
      <c r="M581">
        <f t="shared" si="111"/>
        <v>8.0532237039935878E-48</v>
      </c>
      <c r="N581">
        <f t="shared" si="112"/>
        <v>3.6510295163871979E-48</v>
      </c>
    </row>
    <row r="582" spans="1:14">
      <c r="A582" s="1">
        <v>818</v>
      </c>
      <c r="B582" s="1">
        <v>1</v>
      </c>
      <c r="C582" s="1">
        <f t="shared" si="102"/>
        <v>7.6118799828793595E-8</v>
      </c>
      <c r="D582">
        <f t="shared" si="101"/>
        <v>0</v>
      </c>
      <c r="E582">
        <f t="shared" si="103"/>
        <v>7.7902096312718816E-108</v>
      </c>
      <c r="F582">
        <f t="shared" si="104"/>
        <v>1.4347896069514245E-67</v>
      </c>
      <c r="G582">
        <f t="shared" si="105"/>
        <v>2.0640817439890579E-69</v>
      </c>
      <c r="H582">
        <f t="shared" si="106"/>
        <v>5.8008668818947663E-50</v>
      </c>
      <c r="I582">
        <f t="shared" si="107"/>
        <v>5.491452493706375E-203</v>
      </c>
      <c r="J582">
        <f t="shared" si="108"/>
        <v>4.6374725464683078E-45</v>
      </c>
      <c r="K582">
        <f t="shared" si="109"/>
        <v>3.8920342462745912E-49</v>
      </c>
      <c r="L582">
        <f t="shared" si="110"/>
        <v>5.1831219609754232E-57</v>
      </c>
      <c r="M582">
        <f t="shared" si="111"/>
        <v>4.2948619841086179E-48</v>
      </c>
      <c r="N582">
        <f t="shared" si="112"/>
        <v>1.9241971843251275E-48</v>
      </c>
    </row>
    <row r="583" spans="1:14">
      <c r="A583" s="1">
        <v>831</v>
      </c>
      <c r="B583" s="1">
        <v>1</v>
      </c>
      <c r="C583" s="1">
        <f t="shared" si="102"/>
        <v>7.6118799828793595E-8</v>
      </c>
      <c r="D583">
        <f t="shared" si="101"/>
        <v>0</v>
      </c>
      <c r="E583">
        <f t="shared" si="103"/>
        <v>1.6431419826220268E-109</v>
      </c>
      <c r="F583">
        <f t="shared" si="104"/>
        <v>1.3419667462734871E-68</v>
      </c>
      <c r="G583">
        <f t="shared" si="105"/>
        <v>1.8177085006462496E-70</v>
      </c>
      <c r="H583">
        <f t="shared" si="106"/>
        <v>1.0445632089662409E-50</v>
      </c>
      <c r="I583">
        <f t="shared" si="107"/>
        <v>3.5434038029305886E-206</v>
      </c>
      <c r="J583">
        <f t="shared" si="108"/>
        <v>1.0197859682869199E-45</v>
      </c>
      <c r="K583">
        <f t="shared" si="109"/>
        <v>7.2464156500828649E-50</v>
      </c>
      <c r="L583">
        <f t="shared" si="110"/>
        <v>7.2136535067948898E-58</v>
      </c>
      <c r="M583">
        <f t="shared" si="111"/>
        <v>8.3771401250449816E-49</v>
      </c>
      <c r="N583">
        <f t="shared" si="112"/>
        <v>3.6393060127962968E-49</v>
      </c>
    </row>
    <row r="584" spans="1:14">
      <c r="A584" s="1">
        <v>834</v>
      </c>
      <c r="B584" s="1">
        <v>2</v>
      </c>
      <c r="C584" s="1">
        <f t="shared" si="102"/>
        <v>1.5223759965758719E-7</v>
      </c>
      <c r="D584">
        <f t="shared" si="101"/>
        <v>0</v>
      </c>
      <c r="E584">
        <f t="shared" si="103"/>
        <v>6.7442696531069872E-110</v>
      </c>
      <c r="F584">
        <f t="shared" si="104"/>
        <v>7.7672895007003298E-69</v>
      </c>
      <c r="G584">
        <f t="shared" si="105"/>
        <v>1.0375664812601329E-70</v>
      </c>
      <c r="H584">
        <f t="shared" si="106"/>
        <v>7.0325626239446457E-51</v>
      </c>
      <c r="I584">
        <f t="shared" si="107"/>
        <v>6.5043706493172165E-207</v>
      </c>
      <c r="J584">
        <f t="shared" si="108"/>
        <v>7.1897769898910755E-46</v>
      </c>
      <c r="K584">
        <f t="shared" si="109"/>
        <v>4.9164245319196374E-50</v>
      </c>
      <c r="L584">
        <f t="shared" si="110"/>
        <v>4.5763176977035856E-58</v>
      </c>
      <c r="M584">
        <f t="shared" si="111"/>
        <v>5.7449129107797074E-49</v>
      </c>
      <c r="N584">
        <f t="shared" si="112"/>
        <v>2.4781016307208774E-49</v>
      </c>
    </row>
    <row r="585" spans="1:14">
      <c r="A585" s="1">
        <v>835</v>
      </c>
      <c r="B585" s="1">
        <v>1</v>
      </c>
      <c r="C585" s="1">
        <f t="shared" si="102"/>
        <v>7.6118799828793595E-8</v>
      </c>
      <c r="D585">
        <f t="shared" si="101"/>
        <v>0</v>
      </c>
      <c r="E585">
        <f t="shared" si="103"/>
        <v>5.0121208910538518E-110</v>
      </c>
      <c r="F585">
        <f t="shared" si="104"/>
        <v>6.4730963555276243E-69</v>
      </c>
      <c r="G585">
        <f t="shared" si="105"/>
        <v>8.6068948728236359E-71</v>
      </c>
      <c r="H585">
        <f t="shared" si="106"/>
        <v>6.1636774330628906E-51</v>
      </c>
      <c r="I585">
        <f t="shared" si="107"/>
        <v>3.6965804264023623E-207</v>
      </c>
      <c r="J585">
        <f t="shared" si="108"/>
        <v>6.3990801382861578E-46</v>
      </c>
      <c r="K585">
        <f t="shared" si="109"/>
        <v>4.3200763499777335E-50</v>
      </c>
      <c r="L585">
        <f t="shared" si="110"/>
        <v>3.9322078207797516E-58</v>
      </c>
      <c r="M585">
        <f t="shared" si="111"/>
        <v>5.0661651054645512E-49</v>
      </c>
      <c r="N585">
        <f t="shared" si="112"/>
        <v>2.1801479138268121E-49</v>
      </c>
    </row>
    <row r="586" spans="1:14">
      <c r="A586" s="1">
        <v>838</v>
      </c>
      <c r="B586" s="1">
        <v>1</v>
      </c>
      <c r="C586" s="1">
        <f t="shared" si="102"/>
        <v>7.6118799828793595E-8</v>
      </c>
      <c r="D586">
        <f t="shared" si="101"/>
        <v>0</v>
      </c>
      <c r="E586">
        <f t="shared" si="103"/>
        <v>2.0572230020741782E-110</v>
      </c>
      <c r="F586">
        <f t="shared" si="104"/>
        <v>3.7466214046607061E-69</v>
      </c>
      <c r="G586">
        <f t="shared" si="105"/>
        <v>4.912903045013291E-71</v>
      </c>
      <c r="H586">
        <f t="shared" si="106"/>
        <v>4.1497199183098989E-51</v>
      </c>
      <c r="I586">
        <f t="shared" si="107"/>
        <v>6.7855459229474205E-208</v>
      </c>
      <c r="J586">
        <f t="shared" si="108"/>
        <v>4.5115309060395244E-46</v>
      </c>
      <c r="K586">
        <f t="shared" si="109"/>
        <v>2.9310117404807577E-50</v>
      </c>
      <c r="L586">
        <f t="shared" si="110"/>
        <v>2.4945795115238665E-58</v>
      </c>
      <c r="M586">
        <f t="shared" si="111"/>
        <v>3.4742975392653673E-49</v>
      </c>
      <c r="N586">
        <f t="shared" si="112"/>
        <v>1.4845215218150281E-49</v>
      </c>
    </row>
    <row r="587" spans="1:14">
      <c r="A587" s="1">
        <v>840</v>
      </c>
      <c r="B587" s="1">
        <v>1</v>
      </c>
      <c r="C587" s="1">
        <f t="shared" si="102"/>
        <v>7.6118799828793595E-8</v>
      </c>
      <c r="D587">
        <f t="shared" si="101"/>
        <v>0</v>
      </c>
      <c r="E587">
        <f t="shared" si="103"/>
        <v>1.136199501206142E-110</v>
      </c>
      <c r="F587">
        <f t="shared" si="104"/>
        <v>2.6021059077986199E-69</v>
      </c>
      <c r="G587">
        <f t="shared" si="105"/>
        <v>3.380643096829816E-71</v>
      </c>
      <c r="H587">
        <f t="shared" si="106"/>
        <v>3.1876554581001902E-51</v>
      </c>
      <c r="I587">
        <f t="shared" si="107"/>
        <v>2.1916669084704478E-208</v>
      </c>
      <c r="J587">
        <f t="shared" si="108"/>
        <v>3.5737831376379296E-46</v>
      </c>
      <c r="K587">
        <f t="shared" si="109"/>
        <v>2.2630890774706277E-50</v>
      </c>
      <c r="L587">
        <f t="shared" si="110"/>
        <v>1.8417808089227059E-58</v>
      </c>
      <c r="M587">
        <f t="shared" si="111"/>
        <v>2.7018347827451155E-49</v>
      </c>
      <c r="N587">
        <f t="shared" si="112"/>
        <v>1.1490004280625386E-49</v>
      </c>
    </row>
    <row r="588" spans="1:14">
      <c r="A588" s="1">
        <v>848</v>
      </c>
      <c r="B588" s="1">
        <v>1</v>
      </c>
      <c r="C588" s="1">
        <f t="shared" si="102"/>
        <v>7.6118799828793595E-8</v>
      </c>
      <c r="D588">
        <f t="shared" si="101"/>
        <v>0</v>
      </c>
      <c r="E588">
        <f t="shared" si="103"/>
        <v>1.0571764622363445E-111</v>
      </c>
      <c r="F588">
        <f t="shared" si="104"/>
        <v>6.0543232348882414E-70</v>
      </c>
      <c r="G588">
        <f t="shared" si="105"/>
        <v>7.5795573600999173E-72</v>
      </c>
      <c r="H588">
        <f t="shared" si="106"/>
        <v>1.1098945743105871E-51</v>
      </c>
      <c r="I588">
        <f t="shared" si="107"/>
        <v>2.3852481935817091E-210</v>
      </c>
      <c r="J588">
        <f t="shared" si="108"/>
        <v>1.4071656639643981E-46</v>
      </c>
      <c r="K588">
        <f t="shared" si="109"/>
        <v>8.0433693259498766E-51</v>
      </c>
      <c r="L588">
        <f t="shared" si="110"/>
        <v>5.4726832494746004E-59</v>
      </c>
      <c r="M588">
        <f t="shared" si="111"/>
        <v>9.8815689868781835E-50</v>
      </c>
      <c r="N588">
        <f t="shared" si="112"/>
        <v>4.1233951885019462E-50</v>
      </c>
    </row>
    <row r="589" spans="1:14">
      <c r="A589" s="1">
        <v>871</v>
      </c>
      <c r="B589" s="1">
        <v>1</v>
      </c>
      <c r="C589" s="1">
        <f t="shared" si="102"/>
        <v>7.6118799828793595E-8</v>
      </c>
      <c r="D589">
        <f t="shared" si="101"/>
        <v>0</v>
      </c>
      <c r="E589">
        <f t="shared" si="103"/>
        <v>1.1458810734681242E-114</v>
      </c>
      <c r="F589">
        <f t="shared" si="104"/>
        <v>9.1505022002369952E-72</v>
      </c>
      <c r="G589">
        <f t="shared" si="105"/>
        <v>1.0297856599984138E-73</v>
      </c>
      <c r="H589">
        <f t="shared" si="106"/>
        <v>5.3454773936786506E-53</v>
      </c>
      <c r="I589">
        <f t="shared" si="107"/>
        <v>5.4102305604514497E-216</v>
      </c>
      <c r="J589">
        <f t="shared" si="108"/>
        <v>9.6514863856127019E-48</v>
      </c>
      <c r="K589">
        <f t="shared" si="109"/>
        <v>4.1096520327029111E-52</v>
      </c>
      <c r="L589">
        <f t="shared" si="110"/>
        <v>1.6709641179260144E-60</v>
      </c>
      <c r="M589">
        <f t="shared" si="111"/>
        <v>5.4819033315401702E-51</v>
      </c>
      <c r="N589">
        <f t="shared" si="112"/>
        <v>2.1661694254661083E-51</v>
      </c>
    </row>
    <row r="590" spans="1:14">
      <c r="A590" s="1">
        <v>883</v>
      </c>
      <c r="B590" s="1">
        <v>1</v>
      </c>
      <c r="C590" s="1">
        <f t="shared" si="102"/>
        <v>7.6118799828793595E-8</v>
      </c>
      <c r="D590">
        <f t="shared" si="101"/>
        <v>0</v>
      </c>
      <c r="E590">
        <f t="shared" si="103"/>
        <v>3.252212258640156E-116</v>
      </c>
      <c r="F590">
        <f t="shared" si="104"/>
        <v>1.0269655670398092E-72</v>
      </c>
      <c r="G590">
        <f t="shared" si="105"/>
        <v>1.0932352345219374E-74</v>
      </c>
      <c r="H590">
        <f t="shared" si="106"/>
        <v>1.0982520657305459E-53</v>
      </c>
      <c r="I590">
        <f t="shared" si="107"/>
        <v>6.1426293586674123E-219</v>
      </c>
      <c r="J590">
        <f t="shared" si="108"/>
        <v>2.3846231375253424E-48</v>
      </c>
      <c r="K590">
        <f t="shared" si="109"/>
        <v>8.7078230336526023E-53</v>
      </c>
      <c r="L590">
        <f t="shared" si="110"/>
        <v>2.7065164921169356E-61</v>
      </c>
      <c r="M590">
        <f t="shared" si="111"/>
        <v>1.2125008472571105E-51</v>
      </c>
      <c r="N590">
        <f t="shared" si="112"/>
        <v>4.6568749456140691E-52</v>
      </c>
    </row>
    <row r="591" spans="1:14">
      <c r="A591" s="1">
        <v>885</v>
      </c>
      <c r="B591" s="1">
        <v>1</v>
      </c>
      <c r="C591" s="1">
        <f t="shared" si="102"/>
        <v>7.6118799828793595E-8</v>
      </c>
      <c r="D591">
        <f t="shared" si="101"/>
        <v>0</v>
      </c>
      <c r="E591">
        <f t="shared" si="103"/>
        <v>1.7961893009935373E-116</v>
      </c>
      <c r="F591">
        <f t="shared" si="104"/>
        <v>7.1324878616659913E-73</v>
      </c>
      <c r="G591">
        <f t="shared" si="105"/>
        <v>7.5227174542943044E-75</v>
      </c>
      <c r="H591">
        <f t="shared" si="106"/>
        <v>8.4363505504285026E-54</v>
      </c>
      <c r="I591">
        <f t="shared" si="107"/>
        <v>1.9840109623107092E-219</v>
      </c>
      <c r="J591">
        <f t="shared" si="108"/>
        <v>1.8889654390045001E-48</v>
      </c>
      <c r="K591">
        <f t="shared" si="109"/>
        <v>6.7234733057650573E-53</v>
      </c>
      <c r="L591">
        <f t="shared" si="110"/>
        <v>1.9982566645745836E-61</v>
      </c>
      <c r="M591">
        <f t="shared" si="111"/>
        <v>9.4291779164080536E-52</v>
      </c>
      <c r="N591">
        <f t="shared" si="112"/>
        <v>3.6043608848474351E-52</v>
      </c>
    </row>
    <row r="592" spans="1:14">
      <c r="A592" s="1">
        <v>888</v>
      </c>
      <c r="B592" s="1">
        <v>1</v>
      </c>
      <c r="C592" s="1">
        <f t="shared" si="102"/>
        <v>7.6118799828793595E-8</v>
      </c>
      <c r="D592">
        <f t="shared" si="101"/>
        <v>0</v>
      </c>
      <c r="E592">
        <f t="shared" si="103"/>
        <v>7.372451755261828E-117</v>
      </c>
      <c r="F592">
        <f t="shared" si="104"/>
        <v>4.1282765191933088E-73</v>
      </c>
      <c r="G592">
        <f t="shared" si="105"/>
        <v>4.2940435585746043E-75</v>
      </c>
      <c r="H592">
        <f t="shared" si="106"/>
        <v>5.6798059757584071E-54</v>
      </c>
      <c r="I592">
        <f t="shared" si="107"/>
        <v>3.6419057462501046E-220</v>
      </c>
      <c r="J592">
        <f t="shared" si="108"/>
        <v>1.3317735946954044E-48</v>
      </c>
      <c r="K592">
        <f t="shared" si="109"/>
        <v>4.5616275268162621E-53</v>
      </c>
      <c r="L592">
        <f t="shared" si="110"/>
        <v>1.2676873556559107E-61</v>
      </c>
      <c r="M592">
        <f t="shared" si="111"/>
        <v>6.4663841288820108E-52</v>
      </c>
      <c r="N592">
        <f t="shared" si="112"/>
        <v>2.4543065504909285E-52</v>
      </c>
    </row>
    <row r="593" spans="1:14">
      <c r="A593" s="1">
        <v>898</v>
      </c>
      <c r="B593" s="1">
        <v>1</v>
      </c>
      <c r="C593" s="1">
        <f t="shared" si="102"/>
        <v>7.6118799828793595E-8</v>
      </c>
      <c r="D593">
        <f t="shared" si="101"/>
        <v>0</v>
      </c>
      <c r="E593">
        <f t="shared" si="103"/>
        <v>3.7885938747416351E-118</v>
      </c>
      <c r="F593">
        <f t="shared" si="104"/>
        <v>6.6710557995274808E-74</v>
      </c>
      <c r="G593">
        <f t="shared" si="105"/>
        <v>6.6247896937473013E-76</v>
      </c>
      <c r="H593">
        <f t="shared" si="106"/>
        <v>1.5191352572533613E-54</v>
      </c>
      <c r="I593">
        <f t="shared" si="107"/>
        <v>1.2801989996207439E-222</v>
      </c>
      <c r="J593">
        <f t="shared" si="108"/>
        <v>4.1538584433081871E-49</v>
      </c>
      <c r="K593">
        <f t="shared" si="109"/>
        <v>1.2518153516363717E-53</v>
      </c>
      <c r="L593">
        <f t="shared" si="110"/>
        <v>2.7810904903291082E-62</v>
      </c>
      <c r="M593">
        <f t="shared" si="111"/>
        <v>1.8391637487304236E-52</v>
      </c>
      <c r="N593">
        <f t="shared" si="112"/>
        <v>6.8170623818440417E-53</v>
      </c>
    </row>
    <row r="594" spans="1:14">
      <c r="A594" s="1">
        <v>910</v>
      </c>
      <c r="B594" s="1">
        <v>1</v>
      </c>
      <c r="C594" s="1">
        <f t="shared" si="102"/>
        <v>7.6118799828793595E-8</v>
      </c>
      <c r="D594">
        <f t="shared" si="101"/>
        <v>0</v>
      </c>
      <c r="E594">
        <f t="shared" si="103"/>
        <v>1.0752696529974148E-119</v>
      </c>
      <c r="F594">
        <f t="shared" si="104"/>
        <v>7.4869602257879445E-75</v>
      </c>
      <c r="G594">
        <f t="shared" si="105"/>
        <v>7.0329718074667119E-77</v>
      </c>
      <c r="H594">
        <f t="shared" si="106"/>
        <v>3.12113083926907E-55</v>
      </c>
      <c r="I594">
        <f t="shared" si="107"/>
        <v>1.4535032975287563E-225</v>
      </c>
      <c r="J594">
        <f t="shared" si="108"/>
        <v>1.0263068876814129E-49</v>
      </c>
      <c r="K594">
        <f t="shared" si="109"/>
        <v>2.6524354047780134E-54</v>
      </c>
      <c r="L594">
        <f t="shared" si="110"/>
        <v>4.5046253222288405E-63</v>
      </c>
      <c r="M594">
        <f t="shared" si="111"/>
        <v>4.0679075655164379E-53</v>
      </c>
      <c r="N594">
        <f t="shared" si="112"/>
        <v>1.4655458910775951E-53</v>
      </c>
    </row>
    <row r="595" spans="1:14">
      <c r="A595" s="1">
        <v>946</v>
      </c>
      <c r="B595" s="1">
        <v>1</v>
      </c>
      <c r="C595" s="1">
        <f t="shared" si="102"/>
        <v>7.6118799828793595E-8</v>
      </c>
      <c r="D595">
        <f t="shared" si="101"/>
        <v>0</v>
      </c>
      <c r="E595">
        <f t="shared" si="103"/>
        <v>2.4583029241046628E-124</v>
      </c>
      <c r="F595">
        <f t="shared" si="104"/>
        <v>1.0583721028755679E-77</v>
      </c>
      <c r="G595">
        <f t="shared" si="105"/>
        <v>8.4147112536142035E-80</v>
      </c>
      <c r="H595">
        <f t="shared" si="106"/>
        <v>2.7068149696690747E-57</v>
      </c>
      <c r="I595">
        <f t="shared" si="107"/>
        <v>2.1273141803816619E-234</v>
      </c>
      <c r="J595">
        <f t="shared" si="108"/>
        <v>1.5479391943621798E-51</v>
      </c>
      <c r="K595">
        <f t="shared" si="109"/>
        <v>2.5232393295353018E-56</v>
      </c>
      <c r="L595">
        <f t="shared" si="110"/>
        <v>1.914208918045613E-65</v>
      </c>
      <c r="M595">
        <f t="shared" si="111"/>
        <v>4.4017270601284901E-55</v>
      </c>
      <c r="N595">
        <f t="shared" si="112"/>
        <v>1.4561492276445409E-55</v>
      </c>
    </row>
    <row r="596" spans="1:14">
      <c r="A596" s="1">
        <v>957</v>
      </c>
      <c r="B596" s="1">
        <v>1</v>
      </c>
      <c r="C596" s="1">
        <f t="shared" si="102"/>
        <v>7.6118799828793595E-8</v>
      </c>
      <c r="D596">
        <f t="shared" si="101"/>
        <v>0</v>
      </c>
      <c r="E596">
        <f t="shared" si="103"/>
        <v>9.388325157018385E-126</v>
      </c>
      <c r="F596">
        <f t="shared" si="104"/>
        <v>1.4253015494114109E-78</v>
      </c>
      <c r="G596">
        <f t="shared" si="105"/>
        <v>1.0769001400361744E-80</v>
      </c>
      <c r="H596">
        <f t="shared" si="106"/>
        <v>6.345236399605273E-58</v>
      </c>
      <c r="I596">
        <f t="shared" si="107"/>
        <v>4.249866567551283E-237</v>
      </c>
      <c r="J596">
        <f t="shared" si="108"/>
        <v>4.2971183862382647E-52</v>
      </c>
      <c r="K596">
        <f t="shared" si="109"/>
        <v>6.0844446281085071E-57</v>
      </c>
      <c r="L596">
        <f t="shared" si="110"/>
        <v>3.6083827073752079E-66</v>
      </c>
      <c r="M596">
        <f t="shared" si="111"/>
        <v>1.1040224318515722E-55</v>
      </c>
      <c r="N596">
        <f t="shared" si="112"/>
        <v>3.558288786740234E-56</v>
      </c>
    </row>
    <row r="597" spans="1:14">
      <c r="A597" s="1">
        <v>962</v>
      </c>
      <c r="B597" s="1">
        <v>1</v>
      </c>
      <c r="C597" s="1">
        <f t="shared" si="102"/>
        <v>7.6118799828793595E-8</v>
      </c>
      <c r="D597">
        <f t="shared" si="101"/>
        <v>0</v>
      </c>
      <c r="E597">
        <f t="shared" si="103"/>
        <v>2.1282428322119968E-126</v>
      </c>
      <c r="F597">
        <f t="shared" si="104"/>
        <v>5.7295386603520652E-79</v>
      </c>
      <c r="G597">
        <f t="shared" si="105"/>
        <v>4.2298820633718149E-81</v>
      </c>
      <c r="H597">
        <f t="shared" si="106"/>
        <v>3.2815519082228664E-58</v>
      </c>
      <c r="I597">
        <f t="shared" si="107"/>
        <v>2.519704929180189E-238</v>
      </c>
      <c r="J597">
        <f t="shared" si="108"/>
        <v>2.3998713717133131E-52</v>
      </c>
      <c r="K597">
        <f t="shared" si="109"/>
        <v>3.1873603762623711E-57</v>
      </c>
      <c r="L597">
        <f t="shared" si="110"/>
        <v>1.6901065062157253E-66</v>
      </c>
      <c r="M597">
        <f t="shared" si="111"/>
        <v>5.887858262041196E-56</v>
      </c>
      <c r="N597">
        <f t="shared" si="112"/>
        <v>1.8753201620885259E-56</v>
      </c>
    </row>
    <row r="598" spans="1:14">
      <c r="A598" s="1">
        <v>963</v>
      </c>
      <c r="B598" s="1">
        <v>1</v>
      </c>
      <c r="C598" s="1">
        <f t="shared" si="102"/>
        <v>7.6118799828793595E-8</v>
      </c>
      <c r="D598">
        <f t="shared" ref="D598:D632" si="113">D$19*(1-D$19)^(A598-1)</f>
        <v>0</v>
      </c>
      <c r="E598">
        <f t="shared" si="103"/>
        <v>1.5816405495665835E-126</v>
      </c>
      <c r="F598">
        <f t="shared" si="104"/>
        <v>4.7748774933437964E-79</v>
      </c>
      <c r="G598">
        <f t="shared" si="105"/>
        <v>3.5088016914027491E-81</v>
      </c>
      <c r="H598">
        <f t="shared" si="106"/>
        <v>2.8761105337718989E-58</v>
      </c>
      <c r="I598">
        <f t="shared" si="107"/>
        <v>1.432005096833586E-238</v>
      </c>
      <c r="J598">
        <f t="shared" si="108"/>
        <v>2.1359451413812043E-52</v>
      </c>
      <c r="K598">
        <f t="shared" si="109"/>
        <v>2.8007427127068683E-57</v>
      </c>
      <c r="L598">
        <f t="shared" si="110"/>
        <v>1.4522265412270502E-66</v>
      </c>
      <c r="M598">
        <f t="shared" si="111"/>
        <v>5.1922218032415482E-56</v>
      </c>
      <c r="N598">
        <f t="shared" si="112"/>
        <v>1.6498416725327466E-56</v>
      </c>
    </row>
    <row r="599" spans="1:14">
      <c r="A599" s="1">
        <v>980</v>
      </c>
      <c r="B599" s="1">
        <v>1</v>
      </c>
      <c r="C599" s="1">
        <f t="shared" ref="C599:C632" si="114">B599/SUM(B$22:B$632)</f>
        <v>7.6118799828793595E-8</v>
      </c>
      <c r="D599">
        <f t="shared" si="113"/>
        <v>0</v>
      </c>
      <c r="E599">
        <f t="shared" ref="E599:E632" si="115">(1-E$9)*E$19*(1-E$19)^(A599-2)</f>
        <v>1.0176072295664646E-128</v>
      </c>
      <c r="F599">
        <f t="shared" si="104"/>
        <v>2.1542003057805126E-80</v>
      </c>
      <c r="G599">
        <f t="shared" si="105"/>
        <v>1.4631148875492073E-82</v>
      </c>
      <c r="H599">
        <f t="shared" si="106"/>
        <v>3.0559945526993248E-59</v>
      </c>
      <c r="I599">
        <f t="shared" si="107"/>
        <v>9.63956624869328E-243</v>
      </c>
      <c r="J599">
        <f t="shared" si="108"/>
        <v>2.9473132172157611E-53</v>
      </c>
      <c r="K599">
        <f t="shared" si="109"/>
        <v>3.1087656453996631E-58</v>
      </c>
      <c r="L599">
        <f t="shared" si="110"/>
        <v>1.1017407280692796E-67</v>
      </c>
      <c r="M599">
        <f t="shared" si="111"/>
        <v>6.1246794464511703E-57</v>
      </c>
      <c r="N599">
        <f t="shared" si="112"/>
        <v>1.8692984844889197E-57</v>
      </c>
    </row>
    <row r="600" spans="1:14">
      <c r="A600" s="1">
        <v>1010</v>
      </c>
      <c r="B600" s="1">
        <v>1</v>
      </c>
      <c r="C600" s="1">
        <f t="shared" si="114"/>
        <v>7.6118799828793595E-8</v>
      </c>
      <c r="D600">
        <f t="shared" si="113"/>
        <v>0</v>
      </c>
      <c r="E600">
        <f t="shared" si="115"/>
        <v>1.3809518123629257E-132</v>
      </c>
      <c r="F600">
        <f t="shared" ref="F600:F632" si="116">(1-F$9) * (1-F$10) * F$19 * (1 - F$19)^(A600-3)</f>
        <v>9.0899912438046138E-83</v>
      </c>
      <c r="G600">
        <f t="shared" si="105"/>
        <v>5.3727345086455769E-85</v>
      </c>
      <c r="H600">
        <f t="shared" si="106"/>
        <v>5.8471118924483904E-61</v>
      </c>
      <c r="I600">
        <f t="shared" si="107"/>
        <v>4.187008447757368E-250</v>
      </c>
      <c r="J600">
        <f t="shared" si="108"/>
        <v>8.9431428836660285E-55</v>
      </c>
      <c r="K600">
        <f t="shared" si="109"/>
        <v>6.4246480507484915E-60</v>
      </c>
      <c r="L600">
        <f t="shared" si="110"/>
        <v>1.1632907875148664E-69</v>
      </c>
      <c r="M600">
        <f t="shared" si="111"/>
        <v>1.4091591929276655E-58</v>
      </c>
      <c r="N600">
        <f t="shared" si="112"/>
        <v>4.0057518219053835E-59</v>
      </c>
    </row>
    <row r="601" spans="1:14">
      <c r="A601" s="1">
        <v>1011</v>
      </c>
      <c r="B601" s="1">
        <v>1</v>
      </c>
      <c r="C601" s="1">
        <f t="shared" si="114"/>
        <v>7.6118799828793595E-8</v>
      </c>
      <c r="D601">
        <f t="shared" si="113"/>
        <v>0</v>
      </c>
      <c r="E601">
        <f t="shared" si="115"/>
        <v>1.026278275379198E-132</v>
      </c>
      <c r="F601">
        <f t="shared" si="116"/>
        <v>7.575408279393266E-83</v>
      </c>
      <c r="G601">
        <f t="shared" ref="G601:G632" si="117">(1-G$9) * (1-G$10) * (1-G$11) * G$19 * (1-G$19)^(A601 - 4)</f>
        <v>4.4568287363468276E-85</v>
      </c>
      <c r="H601">
        <f t="shared" si="106"/>
        <v>5.1246911754996481E-61</v>
      </c>
      <c r="I601">
        <f t="shared" si="107"/>
        <v>2.3795712617923997E-250</v>
      </c>
      <c r="J601">
        <f t="shared" si="108"/>
        <v>7.9596193430179654E-55</v>
      </c>
      <c r="K601">
        <f t="shared" si="109"/>
        <v>5.64535668569127E-60</v>
      </c>
      <c r="L601">
        <f t="shared" si="110"/>
        <v>9.9955934763934692E-70</v>
      </c>
      <c r="M601">
        <f t="shared" si="111"/>
        <v>1.2426703837161926E-58</v>
      </c>
      <c r="N601">
        <f t="shared" si="112"/>
        <v>3.5241215975853711E-59</v>
      </c>
    </row>
    <row r="602" spans="1:14">
      <c r="A602" s="1">
        <v>1018</v>
      </c>
      <c r="B602" s="1">
        <v>1</v>
      </c>
      <c r="C602" s="1">
        <f t="shared" si="114"/>
        <v>7.6118799828793595E-8</v>
      </c>
      <c r="D602">
        <f t="shared" si="113"/>
        <v>0</v>
      </c>
      <c r="E602">
        <f t="shared" si="115"/>
        <v>1.2849061718148332E-133</v>
      </c>
      <c r="F602">
        <f t="shared" si="116"/>
        <v>2.1149694571369478E-83</v>
      </c>
      <c r="G602">
        <f t="shared" si="117"/>
        <v>1.2045917957756374E-85</v>
      </c>
      <c r="H602">
        <f t="shared" ref="H602:H632" si="118">(1-H$9) * (1-H$10) * (1-H$11) * (1-H$12)* H$19 * (1-H$19)^(A602 - 5)</f>
        <v>2.0358780458296957E-61</v>
      </c>
      <c r="I602">
        <f t="shared" si="107"/>
        <v>4.556830373231546E-252</v>
      </c>
      <c r="J602">
        <f t="shared" si="108"/>
        <v>3.5213338664248189E-55</v>
      </c>
      <c r="K602">
        <f t="shared" si="109"/>
        <v>2.2834194895752965E-60</v>
      </c>
      <c r="L602">
        <f t="shared" si="110"/>
        <v>3.4566121963364979E-70</v>
      </c>
      <c r="M602">
        <f t="shared" si="111"/>
        <v>5.153795438320826E-59</v>
      </c>
      <c r="N602">
        <f t="shared" si="112"/>
        <v>1.4375362606808835E-59</v>
      </c>
    </row>
    <row r="603" spans="1:14">
      <c r="A603" s="1">
        <v>1031</v>
      </c>
      <c r="B603" s="1">
        <v>1</v>
      </c>
      <c r="C603" s="1">
        <f t="shared" si="114"/>
        <v>7.6118799828793595E-8</v>
      </c>
      <c r="D603">
        <f t="shared" si="113"/>
        <v>0</v>
      </c>
      <c r="E603">
        <f t="shared" si="115"/>
        <v>2.7101751744444413E-135</v>
      </c>
      <c r="F603">
        <f t="shared" si="116"/>
        <v>1.9781427653998635E-84</v>
      </c>
      <c r="G603">
        <f t="shared" si="117"/>
        <v>1.0608091241379216E-86</v>
      </c>
      <c r="H603">
        <f t="shared" si="118"/>
        <v>3.6660094911903306E-62</v>
      </c>
      <c r="I603">
        <f t="shared" ref="I603:I632" si="119">(1-I$9) * (1-I$10) * (1-I$11) * (1-I$12)* (1-I$13)*I$19 * (1-I$19)^(A603 - 6)</f>
        <v>2.940331377230999E-255</v>
      </c>
      <c r="J603">
        <f t="shared" si="108"/>
        <v>7.7434568736548259E-56</v>
      </c>
      <c r="K603">
        <f t="shared" si="109"/>
        <v>4.2514031680992705E-61</v>
      </c>
      <c r="L603">
        <f t="shared" si="110"/>
        <v>4.8107690460442558E-71</v>
      </c>
      <c r="M603">
        <f t="shared" si="111"/>
        <v>1.0052492192386895E-59</v>
      </c>
      <c r="N603">
        <f t="shared" si="112"/>
        <v>2.7188660287659313E-60</v>
      </c>
    </row>
    <row r="604" spans="1:14">
      <c r="A604" s="1">
        <v>1042</v>
      </c>
      <c r="B604" s="1">
        <v>1</v>
      </c>
      <c r="C604" s="1">
        <f t="shared" si="114"/>
        <v>7.6118799828793595E-8</v>
      </c>
      <c r="D604">
        <f t="shared" si="113"/>
        <v>0</v>
      </c>
      <c r="E604">
        <f t="shared" si="115"/>
        <v>1.0350232072977905E-136</v>
      </c>
      <c r="F604">
        <f t="shared" si="116"/>
        <v>2.6639496079129727E-85</v>
      </c>
      <c r="G604">
        <f t="shared" si="117"/>
        <v>1.3576051036155434E-87</v>
      </c>
      <c r="H604">
        <f t="shared" si="118"/>
        <v>8.5937521128912535E-63</v>
      </c>
      <c r="I604">
        <f t="shared" si="119"/>
        <v>5.8740810985306026E-258</v>
      </c>
      <c r="J604">
        <f t="shared" ref="J604:J632" si="120">(1-J$9) * (1-J$10) * (1-J$11) * (1-J$12)* (1-J$13)*(1-J$14)*J$19 * (1-J$19)^(A604 - 7)</f>
        <v>2.1496032289909045E-56</v>
      </c>
      <c r="K604">
        <f t="shared" si="109"/>
        <v>1.0251674054568985E-61</v>
      </c>
      <c r="L604">
        <f t="shared" si="110"/>
        <v>9.0685481983050578E-72</v>
      </c>
      <c r="M604">
        <f t="shared" si="111"/>
        <v>2.5213232726165339E-60</v>
      </c>
      <c r="N604">
        <f t="shared" si="112"/>
        <v>6.6439004458740799E-61</v>
      </c>
    </row>
    <row r="605" spans="1:14">
      <c r="A605" s="1">
        <v>1043</v>
      </c>
      <c r="B605" s="1">
        <v>1</v>
      </c>
      <c r="C605" s="1">
        <f t="shared" si="114"/>
        <v>7.6118799828793595E-8</v>
      </c>
      <c r="D605">
        <f t="shared" si="113"/>
        <v>0</v>
      </c>
      <c r="E605">
        <f t="shared" si="115"/>
        <v>7.6919543654855743E-137</v>
      </c>
      <c r="F605">
        <f t="shared" si="116"/>
        <v>2.220079797043218E-85</v>
      </c>
      <c r="G605">
        <f t="shared" si="117"/>
        <v>1.1261701892525076E-87</v>
      </c>
      <c r="H605">
        <f t="shared" si="118"/>
        <v>7.5319792792479034E-63</v>
      </c>
      <c r="I605">
        <f t="shared" si="119"/>
        <v>3.3383726701072444E-258</v>
      </c>
      <c r="J605">
        <f t="shared" si="120"/>
        <v>1.9132002768892394E-56</v>
      </c>
      <c r="K605">
        <f t="shared" ref="K605:K632" si="121">(1-K$9) * (1-K$10) * (1-K$11) * (1-K$12)* (1-K$13)*(1-K$14)*(1 - K$15)*K$19 * (1-K$19)^(A605 - 8)</f>
        <v>9.0081754216476057E-62</v>
      </c>
      <c r="L605">
        <f t="shared" si="110"/>
        <v>7.7921635917863205E-72</v>
      </c>
      <c r="M605">
        <f t="shared" si="111"/>
        <v>2.2234349208945514E-60</v>
      </c>
      <c r="N605">
        <f t="shared" si="112"/>
        <v>5.8450733082048049E-61</v>
      </c>
    </row>
    <row r="606" spans="1:14">
      <c r="A606" s="1">
        <v>1050</v>
      </c>
      <c r="B606" s="1">
        <v>1</v>
      </c>
      <c r="C606" s="1">
        <f t="shared" si="114"/>
        <v>7.6118799828793595E-8</v>
      </c>
      <c r="D606">
        <f t="shared" si="113"/>
        <v>0</v>
      </c>
      <c r="E606">
        <f t="shared" si="115"/>
        <v>9.6303701195259622E-138</v>
      </c>
      <c r="F606">
        <f t="shared" si="116"/>
        <v>6.198215053208021E-86</v>
      </c>
      <c r="G606">
        <f t="shared" si="117"/>
        <v>3.0438131031542052E-88</v>
      </c>
      <c r="H606">
        <f t="shared" si="118"/>
        <v>2.9922176246590941E-63</v>
      </c>
      <c r="I606">
        <f t="shared" si="119"/>
        <v>6.3929154905208099E-260</v>
      </c>
      <c r="J606">
        <f t="shared" si="120"/>
        <v>8.4639938644465573E-57</v>
      </c>
      <c r="K606">
        <f t="shared" si="121"/>
        <v>3.6436038444547965E-62</v>
      </c>
      <c r="L606">
        <f t="shared" ref="L606:L632" si="122">(1-L$9) * (1-L$10) * (1-L$11) * (1-L$12)* (1-L$13)*(1-L$14)*(1 - L$15)*(1-L$16)*L$19 * (1-L$19)^(A606 - 9)</f>
        <v>2.6946361685105366E-72</v>
      </c>
      <c r="M606">
        <f t="shared" si="111"/>
        <v>9.2213743104113924E-61</v>
      </c>
      <c r="N606">
        <f t="shared" si="112"/>
        <v>2.3842834573697846E-61</v>
      </c>
    </row>
    <row r="607" spans="1:14">
      <c r="A607" s="1">
        <v>1057</v>
      </c>
      <c r="B607" s="1">
        <v>1</v>
      </c>
      <c r="C607" s="1">
        <f t="shared" si="114"/>
        <v>7.6118799828793595E-8</v>
      </c>
      <c r="D607">
        <f t="shared" si="113"/>
        <v>0</v>
      </c>
      <c r="E607">
        <f t="shared" si="115"/>
        <v>1.2057277543820133E-138</v>
      </c>
      <c r="F607">
        <f t="shared" si="116"/>
        <v>1.7304724765740768E-86</v>
      </c>
      <c r="G607">
        <f t="shared" si="117"/>
        <v>8.2268189083239008E-89</v>
      </c>
      <c r="H607">
        <f t="shared" si="118"/>
        <v>1.1887136144929146E-63</v>
      </c>
      <c r="I607">
        <f t="shared" si="119"/>
        <v>1.2242302614952815E-261</v>
      </c>
      <c r="J607">
        <f t="shared" si="120"/>
        <v>3.7444690450218027E-57</v>
      </c>
      <c r="K607">
        <f t="shared" si="121"/>
        <v>1.473755600209838E-62</v>
      </c>
      <c r="L607">
        <f t="shared" si="122"/>
        <v>9.3184184278407496E-73</v>
      </c>
      <c r="M607">
        <f t="shared" ref="M607:M632" si="123">(1-M$9) * (1-M$10) * (1-M$11) * (1-M$12)* (1-M$13)*(1-M$14)*(1 - M$15)*(1-M$16)*(1-M$17)*M$19 * (1-M$19)^(A607 - 10)</f>
        <v>3.8244314404535688E-61</v>
      </c>
      <c r="N607">
        <f t="shared" si="112"/>
        <v>9.7258106191882541E-62</v>
      </c>
    </row>
    <row r="608" spans="1:14">
      <c r="A608" s="1">
        <v>1059</v>
      </c>
      <c r="B608" s="1">
        <v>1</v>
      </c>
      <c r="C608" s="1">
        <f t="shared" si="114"/>
        <v>7.6118799828793595E-8</v>
      </c>
      <c r="D608">
        <f t="shared" si="113"/>
        <v>0</v>
      </c>
      <c r="E608">
        <f t="shared" si="115"/>
        <v>6.6592064726964789E-139</v>
      </c>
      <c r="F608">
        <f t="shared" si="116"/>
        <v>1.2018488574732557E-86</v>
      </c>
      <c r="G608">
        <f t="shared" si="117"/>
        <v>5.6609988628869746E-89</v>
      </c>
      <c r="H608">
        <f t="shared" si="118"/>
        <v>9.1312414233961486E-64</v>
      </c>
      <c r="I608">
        <f t="shared" si="119"/>
        <v>3.9541475113941586E-262</v>
      </c>
      <c r="J608">
        <f t="shared" si="120"/>
        <v>2.9661595168486874E-57</v>
      </c>
      <c r="K608">
        <f t="shared" si="121"/>
        <v>1.1379143098038198E-62</v>
      </c>
      <c r="L608">
        <f t="shared" si="122"/>
        <v>6.8799106825922432E-73</v>
      </c>
      <c r="M608">
        <f t="shared" si="123"/>
        <v>2.9741211779536724E-61</v>
      </c>
      <c r="N608">
        <f t="shared" ref="N608:N632" si="124">(1-N$9) * (1-N$10) * (1-N$11) * (1-N$12)* (1-N$13)*(1-N$14)*(1 - N$15)*(1-N$16)*(1-N$17)*(1-N$18)*N$19 * (1-N$19)^(A608 - 11)</f>
        <v>7.5276514354871636E-62</v>
      </c>
    </row>
    <row r="609" spans="1:14">
      <c r="A609" s="1">
        <v>1095</v>
      </c>
      <c r="B609" s="1">
        <v>1</v>
      </c>
      <c r="C609" s="1">
        <f t="shared" si="114"/>
        <v>7.6118799828793595E-8</v>
      </c>
      <c r="D609">
        <f t="shared" si="113"/>
        <v>0</v>
      </c>
      <c r="E609">
        <f t="shared" si="115"/>
        <v>1.5224410638217658E-143</v>
      </c>
      <c r="F609">
        <f t="shared" si="116"/>
        <v>1.6989582744693958E-89</v>
      </c>
      <c r="G609">
        <f t="shared" si="117"/>
        <v>6.7731923491657917E-92</v>
      </c>
      <c r="H609">
        <f t="shared" si="118"/>
        <v>7.9191108125090209E-66</v>
      </c>
      <c r="I609">
        <f t="shared" si="119"/>
        <v>5.7871998547311421E-271</v>
      </c>
      <c r="J609">
        <f t="shared" si="120"/>
        <v>4.4737442844539763E-59</v>
      </c>
      <c r="K609">
        <f t="shared" si="121"/>
        <v>1.0824882426791139E-64</v>
      </c>
      <c r="L609">
        <f t="shared" si="122"/>
        <v>2.9235697626143921E-75</v>
      </c>
      <c r="M609">
        <f t="shared" si="123"/>
        <v>3.2181826794871901E-63</v>
      </c>
      <c r="N609">
        <f t="shared" si="124"/>
        <v>7.479386275445938E-64</v>
      </c>
    </row>
    <row r="610" spans="1:14">
      <c r="A610" s="1">
        <v>1122</v>
      </c>
      <c r="B610" s="1">
        <v>1</v>
      </c>
      <c r="C610" s="1">
        <f t="shared" si="114"/>
        <v>7.6118799828793595E-8</v>
      </c>
      <c r="D610">
        <f t="shared" si="113"/>
        <v>0</v>
      </c>
      <c r="E610">
        <f t="shared" si="115"/>
        <v>5.0336034188898141E-147</v>
      </c>
      <c r="F610">
        <f t="shared" si="116"/>
        <v>1.2386036527875724E-91</v>
      </c>
      <c r="G610">
        <f t="shared" si="117"/>
        <v>4.3573120709984176E-94</v>
      </c>
      <c r="H610">
        <f t="shared" si="118"/>
        <v>2.2505380820813506E-67</v>
      </c>
      <c r="I610">
        <f t="shared" si="119"/>
        <v>1.3693995813764183E-277</v>
      </c>
      <c r="J610">
        <f t="shared" si="120"/>
        <v>1.9254340447376771E-60</v>
      </c>
      <c r="K610">
        <f t="shared" si="121"/>
        <v>3.2972995995000637E-66</v>
      </c>
      <c r="L610">
        <f t="shared" si="122"/>
        <v>4.8658807076673667E-77</v>
      </c>
      <c r="M610">
        <f t="shared" si="123"/>
        <v>1.0796915893885474E-64</v>
      </c>
      <c r="N610">
        <f t="shared" si="124"/>
        <v>2.3538067806793019E-65</v>
      </c>
    </row>
    <row r="611" spans="1:14">
      <c r="A611" s="1">
        <v>1145</v>
      </c>
      <c r="B611" s="1">
        <v>1</v>
      </c>
      <c r="C611" s="1">
        <f t="shared" si="114"/>
        <v>7.6118799828793595E-8</v>
      </c>
      <c r="D611">
        <f t="shared" si="113"/>
        <v>0</v>
      </c>
      <c r="E611">
        <f t="shared" si="115"/>
        <v>5.4559584847820741E-150</v>
      </c>
      <c r="F611">
        <f t="shared" si="116"/>
        <v>1.8720251645539175E-93</v>
      </c>
      <c r="G611">
        <f t="shared" si="117"/>
        <v>5.9199993794796075E-96</v>
      </c>
      <c r="H611">
        <f t="shared" si="118"/>
        <v>1.0839047887815244E-68</v>
      </c>
      <c r="I611">
        <f t="shared" si="119"/>
        <v>3.106078220525577E-283</v>
      </c>
      <c r="J611">
        <f t="shared" si="120"/>
        <v>1.3206192380239217E-61</v>
      </c>
      <c r="K611">
        <f t="shared" si="121"/>
        <v>1.6847111518052363E-67</v>
      </c>
      <c r="L611">
        <f t="shared" si="122"/>
        <v>1.4856902352975011E-78</v>
      </c>
      <c r="M611">
        <f t="shared" si="123"/>
        <v>5.9897015633494594E-66</v>
      </c>
      <c r="N611">
        <f t="shared" si="124"/>
        <v>1.2365402898999639E-66</v>
      </c>
    </row>
    <row r="612" spans="1:14">
      <c r="A612" s="1">
        <v>1154</v>
      </c>
      <c r="B612" s="1">
        <v>1</v>
      </c>
      <c r="C612" s="1">
        <f t="shared" si="114"/>
        <v>7.6118799828793595E-8</v>
      </c>
      <c r="D612">
        <f t="shared" si="113"/>
        <v>0</v>
      </c>
      <c r="E612">
        <f t="shared" si="115"/>
        <v>3.7726851206849013E-151</v>
      </c>
      <c r="F612">
        <f t="shared" si="116"/>
        <v>3.6299019731750498E-94</v>
      </c>
      <c r="G612">
        <f t="shared" si="117"/>
        <v>1.1010239006066797E-96</v>
      </c>
      <c r="H612">
        <f t="shared" si="118"/>
        <v>3.3077127227558942E-69</v>
      </c>
      <c r="I612">
        <f t="shared" si="119"/>
        <v>1.9211721919518502E-285</v>
      </c>
      <c r="J612">
        <f t="shared" si="120"/>
        <v>4.6280365791052605E-62</v>
      </c>
      <c r="K612">
        <f t="shared" si="121"/>
        <v>5.261430741003372E-68</v>
      </c>
      <c r="L612">
        <f t="shared" si="122"/>
        <v>3.7932453517448941E-79</v>
      </c>
      <c r="M612">
        <f t="shared" si="123"/>
        <v>1.9318268264055652E-66</v>
      </c>
      <c r="N612">
        <f t="shared" si="124"/>
        <v>3.904000700726893E-67</v>
      </c>
    </row>
    <row r="613" spans="1:14">
      <c r="A613" s="1">
        <v>1166</v>
      </c>
      <c r="B613" s="1">
        <v>1</v>
      </c>
      <c r="C613" s="1">
        <f t="shared" si="114"/>
        <v>7.6118799828793595E-8</v>
      </c>
      <c r="D613">
        <f t="shared" si="113"/>
        <v>0</v>
      </c>
      <c r="E613">
        <f t="shared" si="115"/>
        <v>1.0707544684672779E-152</v>
      </c>
      <c r="F613">
        <f t="shared" si="116"/>
        <v>4.0738576491289061E-95</v>
      </c>
      <c r="G613">
        <f t="shared" si="117"/>
        <v>1.1688627730510988E-97</v>
      </c>
      <c r="H613">
        <f t="shared" si="118"/>
        <v>6.7958426592651208E-70</v>
      </c>
      <c r="I613">
        <f t="shared" si="119"/>
        <v>2.1812469131360161E-288</v>
      </c>
      <c r="J613">
        <f t="shared" si="120"/>
        <v>1.1434635730615947E-62</v>
      </c>
      <c r="K613">
        <f t="shared" si="121"/>
        <v>1.114829368323532E-68</v>
      </c>
      <c r="L613">
        <f t="shared" si="122"/>
        <v>6.144046417876479E-80</v>
      </c>
      <c r="M613">
        <f t="shared" si="123"/>
        <v>4.2728620373403583E-67</v>
      </c>
      <c r="N613">
        <f t="shared" si="124"/>
        <v>8.3928998522185501E-68</v>
      </c>
    </row>
    <row r="614" spans="1:14">
      <c r="A614" s="1">
        <v>1208</v>
      </c>
      <c r="B614" s="1">
        <v>1</v>
      </c>
      <c r="C614" s="1">
        <f t="shared" si="114"/>
        <v>7.6118799828793595E-8</v>
      </c>
      <c r="D614">
        <f t="shared" si="113"/>
        <v>0</v>
      </c>
      <c r="E614">
        <f t="shared" si="115"/>
        <v>4.1240846630783971E-158</v>
      </c>
      <c r="F614">
        <f t="shared" si="116"/>
        <v>1.9292752100305883E-98</v>
      </c>
      <c r="G614">
        <f t="shared" si="117"/>
        <v>4.5566666557065261E-101</v>
      </c>
      <c r="H614">
        <f t="shared" si="118"/>
        <v>2.6714538488194932E-72</v>
      </c>
      <c r="I614">
        <f t="shared" si="119"/>
        <v>1.0756963928769682E-298</v>
      </c>
      <c r="J614">
        <f t="shared" si="120"/>
        <v>8.5725842679165109E-65</v>
      </c>
      <c r="K614">
        <f t="shared" si="121"/>
        <v>4.8817361362459681E-71</v>
      </c>
      <c r="L614">
        <f t="shared" si="122"/>
        <v>1.050768212993726E-82</v>
      </c>
      <c r="M614">
        <f t="shared" si="123"/>
        <v>2.1744340643663522E-69</v>
      </c>
      <c r="N614">
        <f t="shared" si="124"/>
        <v>3.8665139371737166E-70</v>
      </c>
    </row>
    <row r="615" spans="1:14">
      <c r="A615" s="1">
        <v>1209</v>
      </c>
      <c r="B615" s="1">
        <v>1</v>
      </c>
      <c r="C615" s="1">
        <f t="shared" si="114"/>
        <v>7.6118799828793595E-8</v>
      </c>
      <c r="D615">
        <f t="shared" si="113"/>
        <v>0</v>
      </c>
      <c r="E615">
        <f t="shared" si="115"/>
        <v>3.0648850000781716E-158</v>
      </c>
      <c r="F615">
        <f t="shared" si="116"/>
        <v>1.6078175442968608E-98</v>
      </c>
      <c r="G615">
        <f t="shared" si="117"/>
        <v>3.7798783581111279E-101</v>
      </c>
      <c r="H615">
        <f t="shared" si="118"/>
        <v>2.3413911374744004E-72</v>
      </c>
      <c r="I615">
        <f t="shared" si="119"/>
        <v>6.1134250261061596E-299</v>
      </c>
      <c r="J615">
        <f t="shared" si="120"/>
        <v>7.6298129691279877E-65</v>
      </c>
      <c r="K615">
        <f t="shared" si="121"/>
        <v>4.2895955571178915E-71</v>
      </c>
      <c r="L615">
        <f t="shared" si="122"/>
        <v>9.0287415732392617E-83</v>
      </c>
      <c r="M615">
        <f t="shared" si="123"/>
        <v>1.9175298480775674E-69</v>
      </c>
      <c r="N615">
        <f t="shared" si="124"/>
        <v>3.4016249331386038E-70</v>
      </c>
    </row>
    <row r="616" spans="1:14">
      <c r="A616" s="1">
        <v>1210</v>
      </c>
      <c r="B616" s="1">
        <v>1</v>
      </c>
      <c r="C616" s="1">
        <f t="shared" si="114"/>
        <v>7.6118799828793595E-8</v>
      </c>
      <c r="D616">
        <f t="shared" si="113"/>
        <v>0</v>
      </c>
      <c r="E616">
        <f t="shared" si="115"/>
        <v>2.2777224114241245E-158</v>
      </c>
      <c r="F616">
        <f t="shared" si="116"/>
        <v>1.3399214597837502E-98</v>
      </c>
      <c r="G616">
        <f t="shared" si="117"/>
        <v>3.1355114344877515E-101</v>
      </c>
      <c r="H616">
        <f t="shared" si="118"/>
        <v>2.0521082410112366E-72</v>
      </c>
      <c r="I616">
        <f t="shared" si="119"/>
        <v>3.4743972181466368E-299</v>
      </c>
      <c r="J616">
        <f t="shared" si="120"/>
        <v>6.7907230917220294E-65</v>
      </c>
      <c r="K616">
        <f t="shared" si="121"/>
        <v>3.7692799303559961E-71</v>
      </c>
      <c r="L616">
        <f t="shared" si="122"/>
        <v>7.7579596897099602E-83</v>
      </c>
      <c r="M616">
        <f t="shared" si="123"/>
        <v>1.6909782543072258E-69</v>
      </c>
      <c r="N616">
        <f t="shared" si="124"/>
        <v>2.9926317022946619E-70</v>
      </c>
    </row>
    <row r="617" spans="1:14">
      <c r="A617" s="1">
        <v>1225</v>
      </c>
      <c r="B617" s="1">
        <v>1</v>
      </c>
      <c r="C617" s="1">
        <f t="shared" si="114"/>
        <v>7.6118799828793595E-8</v>
      </c>
      <c r="D617">
        <f t="shared" si="113"/>
        <v>0</v>
      </c>
      <c r="E617">
        <f t="shared" si="115"/>
        <v>2.6533831404630928E-160</v>
      </c>
      <c r="F617">
        <f t="shared" si="116"/>
        <v>8.703982988414272E-100</v>
      </c>
      <c r="G617">
        <f t="shared" si="117"/>
        <v>1.9000580277587505E-102</v>
      </c>
      <c r="H617">
        <f t="shared" si="118"/>
        <v>2.8385377800738899E-73</v>
      </c>
      <c r="I617">
        <f t="shared" si="119"/>
        <v>7.2410682514651305E-303</v>
      </c>
      <c r="J617">
        <f t="shared" si="120"/>
        <v>1.1828998052912526E-65</v>
      </c>
      <c r="K617">
        <f t="shared" si="121"/>
        <v>5.4186246817366723E-72</v>
      </c>
      <c r="L617">
        <f t="shared" si="122"/>
        <v>7.9717186206884352E-84</v>
      </c>
      <c r="M617">
        <f t="shared" si="123"/>
        <v>2.5649350367454491E-70</v>
      </c>
      <c r="N617">
        <f t="shared" si="124"/>
        <v>4.3808256048706725E-71</v>
      </c>
    </row>
    <row r="618" spans="1:14">
      <c r="A618" s="1">
        <v>1240</v>
      </c>
      <c r="B618" s="1">
        <v>1</v>
      </c>
      <c r="C618" s="1">
        <f t="shared" si="114"/>
        <v>7.6118799828793595E-8</v>
      </c>
      <c r="D618">
        <f t="shared" si="113"/>
        <v>0</v>
      </c>
      <c r="E618">
        <f t="shared" si="115"/>
        <v>3.091000929165822E-162</v>
      </c>
      <c r="F618">
        <f t="shared" si="116"/>
        <v>5.6540119802866512E-101</v>
      </c>
      <c r="G618">
        <f t="shared" si="117"/>
        <v>1.1513976537101275E-103</v>
      </c>
      <c r="H618">
        <f t="shared" si="118"/>
        <v>3.9263507488943832E-74</v>
      </c>
      <c r="I618">
        <f t="shared" si="119"/>
        <v>1.5091270839304285E-306</v>
      </c>
      <c r="J618">
        <f t="shared" si="120"/>
        <v>2.0605345416952546E-66</v>
      </c>
      <c r="K618">
        <f t="shared" si="121"/>
        <v>7.7896823754219687E-73</v>
      </c>
      <c r="L618">
        <f t="shared" si="122"/>
        <v>8.1913673580593928E-85</v>
      </c>
      <c r="M618">
        <f t="shared" si="123"/>
        <v>3.8905832916341519E-71</v>
      </c>
      <c r="N618">
        <f t="shared" si="124"/>
        <v>6.412961864159534E-72</v>
      </c>
    </row>
    <row r="619" spans="1:14">
      <c r="A619" s="1">
        <v>1371</v>
      </c>
      <c r="B619" s="1">
        <v>1</v>
      </c>
      <c r="C619" s="1">
        <f t="shared" si="114"/>
        <v>7.6118799828793595E-8</v>
      </c>
      <c r="D619">
        <f t="shared" si="113"/>
        <v>0</v>
      </c>
      <c r="E619">
        <f t="shared" si="115"/>
        <v>4.0035496879949264E-179</v>
      </c>
      <c r="F619">
        <f t="shared" si="116"/>
        <v>2.4139853179747994E-111</v>
      </c>
      <c r="G619">
        <f t="shared" si="117"/>
        <v>2.6793494564751898E-114</v>
      </c>
      <c r="H619">
        <f t="shared" si="118"/>
        <v>1.2334843580349631E-81</v>
      </c>
      <c r="I619">
        <f t="shared" si="119"/>
        <v>0</v>
      </c>
      <c r="J619">
        <f t="shared" si="120"/>
        <v>4.8490742281419188E-73</v>
      </c>
      <c r="K619">
        <f t="shared" si="121"/>
        <v>3.4263180786221416E-80</v>
      </c>
      <c r="L619">
        <f t="shared" si="122"/>
        <v>1.9191777444839416E-93</v>
      </c>
      <c r="M619">
        <f t="shared" si="123"/>
        <v>2.7344896511068653E-78</v>
      </c>
      <c r="N619">
        <f t="shared" si="124"/>
        <v>3.3045741798784934E-79</v>
      </c>
    </row>
    <row r="620" spans="1:14">
      <c r="A620" s="1">
        <v>1534</v>
      </c>
      <c r="B620" s="1">
        <v>1</v>
      </c>
      <c r="C620" s="1">
        <f t="shared" si="114"/>
        <v>7.6118799828793595E-8</v>
      </c>
      <c r="D620">
        <f t="shared" si="113"/>
        <v>0</v>
      </c>
      <c r="E620">
        <f t="shared" si="115"/>
        <v>3.8865375989347332E-200</v>
      </c>
      <c r="F620">
        <f t="shared" si="116"/>
        <v>3.0204737432486371E-124</v>
      </c>
      <c r="G620">
        <f t="shared" si="117"/>
        <v>1.5754748047947308E-127</v>
      </c>
      <c r="H620">
        <f t="shared" si="118"/>
        <v>5.6953394953435689E-91</v>
      </c>
      <c r="I620">
        <f t="shared" si="119"/>
        <v>0</v>
      </c>
      <c r="J620">
        <f t="shared" si="120"/>
        <v>2.7428742763172504E-81</v>
      </c>
      <c r="K620">
        <f t="shared" si="121"/>
        <v>2.4048115769158834E-89</v>
      </c>
      <c r="L620">
        <f t="shared" si="122"/>
        <v>3.5052861034200888E-104</v>
      </c>
      <c r="M620">
        <f t="shared" si="123"/>
        <v>3.4387953052002676E-87</v>
      </c>
      <c r="N620">
        <f t="shared" si="124"/>
        <v>2.8243039305586728E-88</v>
      </c>
    </row>
    <row r="621" spans="1:14">
      <c r="A621" s="1">
        <v>1650</v>
      </c>
      <c r="B621" s="1">
        <v>1</v>
      </c>
      <c r="C621" s="1">
        <f t="shared" si="114"/>
        <v>7.6118799828793595E-8</v>
      </c>
      <c r="D621">
        <f t="shared" si="113"/>
        <v>0</v>
      </c>
      <c r="E621">
        <f t="shared" si="115"/>
        <v>4.3212539593756512E-215</v>
      </c>
      <c r="F621">
        <f t="shared" si="116"/>
        <v>1.985245745314656E-133</v>
      </c>
      <c r="G621">
        <f t="shared" si="117"/>
        <v>6.0500227405427933E-137</v>
      </c>
      <c r="H621">
        <f t="shared" si="118"/>
        <v>1.2935098965558349E-97</v>
      </c>
      <c r="I621">
        <f t="shared" si="119"/>
        <v>0</v>
      </c>
      <c r="J621">
        <f t="shared" si="120"/>
        <v>3.7055518596616329E-87</v>
      </c>
      <c r="K621">
        <f t="shared" si="121"/>
        <v>7.3579749217533579E-96</v>
      </c>
      <c r="L621">
        <f t="shared" si="122"/>
        <v>7.99241128692146E-112</v>
      </c>
      <c r="M621">
        <f t="shared" si="123"/>
        <v>1.5934173604887485E-93</v>
      </c>
      <c r="N621">
        <f t="shared" si="124"/>
        <v>9.9418129032171679E-95</v>
      </c>
    </row>
    <row r="622" spans="1:14">
      <c r="A622" s="1">
        <v>1772</v>
      </c>
      <c r="B622" s="1">
        <v>1</v>
      </c>
      <c r="C622" s="1">
        <f t="shared" si="114"/>
        <v>7.6118799828793595E-8</v>
      </c>
      <c r="D622">
        <f t="shared" si="113"/>
        <v>0</v>
      </c>
      <c r="E622">
        <f t="shared" si="115"/>
        <v>8.0942455576209369E-231</v>
      </c>
      <c r="F622">
        <f t="shared" si="116"/>
        <v>4.371283357064673E-143</v>
      </c>
      <c r="G622">
        <f t="shared" si="117"/>
        <v>7.5698267874568909E-147</v>
      </c>
      <c r="H622">
        <f t="shared" si="118"/>
        <v>1.3316118774887211E-104</v>
      </c>
      <c r="I622">
        <f t="shared" si="119"/>
        <v>0</v>
      </c>
      <c r="J622">
        <f t="shared" si="120"/>
        <v>2.4883568705510934E-93</v>
      </c>
      <c r="K622">
        <f t="shared" si="121"/>
        <v>1.0363055501704286E-102</v>
      </c>
      <c r="L622">
        <f t="shared" si="122"/>
        <v>7.3342203648430129E-120</v>
      </c>
      <c r="M622">
        <f t="shared" si="123"/>
        <v>3.4723868501320616E-100</v>
      </c>
      <c r="N622">
        <f t="shared" si="124"/>
        <v>1.6226349207330538E-101</v>
      </c>
    </row>
    <row r="623" spans="1:14">
      <c r="A623" s="1">
        <v>2036</v>
      </c>
      <c r="B623" s="1">
        <v>1</v>
      </c>
      <c r="C623" s="1">
        <f t="shared" si="114"/>
        <v>7.6118799828793595E-8</v>
      </c>
      <c r="D623">
        <f t="shared" si="113"/>
        <v>0</v>
      </c>
      <c r="E623">
        <f t="shared" si="115"/>
        <v>7.4996634179565564E-265</v>
      </c>
      <c r="F623">
        <f t="shared" si="116"/>
        <v>5.5341371536652574E-164</v>
      </c>
      <c r="G623">
        <f t="shared" si="117"/>
        <v>2.8206884031782093E-168</v>
      </c>
      <c r="H623">
        <f t="shared" si="118"/>
        <v>1.0095302923336234E-119</v>
      </c>
      <c r="I623">
        <f t="shared" si="119"/>
        <v>0</v>
      </c>
      <c r="J623">
        <f t="shared" si="120"/>
        <v>1.0916283096158111E-106</v>
      </c>
      <c r="K623">
        <f t="shared" si="121"/>
        <v>1.5480599348034522E-117</v>
      </c>
      <c r="L623">
        <f t="shared" si="122"/>
        <v>2.9724334376205306E-137</v>
      </c>
      <c r="M623">
        <f t="shared" si="123"/>
        <v>1.3339606417905153E-114</v>
      </c>
      <c r="N623">
        <f t="shared" si="124"/>
        <v>3.3347878176545675E-116</v>
      </c>
    </row>
    <row r="624" spans="1:14">
      <c r="A624" s="1">
        <v>2307</v>
      </c>
      <c r="B624" s="1">
        <v>1</v>
      </c>
      <c r="C624" s="1">
        <f t="shared" si="114"/>
        <v>7.6118799828793595E-8</v>
      </c>
      <c r="D624">
        <f t="shared" si="113"/>
        <v>0</v>
      </c>
      <c r="E624">
        <f t="shared" si="115"/>
        <v>8.699883752021788E-300</v>
      </c>
      <c r="F624">
        <f t="shared" si="116"/>
        <v>1.9560904492460137E-185</v>
      </c>
      <c r="G624">
        <f t="shared" si="117"/>
        <v>2.8407841697687068E-190</v>
      </c>
      <c r="H624">
        <f t="shared" si="118"/>
        <v>3.040500715778922E-135</v>
      </c>
      <c r="I624">
        <f t="shared" si="119"/>
        <v>0</v>
      </c>
      <c r="J624">
        <f t="shared" si="120"/>
        <v>2.1186139093373314E-120</v>
      </c>
      <c r="K624">
        <f t="shared" si="121"/>
        <v>9.3536697960133397E-133</v>
      </c>
      <c r="L624">
        <f t="shared" si="122"/>
        <v>4.1659340903576614E-155</v>
      </c>
      <c r="M624">
        <f t="shared" si="123"/>
        <v>2.1253436309011128E-129</v>
      </c>
      <c r="N624">
        <f t="shared" si="124"/>
        <v>2.7956546243872153E-131</v>
      </c>
    </row>
    <row r="625" spans="1:14">
      <c r="A625" s="1">
        <v>2355</v>
      </c>
      <c r="B625" s="1">
        <v>1</v>
      </c>
      <c r="C625" s="1">
        <f t="shared" si="114"/>
        <v>7.6118799828793595E-8</v>
      </c>
      <c r="D625">
        <f t="shared" si="113"/>
        <v>0</v>
      </c>
      <c r="E625">
        <f t="shared" si="115"/>
        <v>5.645089015624379E-306</v>
      </c>
      <c r="F625">
        <f t="shared" si="116"/>
        <v>3.1033641816186844E-189</v>
      </c>
      <c r="G625">
        <f t="shared" si="117"/>
        <v>3.6083226226794159E-194</v>
      </c>
      <c r="H625">
        <f t="shared" si="118"/>
        <v>5.4176037409862504E-138</v>
      </c>
      <c r="I625">
        <f t="shared" si="119"/>
        <v>0</v>
      </c>
      <c r="J625">
        <f t="shared" si="120"/>
        <v>7.8950343463613862E-123</v>
      </c>
      <c r="K625">
        <f t="shared" si="121"/>
        <v>1.8853856899849801E-135</v>
      </c>
      <c r="L625">
        <f t="shared" si="122"/>
        <v>2.8673889668398353E-158</v>
      </c>
      <c r="M625">
        <f t="shared" si="123"/>
        <v>5.0866501575333114E-132</v>
      </c>
      <c r="N625">
        <f t="shared" si="124"/>
        <v>5.9716195833917841E-134</v>
      </c>
    </row>
    <row r="626" spans="1:14">
      <c r="A626" s="1">
        <v>2357</v>
      </c>
      <c r="B626" s="1">
        <v>1</v>
      </c>
      <c r="C626" s="1">
        <f t="shared" si="114"/>
        <v>7.6118799828793595E-8</v>
      </c>
      <c r="D626">
        <f t="shared" si="113"/>
        <v>0</v>
      </c>
      <c r="E626">
        <f t="shared" si="115"/>
        <v>3.1177695939379828E-306</v>
      </c>
      <c r="F626">
        <f t="shared" si="116"/>
        <v>2.1553504875072655E-189</v>
      </c>
      <c r="G626">
        <f t="shared" si="117"/>
        <v>2.4829415222996773E-194</v>
      </c>
      <c r="H626">
        <f t="shared" si="118"/>
        <v>4.1615951135835562E-138</v>
      </c>
      <c r="I626">
        <f t="shared" si="119"/>
        <v>0</v>
      </c>
      <c r="J626">
        <f t="shared" si="120"/>
        <v>6.2540058365392963E-123</v>
      </c>
      <c r="K626">
        <f t="shared" si="121"/>
        <v>1.4557416140286676E-135</v>
      </c>
      <c r="L626">
        <f t="shared" si="122"/>
        <v>2.1170309250300232E-158</v>
      </c>
      <c r="M626">
        <f t="shared" si="123"/>
        <v>3.9557027479533057E-132</v>
      </c>
      <c r="N626">
        <f t="shared" si="124"/>
        <v>4.621956203878281E-134</v>
      </c>
    </row>
    <row r="627" spans="1:14">
      <c r="A627" s="1">
        <v>2368</v>
      </c>
      <c r="B627" s="1">
        <v>1</v>
      </c>
      <c r="C627" s="1">
        <f t="shared" si="114"/>
        <v>7.6118799828793595E-8</v>
      </c>
      <c r="D627">
        <f t="shared" si="113"/>
        <v>0</v>
      </c>
      <c r="E627">
        <f t="shared" si="115"/>
        <v>1.1906846152093161E-307</v>
      </c>
      <c r="F627">
        <f t="shared" si="116"/>
        <v>2.9025938807553018E-190</v>
      </c>
      <c r="G627">
        <f t="shared" si="117"/>
        <v>3.1776254615007682E-195</v>
      </c>
      <c r="H627">
        <f t="shared" si="118"/>
        <v>9.7554894187533438E-139</v>
      </c>
      <c r="I627">
        <f t="shared" si="119"/>
        <v>0</v>
      </c>
      <c r="J627">
        <f t="shared" si="120"/>
        <v>1.7361278508687029E-123</v>
      </c>
      <c r="K627">
        <f t="shared" si="121"/>
        <v>3.5103206975701242E-136</v>
      </c>
      <c r="L627">
        <f t="shared" si="122"/>
        <v>3.9907126692609257E-159</v>
      </c>
      <c r="M627">
        <f t="shared" si="123"/>
        <v>9.9215251373397837E-133</v>
      </c>
      <c r="N627">
        <f t="shared" si="124"/>
        <v>1.1294347186976105E-134</v>
      </c>
    </row>
    <row r="628" spans="1:14">
      <c r="A628" s="1">
        <v>2439</v>
      </c>
      <c r="B628" s="1">
        <v>1</v>
      </c>
      <c r="C628" s="1">
        <f t="shared" si="114"/>
        <v>7.6118799828793595E-8</v>
      </c>
      <c r="D628">
        <f t="shared" si="113"/>
        <v>0</v>
      </c>
      <c r="E628">
        <f t="shared" si="115"/>
        <v>0</v>
      </c>
      <c r="F628">
        <f t="shared" si="116"/>
        <v>6.9600027623531554E-196</v>
      </c>
      <c r="G628">
        <f t="shared" si="117"/>
        <v>5.4836891043039987E-201</v>
      </c>
      <c r="H628">
        <f t="shared" si="118"/>
        <v>8.3717443439800262E-143</v>
      </c>
      <c r="I628">
        <f t="shared" si="119"/>
        <v>0</v>
      </c>
      <c r="J628">
        <f t="shared" si="120"/>
        <v>4.4374439606316699E-127</v>
      </c>
      <c r="K628">
        <f t="shared" si="121"/>
        <v>3.6151973311041217E-140</v>
      </c>
      <c r="L628">
        <f t="shared" si="122"/>
        <v>8.3867073034784495E-164</v>
      </c>
      <c r="M628">
        <f t="shared" si="123"/>
        <v>1.3173058317066244E-136</v>
      </c>
      <c r="N628">
        <f t="shared" si="124"/>
        <v>1.2673810570216208E-138</v>
      </c>
    </row>
    <row r="629" spans="1:14">
      <c r="A629" s="1">
        <v>2468</v>
      </c>
      <c r="B629" s="1">
        <v>1</v>
      </c>
      <c r="C629" s="1">
        <f t="shared" si="114"/>
        <v>7.6118799828793595E-8</v>
      </c>
      <c r="D629">
        <f t="shared" si="113"/>
        <v>0</v>
      </c>
      <c r="E629">
        <f t="shared" si="115"/>
        <v>0</v>
      </c>
      <c r="F629">
        <f t="shared" si="116"/>
        <v>3.5240674672623599E-198</v>
      </c>
      <c r="G629">
        <f t="shared" si="117"/>
        <v>2.4274998450058566E-203</v>
      </c>
      <c r="H629">
        <f t="shared" si="118"/>
        <v>1.8275888174686557E-144</v>
      </c>
      <c r="I629">
        <f t="shared" si="119"/>
        <v>0</v>
      </c>
      <c r="J629">
        <f t="shared" si="120"/>
        <v>1.5128456820266969E-128</v>
      </c>
      <c r="K629">
        <f t="shared" si="121"/>
        <v>8.5025916131719866E-142</v>
      </c>
      <c r="L629">
        <f t="shared" si="122"/>
        <v>1.0305761193637095E-165</v>
      </c>
      <c r="M629">
        <f t="shared" si="123"/>
        <v>3.4369041405124281E-138</v>
      </c>
      <c r="N629">
        <f t="shared" si="124"/>
        <v>3.0870648334454685E-140</v>
      </c>
    </row>
    <row r="630" spans="1:14">
      <c r="A630" s="1">
        <v>2470</v>
      </c>
      <c r="B630" s="1">
        <v>1</v>
      </c>
      <c r="C630" s="1">
        <f t="shared" si="114"/>
        <v>7.6118799828793595E-8</v>
      </c>
      <c r="D630">
        <f t="shared" si="113"/>
        <v>0</v>
      </c>
      <c r="E630">
        <f t="shared" si="115"/>
        <v>0</v>
      </c>
      <c r="F630">
        <f t="shared" si="116"/>
        <v>2.4475376040496255E-198</v>
      </c>
      <c r="G630">
        <f t="shared" si="117"/>
        <v>1.6703994600309265E-203</v>
      </c>
      <c r="H630">
        <f t="shared" si="118"/>
        <v>1.4038835352385747E-144</v>
      </c>
      <c r="I630">
        <f t="shared" si="119"/>
        <v>0</v>
      </c>
      <c r="J630">
        <f t="shared" si="120"/>
        <v>1.1983919651392927E-128</v>
      </c>
      <c r="K630">
        <f t="shared" si="121"/>
        <v>6.5650102809914758E-142</v>
      </c>
      <c r="L630">
        <f t="shared" si="122"/>
        <v>7.6088788110771612E-166</v>
      </c>
      <c r="M630">
        <f t="shared" si="123"/>
        <v>2.6727552971069597E-138</v>
      </c>
      <c r="N630">
        <f t="shared" si="124"/>
        <v>2.389348192641166E-140</v>
      </c>
    </row>
    <row r="631" spans="1:14">
      <c r="A631" s="1">
        <v>2541</v>
      </c>
      <c r="B631" s="1">
        <v>1</v>
      </c>
      <c r="C631" s="1">
        <f t="shared" si="114"/>
        <v>7.6118799828793595E-8</v>
      </c>
      <c r="D631">
        <f t="shared" si="113"/>
        <v>0</v>
      </c>
      <c r="E631">
        <f t="shared" si="115"/>
        <v>0</v>
      </c>
      <c r="F631">
        <f t="shared" si="116"/>
        <v>5.8688432433116921E-204</v>
      </c>
      <c r="G631">
        <f t="shared" si="117"/>
        <v>2.8826403330997678E-209</v>
      </c>
      <c r="H631">
        <f t="shared" si="118"/>
        <v>1.2047528874509441E-148</v>
      </c>
      <c r="I631">
        <f t="shared" si="119"/>
        <v>0</v>
      </c>
      <c r="J631">
        <f t="shared" si="120"/>
        <v>3.0630216464277205E-132</v>
      </c>
      <c r="K631">
        <f t="shared" si="121"/>
        <v>6.7611508153486524E-146</v>
      </c>
      <c r="L631">
        <f t="shared" si="122"/>
        <v>1.5990487109652366E-170</v>
      </c>
      <c r="M631">
        <f t="shared" si="123"/>
        <v>3.5486843916295273E-142</v>
      </c>
      <c r="N631">
        <f t="shared" si="124"/>
        <v>2.6811772188783052E-144</v>
      </c>
    </row>
    <row r="632" spans="1:14">
      <c r="A632" s="1">
        <v>4581</v>
      </c>
      <c r="B632" s="1">
        <v>1</v>
      </c>
      <c r="C632" s="1">
        <f t="shared" si="114"/>
        <v>7.6118799828793595E-8</v>
      </c>
      <c r="D632">
        <f t="shared" si="113"/>
        <v>0</v>
      </c>
      <c r="E632">
        <f t="shared" si="115"/>
        <v>0</v>
      </c>
      <c r="F632">
        <f t="shared" si="116"/>
        <v>0</v>
      </c>
      <c r="G632">
        <f t="shared" si="117"/>
        <v>0</v>
      </c>
      <c r="H632">
        <f t="shared" si="118"/>
        <v>1.7479875898300631E-265</v>
      </c>
      <c r="I632">
        <f t="shared" si="119"/>
        <v>0</v>
      </c>
      <c r="J632">
        <f t="shared" si="120"/>
        <v>1.8471142365787563E-235</v>
      </c>
      <c r="K632">
        <f t="shared" si="121"/>
        <v>1.8526481158734097E-260</v>
      </c>
      <c r="L632">
        <f t="shared" si="122"/>
        <v>6.4456369246325081E-305</v>
      </c>
      <c r="M632">
        <f t="shared" si="123"/>
        <v>1.4377474767896585E-253</v>
      </c>
      <c r="N632">
        <f t="shared" si="124"/>
        <v>8.6435411018446155E-258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opLeftCell="A4" workbookViewId="0">
      <selection activeCell="R24" sqref="R24"/>
    </sheetView>
  </sheetViews>
  <sheetFormatPr defaultRowHeight="14.4"/>
  <cols>
    <col min="1" max="1" width="13.5546875" customWidth="1"/>
    <col min="2" max="2" width="9" customWidth="1"/>
  </cols>
  <sheetData>
    <row r="1" spans="1:14">
      <c r="A1" s="1" t="s">
        <v>11</v>
      </c>
      <c r="B1">
        <v>8</v>
      </c>
    </row>
    <row r="2" spans="1:14">
      <c r="A2" s="1" t="s">
        <v>12</v>
      </c>
      <c r="B2">
        <v>16040666</v>
      </c>
    </row>
    <row r="3" spans="1:14">
      <c r="A3" s="1" t="s">
        <v>13</v>
      </c>
      <c r="B3">
        <v>0.03</v>
      </c>
    </row>
    <row r="5" spans="1:14">
      <c r="C5" s="13" t="s">
        <v>56</v>
      </c>
      <c r="D5" s="13" t="s">
        <v>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32</v>
      </c>
      <c r="J5" s="13" t="s">
        <v>33</v>
      </c>
      <c r="K5" s="13" t="s">
        <v>34</v>
      </c>
      <c r="L5" s="13" t="s">
        <v>35</v>
      </c>
      <c r="M5" s="13" t="s">
        <v>36</v>
      </c>
      <c r="N5" s="13" t="s">
        <v>37</v>
      </c>
    </row>
    <row r="6" spans="1:14">
      <c r="C6" t="s">
        <v>11</v>
      </c>
      <c r="D6">
        <v>7.6289536066427699</v>
      </c>
      <c r="E6">
        <v>7.72132869207155</v>
      </c>
      <c r="F6">
        <v>7.9664831233678601</v>
      </c>
      <c r="G6">
        <v>7.9104159785228898</v>
      </c>
      <c r="H6">
        <v>7.9237819665415703</v>
      </c>
      <c r="I6">
        <v>7.9883500513111496</v>
      </c>
      <c r="J6">
        <v>7.9918668274752802</v>
      </c>
      <c r="K6">
        <v>7.9302539619166996</v>
      </c>
      <c r="L6">
        <v>7.9321050525468504</v>
      </c>
      <c r="M6">
        <v>7.9655488630147797</v>
      </c>
      <c r="N6">
        <v>7.9666005066447703</v>
      </c>
    </row>
    <row r="7" spans="1:14">
      <c r="C7" t="s">
        <v>14</v>
      </c>
      <c r="D7">
        <v>2.9580127862523401E-2</v>
      </c>
      <c r="E7">
        <v>2.9496691394774101E-2</v>
      </c>
      <c r="F7">
        <v>2.98868770840846E-2</v>
      </c>
      <c r="G7">
        <v>2.98442133192072E-2</v>
      </c>
      <c r="H7">
        <v>2.9844770901758199E-2</v>
      </c>
      <c r="I7">
        <v>2.9901705547340299E-2</v>
      </c>
      <c r="J7">
        <v>2.9900245546773702E-2</v>
      </c>
      <c r="K7">
        <v>2.98901857649988E-2</v>
      </c>
      <c r="L7">
        <v>2.9895087229763199E-2</v>
      </c>
      <c r="M7">
        <v>2.9887854700686702E-2</v>
      </c>
      <c r="N7">
        <v>2.9891931695798901E-2</v>
      </c>
    </row>
    <row r="8" spans="1:14">
      <c r="C8" t="s">
        <v>15</v>
      </c>
      <c r="D8">
        <v>16820826</v>
      </c>
      <c r="E8">
        <v>16619588</v>
      </c>
      <c r="F8">
        <v>16108149</v>
      </c>
      <c r="G8">
        <v>16222320</v>
      </c>
      <c r="H8">
        <v>16194956</v>
      </c>
      <c r="I8">
        <v>16064056</v>
      </c>
      <c r="J8">
        <v>16056987</v>
      </c>
      <c r="K8">
        <v>16181739</v>
      </c>
      <c r="L8">
        <v>16177963</v>
      </c>
      <c r="M8">
        <v>16110039</v>
      </c>
      <c r="N8">
        <v>16107912</v>
      </c>
    </row>
    <row r="9" spans="1:14">
      <c r="C9" t="s">
        <v>17</v>
      </c>
      <c r="E9">
        <v>0.96057396063655798</v>
      </c>
      <c r="F9">
        <v>0.97895580421921602</v>
      </c>
      <c r="G9">
        <v>0.975044813963586</v>
      </c>
      <c r="H9">
        <v>0.97498642501203703</v>
      </c>
      <c r="I9">
        <v>0.98243991945814202</v>
      </c>
      <c r="J9">
        <v>0.98355153075820601</v>
      </c>
      <c r="K9">
        <v>0.975486928770948</v>
      </c>
      <c r="L9">
        <v>0.97512755134204498</v>
      </c>
      <c r="M9">
        <v>0.97923394297142097</v>
      </c>
      <c r="N9">
        <v>0.94165055849364898</v>
      </c>
    </row>
    <row r="10" spans="1:14">
      <c r="C10" t="s">
        <v>18</v>
      </c>
      <c r="F10">
        <v>0.58340666108178796</v>
      </c>
      <c r="G10">
        <v>0.68763070973231799</v>
      </c>
      <c r="H10">
        <v>0.68707016064436499</v>
      </c>
      <c r="I10">
        <v>0.451574597564322</v>
      </c>
      <c r="J10">
        <v>0.42495341814536602</v>
      </c>
      <c r="K10">
        <v>0.68674571332709999</v>
      </c>
      <c r="L10">
        <v>0.68510010011071898</v>
      </c>
      <c r="M10">
        <v>0.54351145731925199</v>
      </c>
      <c r="N10">
        <v>0.57616217444732298</v>
      </c>
    </row>
    <row r="11" spans="1:14">
      <c r="C11" t="s">
        <v>19</v>
      </c>
      <c r="G11">
        <v>0.54845332134162605</v>
      </c>
      <c r="H11">
        <v>0.54831538365300703</v>
      </c>
      <c r="I11">
        <v>0.27805136634389999</v>
      </c>
      <c r="J11">
        <v>0.26611127207728502</v>
      </c>
      <c r="K11">
        <v>0.54980441466101704</v>
      </c>
      <c r="L11">
        <v>0.54829069701005895</v>
      </c>
      <c r="M11">
        <v>0.35421154499643998</v>
      </c>
      <c r="N11">
        <v>0.28012600924298803</v>
      </c>
    </row>
    <row r="12" spans="1:14">
      <c r="C12" t="s">
        <v>20</v>
      </c>
      <c r="H12">
        <v>0.51026000837936303</v>
      </c>
      <c r="I12">
        <v>0.26410017770258298</v>
      </c>
      <c r="J12">
        <v>0.28517590729514902</v>
      </c>
      <c r="K12">
        <v>0.51164600829346596</v>
      </c>
      <c r="L12">
        <v>0.51076464589732595</v>
      </c>
      <c r="M12">
        <v>0.239092228579112</v>
      </c>
      <c r="N12">
        <v>0.29081754177424202</v>
      </c>
    </row>
    <row r="13" spans="1:14">
      <c r="C13" t="s">
        <v>21</v>
      </c>
      <c r="I13">
        <v>0.31350806301892498</v>
      </c>
      <c r="J13">
        <v>0.33887912172824403</v>
      </c>
      <c r="K13">
        <v>0.50719862734649801</v>
      </c>
      <c r="L13">
        <v>0.50632825472877097</v>
      </c>
      <c r="M13">
        <v>0.16882351884230901</v>
      </c>
      <c r="N13">
        <v>0.291678709932917</v>
      </c>
    </row>
    <row r="14" spans="1:14">
      <c r="C14" t="s">
        <v>22</v>
      </c>
      <c r="J14">
        <v>0.37247536358406802</v>
      </c>
      <c r="K14">
        <v>0.50926720786624002</v>
      </c>
      <c r="L14">
        <v>0.50838831247128502</v>
      </c>
      <c r="M14">
        <v>0.14235013610691899</v>
      </c>
      <c r="N14">
        <v>0.18672094038235099</v>
      </c>
    </row>
    <row r="15" spans="1:14">
      <c r="C15" t="s">
        <v>23</v>
      </c>
      <c r="K15">
        <v>0.51105406548891297</v>
      </c>
      <c r="L15">
        <v>0.51020097369512396</v>
      </c>
      <c r="M15">
        <v>0.164346252508832</v>
      </c>
      <c r="N15">
        <v>9.8096292737478205E-2</v>
      </c>
    </row>
    <row r="16" spans="1:14">
      <c r="C16" t="s">
        <v>24</v>
      </c>
      <c r="G16" s="2"/>
      <c r="L16">
        <v>0.51123300631444502</v>
      </c>
      <c r="M16">
        <v>0.22719636904178001</v>
      </c>
      <c r="N16" s="2">
        <v>4.39154866286669E-6</v>
      </c>
    </row>
    <row r="17" spans="1:14">
      <c r="C17" t="s">
        <v>25</v>
      </c>
      <c r="M17">
        <v>0.31254153650251598</v>
      </c>
      <c r="N17">
        <v>0.63549444006459799</v>
      </c>
    </row>
    <row r="18" spans="1:14">
      <c r="C18" t="s">
        <v>26</v>
      </c>
      <c r="N18">
        <v>0.94165055849364898</v>
      </c>
    </row>
    <row r="19" spans="1:14">
      <c r="C19" t="s">
        <v>16</v>
      </c>
      <c r="D19">
        <v>0.93457996563701196</v>
      </c>
      <c r="E19">
        <v>0.77109781905728603</v>
      </c>
      <c r="F19">
        <v>0.22072011903053601</v>
      </c>
      <c r="G19">
        <v>0.48995062545850099</v>
      </c>
      <c r="H19">
        <v>0.49252314141196901</v>
      </c>
      <c r="I19">
        <v>0.183775943715345</v>
      </c>
      <c r="J19">
        <v>0.16922485017517799</v>
      </c>
      <c r="K19">
        <v>0.50815269410152297</v>
      </c>
      <c r="L19">
        <v>0.50923140529742394</v>
      </c>
      <c r="M19">
        <v>0.26327716664272599</v>
      </c>
      <c r="N19">
        <v>0.20660515237628199</v>
      </c>
    </row>
    <row r="21" spans="1:14">
      <c r="A21" s="12" t="s">
        <v>54</v>
      </c>
      <c r="B21" s="12" t="s">
        <v>38</v>
      </c>
      <c r="C21" s="12" t="s">
        <v>55</v>
      </c>
      <c r="D21" s="12" t="s">
        <v>27</v>
      </c>
      <c r="E21" s="12" t="s">
        <v>28</v>
      </c>
      <c r="F21" s="12" t="s">
        <v>29</v>
      </c>
      <c r="G21" s="12" t="s">
        <v>30</v>
      </c>
      <c r="H21" s="12" t="s">
        <v>31</v>
      </c>
      <c r="I21" s="12" t="s">
        <v>32</v>
      </c>
      <c r="J21" s="12" t="s">
        <v>33</v>
      </c>
      <c r="K21" s="12" t="s">
        <v>34</v>
      </c>
      <c r="L21" s="12" t="s">
        <v>35</v>
      </c>
      <c r="M21" s="12" t="s">
        <v>36</v>
      </c>
      <c r="N21" s="12" t="s">
        <v>37</v>
      </c>
    </row>
    <row r="22" spans="1:14">
      <c r="A22" s="1">
        <v>1</v>
      </c>
      <c r="B22" s="1">
        <v>14569479</v>
      </c>
      <c r="C22" s="1">
        <f t="shared" ref="C22:C53" si="0">B22/SUM(B$22:B$110)</f>
        <v>0.95110548913899218</v>
      </c>
      <c r="D22">
        <f t="shared" ref="D22:D85" si="1">D$19*(1-D$19)^(A22-1)</f>
        <v>0.93457996563701196</v>
      </c>
      <c r="E22">
        <f t="shared" ref="E22:N22" si="2">E9</f>
        <v>0.96057396063655798</v>
      </c>
      <c r="F22">
        <f t="shared" si="2"/>
        <v>0.97895580421921602</v>
      </c>
      <c r="G22">
        <f t="shared" si="2"/>
        <v>0.975044813963586</v>
      </c>
      <c r="H22">
        <f t="shared" si="2"/>
        <v>0.97498642501203703</v>
      </c>
      <c r="I22">
        <f t="shared" si="2"/>
        <v>0.98243991945814202</v>
      </c>
      <c r="J22">
        <f t="shared" si="2"/>
        <v>0.98355153075820601</v>
      </c>
      <c r="K22">
        <f t="shared" si="2"/>
        <v>0.975486928770948</v>
      </c>
      <c r="L22">
        <f t="shared" si="2"/>
        <v>0.97512755134204498</v>
      </c>
      <c r="M22">
        <f t="shared" si="2"/>
        <v>0.97923394297142097</v>
      </c>
      <c r="N22">
        <f t="shared" si="2"/>
        <v>0.94165055849364898</v>
      </c>
    </row>
    <row r="23" spans="1:14">
      <c r="A23" s="1">
        <v>2</v>
      </c>
      <c r="B23" s="1">
        <v>558717</v>
      </c>
      <c r="C23" s="1">
        <f t="shared" si="0"/>
        <v>3.6473425410426162E-2</v>
      </c>
      <c r="D23">
        <f t="shared" si="1"/>
        <v>6.1140253466933504E-2</v>
      </c>
      <c r="E23">
        <f t="shared" ref="E23:E86" si="3">(1-E$9)*E$19*(1-E$19)^(A23-2)</f>
        <v>3.0401332967216851E-2</v>
      </c>
      <c r="F23">
        <f t="shared" ref="F23:N23" si="4">(1-F9)*F10</f>
        <v>1.2277323995618632E-2</v>
      </c>
      <c r="G23">
        <f t="shared" si="4"/>
        <v>1.715995228572139E-2</v>
      </c>
      <c r="H23">
        <f t="shared" si="4"/>
        <v>1.7186080985269591E-2</v>
      </c>
      <c r="I23">
        <f t="shared" si="4"/>
        <v>7.9296863038865999E-3</v>
      </c>
      <c r="J23">
        <f t="shared" si="4"/>
        <v>6.9898332275592752E-3</v>
      </c>
      <c r="K23">
        <f t="shared" si="4"/>
        <v>1.6834246587033325E-2</v>
      </c>
      <c r="L23">
        <f t="shared" si="4"/>
        <v>1.7040117065563697E-2</v>
      </c>
      <c r="M23">
        <f t="shared" si="4"/>
        <v>1.1286589918377686E-2</v>
      </c>
      <c r="N23">
        <f t="shared" si="4"/>
        <v>3.3618741096086084E-2</v>
      </c>
    </row>
    <row r="24" spans="1:14">
      <c r="A24" s="1">
        <v>3</v>
      </c>
      <c r="B24" s="1">
        <v>107228</v>
      </c>
      <c r="C24" s="1">
        <f t="shared" si="0"/>
        <v>6.9999167018529526E-3</v>
      </c>
      <c r="D24">
        <f t="shared" si="1"/>
        <v>3.9997974827685892E-3</v>
      </c>
      <c r="E24">
        <f t="shared" si="3"/>
        <v>6.9589314197615673E-3</v>
      </c>
      <c r="F24">
        <f t="shared" ref="F24:F87" si="5">(1-F$9) * (1-F$10) * F$19 * (1 - F$19)^(A24-3)</f>
        <v>1.9350249839471434E-3</v>
      </c>
      <c r="G24">
        <f t="shared" ref="G24:N24" si="6">(1-G9)*(1 - G10)*G11</f>
        <v>4.2753218412017032E-3</v>
      </c>
      <c r="H24">
        <f t="shared" si="6"/>
        <v>4.2919353771284337E-3</v>
      </c>
      <c r="I24">
        <f t="shared" si="6"/>
        <v>2.6777442762983645E-3</v>
      </c>
      <c r="J24">
        <f t="shared" si="6"/>
        <v>2.5170496618640223E-3</v>
      </c>
      <c r="K24">
        <f t="shared" si="6"/>
        <v>4.2218516875896697E-3</v>
      </c>
      <c r="L24">
        <f t="shared" si="6"/>
        <v>4.2943945480061396E-3</v>
      </c>
      <c r="M24">
        <f t="shared" si="6"/>
        <v>3.3577366908473572E-3</v>
      </c>
      <c r="N24">
        <f t="shared" si="6"/>
        <v>6.9277124117114426E-3</v>
      </c>
    </row>
    <row r="25" spans="1:14">
      <c r="A25" s="1">
        <v>4</v>
      </c>
      <c r="B25" s="1">
        <v>37086</v>
      </c>
      <c r="C25" s="1">
        <f t="shared" si="0"/>
        <v>2.4209992800846665E-3</v>
      </c>
      <c r="D25">
        <f t="shared" si="1"/>
        <v>2.6166688876771418E-4</v>
      </c>
      <c r="E25">
        <f t="shared" si="3"/>
        <v>1.5929145790141996E-3</v>
      </c>
      <c r="F25">
        <f t="shared" si="5"/>
        <v>1.5079260391632689E-3</v>
      </c>
      <c r="G25">
        <f t="shared" ref="G25:G88" si="7">(1-G$9) * (1-G$10) * (1-G$11) * G$19 * (1-G$19)^(A25 - 4)</f>
        <v>1.7245830416138966E-3</v>
      </c>
      <c r="H25">
        <f t="shared" ref="H25:N25" si="8">(1-H9)*(1 - H10)*(1 - H11)*H12</f>
        <v>1.8040541739065001E-3</v>
      </c>
      <c r="I25">
        <f t="shared" si="8"/>
        <v>1.836196090381701E-3</v>
      </c>
      <c r="J25">
        <f t="shared" si="8"/>
        <v>1.979573186104938E-3</v>
      </c>
      <c r="K25">
        <f t="shared" si="8"/>
        <v>1.7687464129120688E-3</v>
      </c>
      <c r="L25">
        <f t="shared" si="8"/>
        <v>1.8070531616824266E-3</v>
      </c>
      <c r="M25">
        <f t="shared" si="8"/>
        <v>1.4636581687238869E-3</v>
      </c>
      <c r="N25">
        <f t="shared" si="8"/>
        <v>5.1774212059756599E-3</v>
      </c>
    </row>
    <row r="26" spans="1:14">
      <c r="A26" s="1">
        <v>5</v>
      </c>
      <c r="B26" s="1">
        <v>17582</v>
      </c>
      <c r="C26" s="1">
        <f t="shared" si="0"/>
        <v>1.1477649070390067E-3</v>
      </c>
      <c r="D26">
        <f t="shared" si="1"/>
        <v>1.7118256854840031E-5</v>
      </c>
      <c r="E26">
        <f t="shared" si="3"/>
        <v>3.6462162119179535E-4</v>
      </c>
      <c r="F26">
        <f t="shared" si="5"/>
        <v>1.1750964243099073E-3</v>
      </c>
      <c r="G26">
        <f t="shared" si="7"/>
        <v>8.7962250172004392E-4</v>
      </c>
      <c r="H26">
        <f t="shared" ref="H26:H89" si="9">(1-H$9) * (1-H$10) * (1-H$11) * (1-H$12)* H$19 * (1-H$19)^(A26 - 5)</f>
        <v>8.528060118996281E-4</v>
      </c>
      <c r="I26">
        <f t="shared" ref="I26:N26" si="10">(1-I9)*(1 - I10)*(1 - I11)*(1 - I12)*I13</f>
        <v>1.6040495427142212E-3</v>
      </c>
      <c r="J26">
        <f t="shared" si="10"/>
        <v>1.6815226637881245E-3</v>
      </c>
      <c r="K26">
        <f t="shared" si="10"/>
        <v>8.5626618450731411E-4</v>
      </c>
      <c r="L26">
        <f t="shared" si="10"/>
        <v>8.7639541546704215E-4</v>
      </c>
      <c r="M26">
        <f t="shared" si="10"/>
        <v>7.863921483730877E-4</v>
      </c>
      <c r="N26">
        <f t="shared" si="10"/>
        <v>3.682609034230979E-3</v>
      </c>
    </row>
    <row r="27" spans="1:14">
      <c r="A27" s="1">
        <v>6</v>
      </c>
      <c r="B27" s="1">
        <v>8631</v>
      </c>
      <c r="C27" s="1">
        <f t="shared" si="0"/>
        <v>5.6343754479886636E-4</v>
      </c>
      <c r="D27">
        <f t="shared" si="1"/>
        <v>1.1198769516780905E-6</v>
      </c>
      <c r="E27">
        <f t="shared" si="3"/>
        <v>8.3462684309670054E-5</v>
      </c>
      <c r="F27">
        <f t="shared" si="5"/>
        <v>9.157290016638674E-4</v>
      </c>
      <c r="G27">
        <f t="shared" si="7"/>
        <v>4.4865090683493709E-4</v>
      </c>
      <c r="H27">
        <f t="shared" si="9"/>
        <v>4.3277931590381022E-4</v>
      </c>
      <c r="I27">
        <f t="shared" ref="I27:I90" si="11">(1-I$9) * (1-I$10) * (1-I$11) * (1-I$12)* (1-I$13)*I$19 * (1-I$19)^(A27 - 6)</f>
        <v>6.454954201941187E-4</v>
      </c>
      <c r="J27">
        <f>(1-J9)*(1 - J10)*(1 - J11)*(1 - J12)*(1-J13)*J14</f>
        <v>1.2219018926444395E-3</v>
      </c>
      <c r="K27">
        <f>(1-K9)*(1 - K10)*(1 - K11)*(1 - K12)*(1-K13)*K14</f>
        <v>4.2369012806968897E-4</v>
      </c>
      <c r="L27">
        <f>(1-L9)*(1 - L10)*(1 - L11)*(1 - L12)*(1-L13)*L14</f>
        <v>4.3441194988413641E-4</v>
      </c>
      <c r="M27">
        <f>(1-M9)*(1 - M10)*(1 - M11)*(1 - M12)*(1-M13)*M14</f>
        <v>5.5113418951873599E-4</v>
      </c>
      <c r="N27">
        <f>(1-N9)*(1 - N10)*(1 - N11)*(1 - N12)*(1-N13)*N14</f>
        <v>1.669837482438166E-3</v>
      </c>
    </row>
    <row r="28" spans="1:14">
      <c r="A28" s="1">
        <v>7</v>
      </c>
      <c r="B28" s="1">
        <v>4208</v>
      </c>
      <c r="C28" s="1">
        <f t="shared" si="0"/>
        <v>2.7470109935275511E-4</v>
      </c>
      <c r="D28">
        <f t="shared" si="1"/>
        <v>7.3262388661098974E-8</v>
      </c>
      <c r="E28">
        <f t="shared" si="3"/>
        <v>1.9104790465816709E-5</v>
      </c>
      <c r="F28">
        <f t="shared" si="5"/>
        <v>7.1360918741690462E-4</v>
      </c>
      <c r="G28">
        <f t="shared" si="7"/>
        <v>2.2883411441863602E-4</v>
      </c>
      <c r="H28">
        <f t="shared" si="9"/>
        <v>2.1962548769674265E-4</v>
      </c>
      <c r="I28">
        <f t="shared" si="11"/>
        <v>5.2686889018401135E-4</v>
      </c>
      <c r="J28">
        <f t="shared" ref="J28:J91" si="12">(1-J$9) * (1-J$10) * (1-J$11) * (1-J$12)* (1-J$13)*(1-J$14)*J$19 * (1-J$19)^(A28 - 7)</f>
        <v>3.4836434907135064E-4</v>
      </c>
      <c r="K28">
        <f>(1-K9)*(1 - K10)*(1 - K11)*(1 - K12)*(1-K13)*(1-K14)*K15</f>
        <v>2.0864816031784054E-4</v>
      </c>
      <c r="L28">
        <f>(1-L9)*(1 - L10)*(1 - L11)*(1 - L12)*(1-L13)*(1-L14)*L15</f>
        <v>2.1432344817922839E-4</v>
      </c>
      <c r="M28">
        <f>(1-M9)*(1 - M10)*(1 - M11)*(1 - M12)*(1-M13)*(1-M14)*M15</f>
        <v>5.4571927704205505E-4</v>
      </c>
      <c r="N28">
        <f>(1-N9)*(1 - N10)*(1 - N11)*(1 - N12)*(1-N13)*(1-N14)*N15</f>
        <v>7.1346613570042686E-4</v>
      </c>
    </row>
    <row r="29" spans="1:14">
      <c r="A29" s="1">
        <v>8</v>
      </c>
      <c r="B29" s="1">
        <v>2844</v>
      </c>
      <c r="C29" s="1">
        <f t="shared" si="0"/>
        <v>1.8565825250932403E-4</v>
      </c>
      <c r="D29">
        <f t="shared" si="1"/>
        <v>4.7928279837236813E-9</v>
      </c>
      <c r="E29">
        <f t="shared" si="3"/>
        <v>4.3731282040790129E-6</v>
      </c>
      <c r="F29">
        <f t="shared" si="5"/>
        <v>5.5610128262896128E-4</v>
      </c>
      <c r="G29">
        <f t="shared" si="7"/>
        <v>1.1671669693298312E-4</v>
      </c>
      <c r="H29">
        <f t="shared" si="9"/>
        <v>1.1145485256220721E-4</v>
      </c>
      <c r="I29">
        <f t="shared" si="11"/>
        <v>4.300430626761882E-4</v>
      </c>
      <c r="J29">
        <f t="shared" si="12"/>
        <v>2.8941244429337793E-4</v>
      </c>
      <c r="K29">
        <f t="shared" ref="K29:K92" si="13">(1-K$9) * (1-K$10) * (1-K$11) * (1-K$12)* (1-K$13)*(1-K$14)*(1 - K$15)*K$19 * (1-K$19)^(A29 - 8)</f>
        <v>1.0143849197243392E-4</v>
      </c>
      <c r="L29">
        <f>(1-L9)*(1 - L10)*(1 - L11)*(1 - L12)*(1-L13)*(1-L14)*(1-L15)*L16</f>
        <v>1.051877601114009E-4</v>
      </c>
      <c r="M29">
        <f>(1-M9)*(1 - M10)*(1 - M11)*(1 - M12)*(1-M13)*(1-M14)*(1-M15)*M16</f>
        <v>6.3043053635059986E-4</v>
      </c>
      <c r="N29">
        <f>(1-N9)*(1 - N10)*(1 - N11)*(1 - N12)*(1-N13)*(1-N14)*(1-N15)*N16</f>
        <v>2.8807040368299535E-8</v>
      </c>
    </row>
    <row r="30" spans="1:14">
      <c r="A30" s="1">
        <v>9</v>
      </c>
      <c r="B30" s="1">
        <v>2319</v>
      </c>
      <c r="C30" s="1">
        <f t="shared" si="0"/>
        <v>1.5138589576973362E-4</v>
      </c>
      <c r="D30">
        <f t="shared" si="1"/>
        <v>3.1354697139109385E-10</v>
      </c>
      <c r="E30">
        <f t="shared" si="3"/>
        <v>1.00101858345578E-6</v>
      </c>
      <c r="F30">
        <f t="shared" si="5"/>
        <v>4.3335854133406325E-4</v>
      </c>
      <c r="G30">
        <f t="shared" si="7"/>
        <v>5.9531278269217744E-5</v>
      </c>
      <c r="H30">
        <f t="shared" si="9"/>
        <v>5.6560758452661062E-5</v>
      </c>
      <c r="I30">
        <f t="shared" si="11"/>
        <v>3.5101149299463446E-4</v>
      </c>
      <c r="J30">
        <f t="shared" si="12"/>
        <v>2.40436666768999E-4</v>
      </c>
      <c r="K30">
        <f t="shared" si="13"/>
        <v>4.989224899104591E-5</v>
      </c>
      <c r="L30">
        <f t="shared" ref="L30:L93" si="14">(1-L$9) * (1-L$10) * (1-L$11) * (1-L$12)* (1-L$13)*(1-L$14)*(1 - L$15)*(1-L$16)*L$19 * (1-L$19)^(A30 - 9)</f>
        <v>5.1211013657273332E-5</v>
      </c>
      <c r="M30">
        <f>(1-M9)*(1 - M10)*(1 - M11)*(1 - M12)*(1-M13)*(1-M14)*(1-M15)*(1-M16)*M17</f>
        <v>6.7021285175948293E-4</v>
      </c>
      <c r="N30">
        <f>(1-N9)*(1 - N10)*(1 - N11)*(1 - N12)*(1-N13)*(1-N14)*(1-N15)*(1-N16)*N17</f>
        <v>4.1686054281350818E-3</v>
      </c>
    </row>
    <row r="31" spans="1:14">
      <c r="A31" s="1">
        <v>10</v>
      </c>
      <c r="B31" s="1">
        <v>1714</v>
      </c>
      <c r="C31" s="1">
        <f t="shared" si="0"/>
        <v>1.1189108466982469E-4</v>
      </c>
      <c r="D31">
        <f t="shared" si="1"/>
        <v>2.0512253642816188E-11</v>
      </c>
      <c r="E31">
        <f t="shared" si="3"/>
        <v>2.2913533691721417E-7</v>
      </c>
      <c r="F31">
        <f t="shared" si="5"/>
        <v>3.3770759250790935E-4</v>
      </c>
      <c r="G31">
        <f t="shared" si="7"/>
        <v>3.0363891246870447E-5</v>
      </c>
      <c r="H31">
        <f t="shared" si="9"/>
        <v>2.8703276018912851E-5</v>
      </c>
      <c r="I31">
        <f t="shared" si="11"/>
        <v>2.8650402461461328E-4</v>
      </c>
      <c r="J31">
        <f t="shared" si="12"/>
        <v>1.9974880785839596E-4</v>
      </c>
      <c r="K31">
        <f t="shared" si="13"/>
        <v>2.4539368251461941E-5</v>
      </c>
      <c r="L31">
        <f t="shared" si="14"/>
        <v>2.5132757205874461E-5</v>
      </c>
      <c r="M31">
        <f t="shared" ref="M31:M94" si="15">(1-M$9) * (1-M$10) * (1-M$11) * (1-M$12)* (1-M$13)*(1-M$14)*(1 - M$15)*(1-M$16)*(1-M$17)*M$19 * (1-M$19)^(A31 - 10)</f>
        <v>3.8811878853665119E-4</v>
      </c>
      <c r="N31">
        <f>(1-N9)*(1 - N10)*(1 - N11)*(1 - N12)*(1-N13)*(1-N14)*(1-N15)*(1-N16)*(1-N17)*N18</f>
        <v>2.2515052289435776E-3</v>
      </c>
    </row>
    <row r="32" spans="1:14">
      <c r="A32" s="1">
        <v>11</v>
      </c>
      <c r="B32" s="1">
        <v>1369</v>
      </c>
      <c r="C32" s="1">
        <f t="shared" si="0"/>
        <v>8.9369250240950985E-5</v>
      </c>
      <c r="D32">
        <f t="shared" si="1"/>
        <v>1.3419123381753617E-12</v>
      </c>
      <c r="E32">
        <f t="shared" si="3"/>
        <v>5.2449578351393889E-8</v>
      </c>
      <c r="F32">
        <f t="shared" si="5"/>
        <v>2.631687324920478E-4</v>
      </c>
      <c r="G32">
        <f t="shared" si="7"/>
        <v>1.5487083739112367E-5</v>
      </c>
      <c r="H32">
        <f t="shared" si="9"/>
        <v>1.4566248345263058E-5</v>
      </c>
      <c r="I32">
        <f t="shared" si="11"/>
        <v>2.3385147711281831E-4</v>
      </c>
      <c r="J32">
        <f t="shared" si="12"/>
        <v>1.6594634577588846E-4</v>
      </c>
      <c r="K32">
        <f t="shared" si="13"/>
        <v>1.2069622162932177E-5</v>
      </c>
      <c r="L32">
        <f t="shared" si="14"/>
        <v>1.2334367934928052E-5</v>
      </c>
      <c r="M32">
        <f t="shared" si="15"/>
        <v>2.8593597356991432E-4</v>
      </c>
      <c r="N32">
        <f t="shared" ref="N32:N95" si="16">(1-N$9) * (1-N$10) * (1-N$11) * (1-N$12)* (1-N$13)*(1-N$14)*(1 - N$15)*(1-N$16)*(1-N$17)*(1-N$18)*N$19 * (1-N$19)^(A32 - 11)</f>
        <v>2.8824450912143599E-5</v>
      </c>
    </row>
    <row r="33" spans="1:14">
      <c r="A33" s="1">
        <v>12</v>
      </c>
      <c r="B33" s="1">
        <v>1095</v>
      </c>
      <c r="C33" s="1">
        <f t="shared" si="0"/>
        <v>7.1482344056859992E-5</v>
      </c>
      <c r="D33">
        <f t="shared" si="1"/>
        <v>8.7787951275549802E-14</v>
      </c>
      <c r="E33">
        <f t="shared" si="3"/>
        <v>1.2005822874159817E-8</v>
      </c>
      <c r="F33">
        <f t="shared" si="5"/>
        <v>2.0508209853128774E-4</v>
      </c>
      <c r="G33">
        <f t="shared" si="7"/>
        <v>7.8991773746060834E-6</v>
      </c>
      <c r="H33">
        <f t="shared" si="9"/>
        <v>7.3920339516671999E-6</v>
      </c>
      <c r="I33">
        <f t="shared" si="11"/>
        <v>1.9087520121718269E-4</v>
      </c>
      <c r="J33">
        <f t="shared" si="12"/>
        <v>1.3786410027484547E-4</v>
      </c>
      <c r="K33">
        <f t="shared" si="13"/>
        <v>5.9364111440507409E-6</v>
      </c>
      <c r="L33">
        <f t="shared" si="14"/>
        <v>6.0533204179691556E-6</v>
      </c>
      <c r="M33">
        <f t="shared" si="15"/>
        <v>2.1065556060719787E-4</v>
      </c>
      <c r="N33">
        <f t="shared" si="16"/>
        <v>2.2869170839277513E-5</v>
      </c>
    </row>
    <row r="34" spans="1:14">
      <c r="A34" s="1">
        <v>13</v>
      </c>
      <c r="B34" s="1">
        <v>797</v>
      </c>
      <c r="C34" s="1">
        <f t="shared" si="0"/>
        <v>5.2028701564673438E-5</v>
      </c>
      <c r="D34">
        <f t="shared" si="1"/>
        <v>5.7430907891027881E-15</v>
      </c>
      <c r="E34">
        <f t="shared" si="3"/>
        <v>2.7481590399071043E-9</v>
      </c>
      <c r="F34">
        <f t="shared" si="5"/>
        <v>1.5981635333242979E-4</v>
      </c>
      <c r="G34">
        <f t="shared" si="7"/>
        <v>4.0289704793101928E-6</v>
      </c>
      <c r="H34">
        <f t="shared" si="9"/>
        <v>3.7512861683681389E-6</v>
      </c>
      <c r="I34">
        <f t="shared" si="11"/>
        <v>1.5579693098163858E-4</v>
      </c>
      <c r="J34">
        <f t="shared" si="12"/>
        <v>1.1453406856129904E-4</v>
      </c>
      <c r="K34">
        <f t="shared" si="13"/>
        <v>2.9198078279070525E-6</v>
      </c>
      <c r="L34">
        <f t="shared" si="14"/>
        <v>2.9707795548111325E-6</v>
      </c>
      <c r="M34">
        <f t="shared" si="15"/>
        <v>1.5519476147299977E-4</v>
      </c>
      <c r="N34">
        <f t="shared" si="16"/>
        <v>1.8144282313309358E-5</v>
      </c>
    </row>
    <row r="35" spans="1:14">
      <c r="A35" s="1">
        <v>14</v>
      </c>
      <c r="B35" s="1">
        <v>704</v>
      </c>
      <c r="C35" s="1">
        <f t="shared" si="0"/>
        <v>4.5957598370803136E-5</v>
      </c>
      <c r="D35">
        <f t="shared" si="1"/>
        <v>3.7571319677286451E-16</v>
      </c>
      <c r="E35">
        <f t="shared" si="3"/>
        <v>6.2905959781217115E-10</v>
      </c>
      <c r="F35">
        <f t="shared" si="5"/>
        <v>1.2454166880186967E-4</v>
      </c>
      <c r="G35">
        <f t="shared" si="7"/>
        <v>2.0549738730183275E-6</v>
      </c>
      <c r="H35">
        <f t="shared" si="9"/>
        <v>1.9036909203881945E-6</v>
      </c>
      <c r="I35">
        <f t="shared" si="11"/>
        <v>1.2716520296253349E-4</v>
      </c>
      <c r="J35">
        <f t="shared" si="12"/>
        <v>9.5152057969059633E-5</v>
      </c>
      <c r="K35">
        <f t="shared" si="13"/>
        <v>1.436099613897368E-6</v>
      </c>
      <c r="L35">
        <f t="shared" si="14"/>
        <v>1.4579653072858041E-6</v>
      </c>
      <c r="M35">
        <f t="shared" si="15"/>
        <v>1.1433552439459469E-4</v>
      </c>
      <c r="N35">
        <f t="shared" si="16"/>
        <v>1.43955801012098E-5</v>
      </c>
    </row>
    <row r="36" spans="1:14">
      <c r="A36" s="1">
        <v>15</v>
      </c>
      <c r="B36" s="1">
        <v>663</v>
      </c>
      <c r="C36" s="1">
        <f t="shared" si="0"/>
        <v>4.3281090511139885E-5</v>
      </c>
      <c r="D36">
        <f t="shared" si="1"/>
        <v>2.4579170243508883E-17</v>
      </c>
      <c r="E36">
        <f t="shared" si="3"/>
        <v>1.439931138821525E-10</v>
      </c>
      <c r="F36">
        <f t="shared" si="5"/>
        <v>9.7052816839659408E-5</v>
      </c>
      <c r="G36">
        <f t="shared" si="7"/>
        <v>1.04813813863212E-6</v>
      </c>
      <c r="H36">
        <f t="shared" si="9"/>
        <v>9.6607908800115822E-7</v>
      </c>
      <c r="I36">
        <f t="shared" si="11"/>
        <v>1.037952977803405E-4</v>
      </c>
      <c r="J36">
        <f t="shared" si="12"/>
        <v>7.9049965215385667E-5</v>
      </c>
      <c r="K36">
        <f t="shared" si="13"/>
        <v>7.0634172609726349E-7</v>
      </c>
      <c r="L36">
        <f t="shared" si="14"/>
        <v>7.1552358498176346E-7</v>
      </c>
      <c r="M36">
        <f t="shared" si="15"/>
        <v>8.4233591485375522E-5</v>
      </c>
      <c r="N36">
        <f t="shared" si="16"/>
        <v>1.1421379080854377E-5</v>
      </c>
    </row>
    <row r="37" spans="1:14">
      <c r="A37" s="1">
        <v>16</v>
      </c>
      <c r="B37" s="1">
        <v>542</v>
      </c>
      <c r="C37" s="1">
        <f t="shared" si="0"/>
        <v>3.53821282911581E-5</v>
      </c>
      <c r="D37">
        <f t="shared" si="1"/>
        <v>1.6079701619440845E-18</v>
      </c>
      <c r="E37">
        <f t="shared" si="3"/>
        <v>3.296033780835728E-11</v>
      </c>
      <c r="F37">
        <f t="shared" si="5"/>
        <v>7.5631307554560969E-5</v>
      </c>
      <c r="G37">
        <f t="shared" si="7"/>
        <v>5.3460220204240382E-7</v>
      </c>
      <c r="H37">
        <f t="shared" si="9"/>
        <v>4.9026278072641776E-7</v>
      </c>
      <c r="I37">
        <f t="shared" si="11"/>
        <v>8.4720218977543172E-5</v>
      </c>
      <c r="J37">
        <f t="shared" si="12"/>
        <v>6.5672746695458995E-5</v>
      </c>
      <c r="K37">
        <f t="shared" si="13"/>
        <v>3.4741227502461907E-7</v>
      </c>
      <c r="L37">
        <f t="shared" si="14"/>
        <v>3.5115650427804936E-7</v>
      </c>
      <c r="M37">
        <f t="shared" si="15"/>
        <v>6.2056810182964991E-5</v>
      </c>
      <c r="N37">
        <f t="shared" si="16"/>
        <v>9.0616633155071796E-6</v>
      </c>
    </row>
    <row r="38" spans="1:14">
      <c r="A38" s="1">
        <v>17</v>
      </c>
      <c r="B38" s="1">
        <v>418</v>
      </c>
      <c r="C38" s="1">
        <f t="shared" si="0"/>
        <v>2.7287324032664363E-5</v>
      </c>
      <c r="D38">
        <f t="shared" si="1"/>
        <v>1.0519346324904144E-19</v>
      </c>
      <c r="E38">
        <f t="shared" si="3"/>
        <v>7.5446932089415757E-12</v>
      </c>
      <c r="F38">
        <f t="shared" si="5"/>
        <v>5.893795634868319E-5</v>
      </c>
      <c r="G38">
        <f t="shared" si="7"/>
        <v>2.7267351878023616E-7</v>
      </c>
      <c r="H38">
        <f t="shared" si="9"/>
        <v>2.4879701584567508E-7</v>
      </c>
      <c r="I38">
        <f t="shared" si="11"/>
        <v>6.915068078317449E-5</v>
      </c>
      <c r="J38">
        <f t="shared" si="12"/>
        <v>5.4559285975327529E-5</v>
      </c>
      <c r="K38">
        <f t="shared" si="13"/>
        <v>1.7087379150691966E-7</v>
      </c>
      <c r="L38">
        <f t="shared" si="14"/>
        <v>1.7233658412520739E-7</v>
      </c>
      <c r="M38">
        <f t="shared" si="15"/>
        <v>4.5718669027108505E-5</v>
      </c>
      <c r="N38">
        <f t="shared" si="16"/>
        <v>7.1894769854242544E-6</v>
      </c>
    </row>
    <row r="39" spans="1:14">
      <c r="A39" s="1">
        <v>18</v>
      </c>
      <c r="B39" s="1">
        <v>357</v>
      </c>
      <c r="C39" s="1">
        <f t="shared" si="0"/>
        <v>2.3305202582921478E-5</v>
      </c>
      <c r="D39">
        <f t="shared" si="1"/>
        <v>6.8817599805140106E-21</v>
      </c>
      <c r="E39">
        <f t="shared" si="3"/>
        <v>1.7269967300704097E-12</v>
      </c>
      <c r="F39">
        <f t="shared" si="5"/>
        <v>4.5929163607985301E-5</v>
      </c>
      <c r="G39">
        <f t="shared" si="7"/>
        <v>1.3907695770788915E-7</v>
      </c>
      <c r="H39">
        <f t="shared" si="9"/>
        <v>1.2625872802743972E-7</v>
      </c>
      <c r="I39">
        <f t="shared" si="11"/>
        <v>5.6442449163688027E-5</v>
      </c>
      <c r="J39">
        <f t="shared" si="12"/>
        <v>4.5326498980488038E-5</v>
      </c>
      <c r="K39">
        <f t="shared" si="13"/>
        <v>8.4043814001336494E-8</v>
      </c>
      <c r="L39">
        <f t="shared" si="14"/>
        <v>8.4577383206970307E-8</v>
      </c>
      <c r="M39">
        <f t="shared" si="15"/>
        <v>3.3681987382974825E-5</v>
      </c>
      <c r="N39">
        <f t="shared" si="16"/>
        <v>5.7040939973449045E-6</v>
      </c>
    </row>
    <row r="40" spans="1:14">
      <c r="A40" s="1">
        <v>19</v>
      </c>
      <c r="B40" s="1">
        <v>295</v>
      </c>
      <c r="C40" s="1">
        <f t="shared" si="0"/>
        <v>1.9257800453674611E-5</v>
      </c>
      <c r="D40">
        <f t="shared" si="1"/>
        <v>4.502049744030625E-22</v>
      </c>
      <c r="E40">
        <f t="shared" si="3"/>
        <v>3.953133179940523E-13</v>
      </c>
      <c r="F40">
        <f t="shared" si="5"/>
        <v>3.5791673149457823E-5</v>
      </c>
      <c r="G40">
        <f t="shared" si="7"/>
        <v>7.0936115292043356E-8</v>
      </c>
      <c r="H40">
        <f t="shared" si="9"/>
        <v>6.4073382668685703E-8</v>
      </c>
      <c r="I40">
        <f t="shared" si="11"/>
        <v>4.6069684803025886E-5</v>
      </c>
      <c r="J40">
        <f t="shared" si="12"/>
        <v>3.7656128981549596E-5</v>
      </c>
      <c r="K40">
        <f t="shared" si="13"/>
        <v>4.1336723493990054E-8</v>
      </c>
      <c r="L40">
        <f t="shared" si="14"/>
        <v>4.1507923500106075E-8</v>
      </c>
      <c r="M40">
        <f t="shared" si="15"/>
        <v>2.4814289177889164E-5</v>
      </c>
      <c r="N40">
        <f t="shared" si="16"/>
        <v>4.5255987878548251E-6</v>
      </c>
    </row>
    <row r="41" spans="1:14">
      <c r="A41" s="1">
        <v>20</v>
      </c>
      <c r="B41" s="1">
        <v>230</v>
      </c>
      <c r="C41" s="1">
        <f t="shared" si="0"/>
        <v>1.5014556285915798E-5</v>
      </c>
      <c r="D41">
        <f t="shared" si="1"/>
        <v>2.9452424895836504E-23</v>
      </c>
      <c r="E41">
        <f t="shared" si="3"/>
        <v>9.0488080644539187E-14</v>
      </c>
      <c r="F41">
        <f t="shared" si="5"/>
        <v>2.7891730791607453E-5</v>
      </c>
      <c r="G41">
        <f t="shared" si="7"/>
        <v>3.6180921237110386E-8</v>
      </c>
      <c r="H41">
        <f t="shared" si="9"/>
        <v>3.2515758955813405E-8</v>
      </c>
      <c r="I41">
        <f t="shared" si="11"/>
        <v>3.7603185001681305E-5</v>
      </c>
      <c r="J41">
        <f t="shared" si="12"/>
        <v>3.1283776196469686E-5</v>
      </c>
      <c r="K41">
        <f t="shared" si="13"/>
        <v>2.0331356085189293E-8</v>
      </c>
      <c r="L41">
        <f t="shared" si="14"/>
        <v>2.0370785285169092E-8</v>
      </c>
      <c r="M41">
        <f t="shared" si="15"/>
        <v>1.8281253430881248E-5</v>
      </c>
      <c r="N41">
        <f t="shared" si="16"/>
        <v>3.5905867606961622E-6</v>
      </c>
    </row>
    <row r="42" spans="1:14">
      <c r="A42" s="1">
        <v>21</v>
      </c>
      <c r="B42" s="1">
        <v>198</v>
      </c>
      <c r="C42" s="1">
        <f t="shared" si="0"/>
        <v>1.2925574541788383E-5</v>
      </c>
      <c r="D42">
        <f t="shared" si="1"/>
        <v>1.9267786487589484E-24</v>
      </c>
      <c r="E42">
        <f t="shared" si="3"/>
        <v>2.0712919008855199E-14</v>
      </c>
      <c r="F42">
        <f t="shared" si="5"/>
        <v>2.173546465131619E-5</v>
      </c>
      <c r="G42">
        <f t="shared" si="7"/>
        <v>1.8454056247323389E-8</v>
      </c>
      <c r="H42">
        <f t="shared" si="9"/>
        <v>1.6500995209501819E-8</v>
      </c>
      <c r="I42">
        <f t="shared" si="11"/>
        <v>3.0692624191294616E-5</v>
      </c>
      <c r="J42">
        <f t="shared" si="12"/>
        <v>2.5989783856708303E-5</v>
      </c>
      <c r="K42">
        <f t="shared" si="13"/>
        <v>9.9999227157629593E-9</v>
      </c>
      <c r="L42">
        <f t="shared" si="14"/>
        <v>9.9973416673903497E-9</v>
      </c>
      <c r="M42">
        <f t="shared" si="15"/>
        <v>1.3468216824921218E-5</v>
      </c>
      <c r="N42">
        <f t="shared" si="16"/>
        <v>2.8487530358822709E-6</v>
      </c>
    </row>
    <row r="43" spans="1:14">
      <c r="A43" s="1">
        <v>22</v>
      </c>
      <c r="B43" s="1">
        <v>254</v>
      </c>
      <c r="C43" s="1">
        <f t="shared" si="0"/>
        <v>1.658129259401136E-5</v>
      </c>
      <c r="D43">
        <f t="shared" si="1"/>
        <v>1.2604992541168209E-25</v>
      </c>
      <c r="E43">
        <f t="shared" si="3"/>
        <v>4.7412323348167534E-15</v>
      </c>
      <c r="F43">
        <f t="shared" si="5"/>
        <v>1.6938010306293673E-5</v>
      </c>
      <c r="G43">
        <f t="shared" si="7"/>
        <v>9.4124798467009391E-9</v>
      </c>
      <c r="H43">
        <f t="shared" si="9"/>
        <v>8.3738732124941301E-9</v>
      </c>
      <c r="I43">
        <f t="shared" si="11"/>
        <v>2.5052058215439024E-5</v>
      </c>
      <c r="J43">
        <f t="shared" si="12"/>
        <v>2.1591666577471582E-5</v>
      </c>
      <c r="K43">
        <f t="shared" si="13"/>
        <v>4.9184350469409938E-9</v>
      </c>
      <c r="L43">
        <f t="shared" si="14"/>
        <v>4.9063813208666701E-9</v>
      </c>
      <c r="M43">
        <f t="shared" si="15"/>
        <v>9.9223428595260663E-6</v>
      </c>
      <c r="N43">
        <f t="shared" si="16"/>
        <v>2.2601859808214186E-6</v>
      </c>
    </row>
    <row r="44" spans="1:14">
      <c r="A44" s="1">
        <v>23</v>
      </c>
      <c r="B44" s="1">
        <v>192</v>
      </c>
      <c r="C44" s="1">
        <f t="shared" si="0"/>
        <v>1.2533890464764493E-5</v>
      </c>
      <c r="D44">
        <f t="shared" si="1"/>
        <v>8.2461904518843201E-27</v>
      </c>
      <c r="E44">
        <f t="shared" si="3"/>
        <v>1.0852784217956707E-15</v>
      </c>
      <c r="F44">
        <f t="shared" si="5"/>
        <v>1.3199450655348086E-5</v>
      </c>
      <c r="G44">
        <f t="shared" si="7"/>
        <v>4.8008294586942784E-9</v>
      </c>
      <c r="H44">
        <f t="shared" si="9"/>
        <v>4.2495468720909844E-9</v>
      </c>
      <c r="I44">
        <f t="shared" si="11"/>
        <v>2.0448092574884954E-5</v>
      </c>
      <c r="J44">
        <f t="shared" si="12"/>
        <v>1.7937820035866554E-5</v>
      </c>
      <c r="K44">
        <f t="shared" si="13"/>
        <v>2.4191190270745772E-9</v>
      </c>
      <c r="L44">
        <f t="shared" si="14"/>
        <v>2.4078978659167045E-9</v>
      </c>
      <c r="M44">
        <f t="shared" si="15"/>
        <v>7.3100165450123596E-6</v>
      </c>
      <c r="N44">
        <f t="shared" si="16"/>
        <v>1.7932199118550732E-6</v>
      </c>
    </row>
    <row r="45" spans="1:14">
      <c r="A45" s="1">
        <v>24</v>
      </c>
      <c r="B45" s="1">
        <v>195</v>
      </c>
      <c r="C45" s="1">
        <f t="shared" si="0"/>
        <v>1.2729732503276437E-5</v>
      </c>
      <c r="D45">
        <f t="shared" si="1"/>
        <v>5.394660627260163E-28</v>
      </c>
      <c r="E45">
        <f t="shared" si="3"/>
        <v>2.4842259767909561E-16</v>
      </c>
      <c r="F45">
        <f t="shared" si="5"/>
        <v>1.0286066335561968E-5</v>
      </c>
      <c r="G45">
        <f t="shared" si="7"/>
        <v>2.4486600626874204E-9</v>
      </c>
      <c r="H45">
        <f t="shared" si="9"/>
        <v>2.1565466970713254E-9</v>
      </c>
      <c r="I45">
        <f t="shared" si="11"/>
        <v>1.6690225064756733E-5</v>
      </c>
      <c r="J45">
        <f t="shared" si="12"/>
        <v>1.490229512782773E-5</v>
      </c>
      <c r="K45">
        <f t="shared" si="13"/>
        <v>1.1898371761143759E-9</v>
      </c>
      <c r="L45">
        <f t="shared" si="14"/>
        <v>1.1817206518432731E-9</v>
      </c>
      <c r="M45">
        <f t="shared" si="15"/>
        <v>5.3854561009300565E-6</v>
      </c>
      <c r="N45">
        <f t="shared" si="16"/>
        <v>1.4227314387220728E-6</v>
      </c>
    </row>
    <row r="46" spans="1:14">
      <c r="A46" s="1">
        <v>25</v>
      </c>
      <c r="B46" s="1">
        <v>141</v>
      </c>
      <c r="C46" s="1">
        <f t="shared" si="0"/>
        <v>9.2045758100614243E-6</v>
      </c>
      <c r="D46">
        <f t="shared" si="1"/>
        <v>3.5291888361201842E-29</v>
      </c>
      <c r="E46">
        <f t="shared" si="3"/>
        <v>5.6864474404199375E-17</v>
      </c>
      <c r="F46">
        <f t="shared" si="5"/>
        <v>8.0157245496207424E-6</v>
      </c>
      <c r="G46">
        <f t="shared" si="7"/>
        <v>1.2489375334384665E-9</v>
      </c>
      <c r="H46">
        <f t="shared" si="9"/>
        <v>1.0943975432281504E-9</v>
      </c>
      <c r="I46">
        <f t="shared" si="11"/>
        <v>1.362296320265956E-5</v>
      </c>
      <c r="J46">
        <f t="shared" si="12"/>
        <v>1.2380456467554796E-5</v>
      </c>
      <c r="K46">
        <f t="shared" si="13"/>
        <v>5.8521820952970745E-10</v>
      </c>
      <c r="L46">
        <f t="shared" si="14"/>
        <v>5.7995138363613521E-10</v>
      </c>
      <c r="M46">
        <f t="shared" si="15"/>
        <v>3.967588477598408E-6</v>
      </c>
      <c r="N46">
        <f t="shared" si="16"/>
        <v>1.1287877930343719E-6</v>
      </c>
    </row>
    <row r="47" spans="1:14">
      <c r="A47" s="1">
        <v>26</v>
      </c>
      <c r="B47" s="1">
        <v>129</v>
      </c>
      <c r="C47" s="1">
        <f t="shared" si="0"/>
        <v>8.4212076560136438E-6</v>
      </c>
      <c r="D47">
        <f t="shared" si="1"/>
        <v>2.308796549324562E-30</v>
      </c>
      <c r="E47">
        <f t="shared" si="3"/>
        <v>1.3016402209282375E-17</v>
      </c>
      <c r="F47">
        <f t="shared" si="5"/>
        <v>6.2464928729124618E-6</v>
      </c>
      <c r="G47">
        <f t="shared" si="7"/>
        <v>6.3701980777169239E-10</v>
      </c>
      <c r="H47">
        <f t="shared" si="9"/>
        <v>5.5538142728388045E-10</v>
      </c>
      <c r="I47">
        <f t="shared" si="11"/>
        <v>1.111939028389138E-5</v>
      </c>
      <c r="J47">
        <f t="shared" si="12"/>
        <v>1.0285375576732524E-5</v>
      </c>
      <c r="K47">
        <f t="shared" si="13"/>
        <v>2.878379997199171E-10</v>
      </c>
      <c r="L47">
        <f t="shared" si="14"/>
        <v>2.846219255429206E-10</v>
      </c>
      <c r="M47">
        <f t="shared" si="15"/>
        <v>2.9230130248119726E-6</v>
      </c>
      <c r="N47">
        <f t="shared" si="16"/>
        <v>8.9557441905401869E-7</v>
      </c>
    </row>
    <row r="48" spans="1:14">
      <c r="A48" s="1">
        <v>27</v>
      </c>
      <c r="B48" s="1">
        <v>106</v>
      </c>
      <c r="C48" s="1">
        <f t="shared" si="0"/>
        <v>6.9197520274220638E-6</v>
      </c>
      <c r="D48">
        <f t="shared" si="1"/>
        <v>1.5104154959396107E-31</v>
      </c>
      <c r="E48">
        <f t="shared" si="3"/>
        <v>2.979482853732296E-18</v>
      </c>
      <c r="F48">
        <f t="shared" si="5"/>
        <v>4.8677662224798288E-6</v>
      </c>
      <c r="G48">
        <f t="shared" si="7"/>
        <v>3.2491155452449767E-10</v>
      </c>
      <c r="H48">
        <f t="shared" si="9"/>
        <v>2.8184322203616061E-10</v>
      </c>
      <c r="I48">
        <f t="shared" si="11"/>
        <v>9.0759138409300049E-6</v>
      </c>
      <c r="J48">
        <f t="shared" si="12"/>
        <v>8.5448344357645256E-6</v>
      </c>
      <c r="K48">
        <f t="shared" si="13"/>
        <v>1.4157234469744779E-10</v>
      </c>
      <c r="L48">
        <f t="shared" si="14"/>
        <v>1.3968350242024039E-10</v>
      </c>
      <c r="M48">
        <f t="shared" si="15"/>
        <v>2.1534504375796923E-6</v>
      </c>
      <c r="N48">
        <f t="shared" si="16"/>
        <v>7.1054412974106299E-7</v>
      </c>
    </row>
    <row r="49" spans="1:14">
      <c r="A49" s="1">
        <v>28</v>
      </c>
      <c r="B49" s="1">
        <v>97</v>
      </c>
      <c r="C49" s="1">
        <f t="shared" si="0"/>
        <v>6.3322259118862275E-6</v>
      </c>
      <c r="D49">
        <f t="shared" si="1"/>
        <v>9.8811433646758966E-33</v>
      </c>
      <c r="E49">
        <f t="shared" si="3"/>
        <v>6.820101233007438E-19</v>
      </c>
      <c r="F49">
        <f t="shared" si="5"/>
        <v>3.7933522824412583E-6</v>
      </c>
      <c r="G49">
        <f t="shared" si="7"/>
        <v>1.6572093516652619E-10</v>
      </c>
      <c r="H49">
        <f t="shared" si="9"/>
        <v>1.4302891293323968E-10</v>
      </c>
      <c r="I49">
        <f t="shared" si="11"/>
        <v>7.4079792097339298E-6</v>
      </c>
      <c r="J49">
        <f t="shared" si="12"/>
        <v>7.0988361086005733E-6</v>
      </c>
      <c r="K49">
        <f t="shared" si="13"/>
        <v>6.9631976329170243E-11</v>
      </c>
      <c r="L49">
        <f t="shared" si="14"/>
        <v>6.855227618591526E-11</v>
      </c>
      <c r="M49">
        <f t="shared" si="15"/>
        <v>1.5864961078681721E-6</v>
      </c>
      <c r="N49">
        <f t="shared" si="16"/>
        <v>5.6374205154583806E-7</v>
      </c>
    </row>
    <row r="50" spans="1:14">
      <c r="A50" s="1">
        <v>29</v>
      </c>
      <c r="B50" s="1">
        <v>100</v>
      </c>
      <c r="C50" s="1">
        <f t="shared" si="0"/>
        <v>6.5280679503981726E-6</v>
      </c>
      <c r="D50">
        <f t="shared" si="1"/>
        <v>6.4642473846270847E-34</v>
      </c>
      <c r="E50">
        <f t="shared" si="3"/>
        <v>1.561136046485495E-19</v>
      </c>
      <c r="F50">
        <f t="shared" si="5"/>
        <v>2.9560831151360676E-6</v>
      </c>
      <c r="G50">
        <f t="shared" si="7"/>
        <v>8.4525859330118992E-11</v>
      </c>
      <c r="H50">
        <f t="shared" si="9"/>
        <v>7.2583863422621461E-11</v>
      </c>
      <c r="I50">
        <f t="shared" si="11"/>
        <v>6.0465708394414215E-6</v>
      </c>
      <c r="J50">
        <f t="shared" si="12"/>
        <v>5.8975366317044979E-6</v>
      </c>
      <c r="K50">
        <f t="shared" si="13"/>
        <v>3.4248299961888906E-11</v>
      </c>
      <c r="L50">
        <f t="shared" si="14"/>
        <v>3.3643304247424501E-11</v>
      </c>
      <c r="M50">
        <f t="shared" si="15"/>
        <v>1.1688079076989273E-6</v>
      </c>
      <c r="N50">
        <f t="shared" si="16"/>
        <v>4.4727003908529234E-7</v>
      </c>
    </row>
    <row r="51" spans="1:14">
      <c r="A51" s="1">
        <v>30</v>
      </c>
      <c r="B51" s="1">
        <v>87</v>
      </c>
      <c r="C51" s="1">
        <f t="shared" si="0"/>
        <v>5.6794191168464109E-6</v>
      </c>
      <c r="D51">
        <f t="shared" si="1"/>
        <v>4.2289128603315952E-35</v>
      </c>
      <c r="E51">
        <f t="shared" si="3"/>
        <v>3.5734744578881596E-20</v>
      </c>
      <c r="F51">
        <f t="shared" si="5"/>
        <v>2.303616098099077E-6</v>
      </c>
      <c r="G51">
        <f t="shared" si="7"/>
        <v>4.3112361683909925E-11</v>
      </c>
      <c r="H51">
        <f t="shared" si="9"/>
        <v>3.683463099389462E-11</v>
      </c>
      <c r="I51">
        <f t="shared" si="11"/>
        <v>4.9353565771813884E-6</v>
      </c>
      <c r="J51">
        <f t="shared" si="12"/>
        <v>4.89952687880168E-6</v>
      </c>
      <c r="K51">
        <f t="shared" si="13"/>
        <v>1.6844934067857977E-11</v>
      </c>
      <c r="L51">
        <f t="shared" si="14"/>
        <v>1.6511077146659731E-11</v>
      </c>
      <c r="M51">
        <f t="shared" si="15"/>
        <v>8.6108747341034075E-7</v>
      </c>
      <c r="N51">
        <f t="shared" si="16"/>
        <v>3.5486174450672996E-7</v>
      </c>
    </row>
    <row r="52" spans="1:14">
      <c r="A52" s="1">
        <v>31</v>
      </c>
      <c r="B52" s="1">
        <v>64</v>
      </c>
      <c r="C52" s="1">
        <f t="shared" si="0"/>
        <v>4.1779634882548309E-6</v>
      </c>
      <c r="D52">
        <f t="shared" si="1"/>
        <v>2.7665562464097495E-36</v>
      </c>
      <c r="E52">
        <f t="shared" si="3"/>
        <v>8.1797609695368218E-21</v>
      </c>
      <c r="F52">
        <f t="shared" si="5"/>
        <v>1.7951616787259899E-6</v>
      </c>
      <c r="G52">
        <f t="shared" si="7"/>
        <v>2.1989433111885146E-11</v>
      </c>
      <c r="H52">
        <f t="shared" si="9"/>
        <v>1.8692722824030961E-11</v>
      </c>
      <c r="I52">
        <f t="shared" si="11"/>
        <v>4.0283567646381433E-6</v>
      </c>
      <c r="J52">
        <f t="shared" si="12"/>
        <v>4.0704051768072082E-6</v>
      </c>
      <c r="K52">
        <f t="shared" si="13"/>
        <v>8.2851354393134172E-12</v>
      </c>
      <c r="L52">
        <f t="shared" si="14"/>
        <v>8.1031181282920149E-12</v>
      </c>
      <c r="M52">
        <f t="shared" si="15"/>
        <v>6.3438280317932259E-7</v>
      </c>
      <c r="N52">
        <f t="shared" si="16"/>
        <v>2.8154547971040377E-7</v>
      </c>
    </row>
    <row r="53" spans="1:14">
      <c r="A53" s="1">
        <v>32</v>
      </c>
      <c r="B53" s="1">
        <v>61</v>
      </c>
      <c r="C53" s="1">
        <f t="shared" si="0"/>
        <v>3.9821214497428857E-6</v>
      </c>
      <c r="D53">
        <f t="shared" si="1"/>
        <v>1.8098820470726507E-37</v>
      </c>
      <c r="E53">
        <f t="shared" si="3"/>
        <v>1.8723651255170671E-21</v>
      </c>
      <c r="F53">
        <f t="shared" si="5"/>
        <v>1.3989333793185324E-6</v>
      </c>
      <c r="G53">
        <f t="shared" si="7"/>
        <v>1.1215696605239149E-11</v>
      </c>
      <c r="H53">
        <f t="shared" si="9"/>
        <v>9.4861242571960202E-12</v>
      </c>
      <c r="I53">
        <f t="shared" si="11"/>
        <v>3.2880416985946747E-6</v>
      </c>
      <c r="J53">
        <f t="shared" si="12"/>
        <v>3.3815914706097398E-6</v>
      </c>
      <c r="K53">
        <f t="shared" si="13"/>
        <v>4.0750215448302995E-12</v>
      </c>
      <c r="L53">
        <f t="shared" si="14"/>
        <v>3.976755896530841E-12</v>
      </c>
      <c r="M53">
        <f t="shared" si="15"/>
        <v>4.6736429619140037E-7</v>
      </c>
      <c r="N53">
        <f t="shared" si="16"/>
        <v>2.2337673297398242E-7</v>
      </c>
    </row>
    <row r="54" spans="1:14">
      <c r="A54" s="1">
        <v>33</v>
      </c>
      <c r="B54" s="1">
        <v>42</v>
      </c>
      <c r="C54" s="1">
        <f t="shared" ref="C54:C85" si="17">B54/SUM(B$22:B$110)</f>
        <v>2.7417885391672325E-6</v>
      </c>
      <c r="D54">
        <f t="shared" si="1"/>
        <v>1.1840254571244792E-38</v>
      </c>
      <c r="E54">
        <f t="shared" si="3"/>
        <v>4.2858846075193499E-22</v>
      </c>
      <c r="F54">
        <f t="shared" si="5"/>
        <v>1.0901606373195561E-6</v>
      </c>
      <c r="G54">
        <f t="shared" si="7"/>
        <v>5.7205590385494416E-12</v>
      </c>
      <c r="H54">
        <f t="shared" si="9"/>
        <v>4.8139885382175547E-12</v>
      </c>
      <c r="I54">
        <f t="shared" si="11"/>
        <v>2.6837787324600325E-6</v>
      </c>
      <c r="J54">
        <f t="shared" si="12"/>
        <v>2.8093421606421467E-6</v>
      </c>
      <c r="K54">
        <f t="shared" si="13"/>
        <v>2.0042883683030331E-12</v>
      </c>
      <c r="L54">
        <f t="shared" si="14"/>
        <v>1.9516669028156236E-12</v>
      </c>
      <c r="M54">
        <f t="shared" si="15"/>
        <v>3.4431794850015667E-7</v>
      </c>
      <c r="N54">
        <f t="shared" si="16"/>
        <v>1.7722594902057674E-7</v>
      </c>
    </row>
    <row r="55" spans="1:14">
      <c r="A55" s="1">
        <v>34</v>
      </c>
      <c r="B55" s="1">
        <v>42</v>
      </c>
      <c r="C55" s="1">
        <f t="shared" si="17"/>
        <v>2.7417885391672325E-6</v>
      </c>
      <c r="D55">
        <f t="shared" si="1"/>
        <v>7.745898609173605E-40</v>
      </c>
      <c r="E55">
        <f t="shared" si="3"/>
        <v>9.8104833392998677E-23</v>
      </c>
      <c r="F55">
        <f t="shared" si="5"/>
        <v>8.4954025168797856E-7</v>
      </c>
      <c r="G55">
        <f t="shared" si="7"/>
        <v>2.9177675596398617E-12</v>
      </c>
      <c r="H55">
        <f t="shared" si="9"/>
        <v>2.4429877806534311E-12</v>
      </c>
      <c r="I55">
        <f t="shared" si="11"/>
        <v>2.1905647631790179E-6</v>
      </c>
      <c r="J55">
        <f t="shared" si="12"/>
        <v>2.3339316544166687E-6</v>
      </c>
      <c r="K55">
        <f t="shared" si="13"/>
        <v>9.858038341935013E-13</v>
      </c>
      <c r="L55">
        <f t="shared" si="14"/>
        <v>9.5781682322235255E-13</v>
      </c>
      <c r="M55">
        <f t="shared" si="15"/>
        <v>2.5366689459479938E-7</v>
      </c>
      <c r="N55">
        <f t="shared" si="16"/>
        <v>1.406101548181493E-7</v>
      </c>
    </row>
    <row r="56" spans="1:14">
      <c r="A56" s="1">
        <v>35</v>
      </c>
      <c r="B56" s="1">
        <v>52</v>
      </c>
      <c r="C56" s="1">
        <f t="shared" si="17"/>
        <v>3.3945953342070499E-6</v>
      </c>
      <c r="D56">
        <f t="shared" si="1"/>
        <v>5.0673695318435851E-41</v>
      </c>
      <c r="E56">
        <f t="shared" si="3"/>
        <v>2.2456410324678993E-23</v>
      </c>
      <c r="F56">
        <f t="shared" si="5"/>
        <v>6.6202962621417649E-7</v>
      </c>
      <c r="G56">
        <f t="shared" si="7"/>
        <v>1.4882055188517875E-12</v>
      </c>
      <c r="H56">
        <f t="shared" si="9"/>
        <v>1.239759764494949E-12</v>
      </c>
      <c r="I56">
        <f t="shared" si="11"/>
        <v>1.7879916565562127E-6</v>
      </c>
      <c r="J56">
        <f t="shared" si="12"/>
        <v>1.9389724198789026E-6</v>
      </c>
      <c r="K56">
        <f t="shared" si="13"/>
        <v>4.8486495999246251E-13</v>
      </c>
      <c r="L56">
        <f t="shared" si="14"/>
        <v>4.7006641631531967E-13</v>
      </c>
      <c r="M56">
        <f t="shared" si="15"/>
        <v>1.8688219331482156E-7</v>
      </c>
      <c r="N56">
        <f t="shared" si="16"/>
        <v>1.1155937235629296E-7</v>
      </c>
    </row>
    <row r="57" spans="1:14">
      <c r="A57" s="1">
        <v>36</v>
      </c>
      <c r="B57" s="1">
        <v>38</v>
      </c>
      <c r="C57" s="1">
        <f t="shared" si="17"/>
        <v>2.4806658211513057E-6</v>
      </c>
      <c r="D57">
        <f t="shared" si="1"/>
        <v>3.3150748890316598E-42</v>
      </c>
      <c r="E57">
        <f t="shared" si="3"/>
        <v>5.140321299463501E-24</v>
      </c>
      <c r="F57">
        <f t="shared" si="5"/>
        <v>5.1590636831444227E-7</v>
      </c>
      <c r="G57">
        <f t="shared" si="7"/>
        <v>7.5905829407956132E-13</v>
      </c>
      <c r="H57">
        <f t="shared" si="9"/>
        <v>6.291493906897337E-13</v>
      </c>
      <c r="I57">
        <f t="shared" si="11"/>
        <v>1.4594018025174316E-6</v>
      </c>
      <c r="J57">
        <f t="shared" si="12"/>
        <v>1.6108501026310929E-6</v>
      </c>
      <c r="K57">
        <f t="shared" si="13"/>
        <v>2.3847952429686562E-13</v>
      </c>
      <c r="L57">
        <f t="shared" si="14"/>
        <v>2.3069383455194556E-13</v>
      </c>
      <c r="M57">
        <f t="shared" si="15"/>
        <v>1.3768037896291716E-7</v>
      </c>
      <c r="N57">
        <f t="shared" si="16"/>
        <v>8.8510631231618674E-8</v>
      </c>
    </row>
    <row r="58" spans="1:14">
      <c r="A58" s="1">
        <v>37</v>
      </c>
      <c r="B58" s="1">
        <v>24</v>
      </c>
      <c r="C58" s="1">
        <f t="shared" si="17"/>
        <v>1.5667363080955616E-6</v>
      </c>
      <c r="D58">
        <f t="shared" si="1"/>
        <v>2.1687231315632996E-43</v>
      </c>
      <c r="E58">
        <f t="shared" si="3"/>
        <v>1.1766307561934808E-24</v>
      </c>
      <c r="F58">
        <f t="shared" si="5"/>
        <v>4.0203545329146694E-7</v>
      </c>
      <c r="G58">
        <f t="shared" si="7"/>
        <v>3.8715720813581745E-13</v>
      </c>
      <c r="H58">
        <f t="shared" si="9"/>
        <v>3.1927875636979984E-13</v>
      </c>
      <c r="I58">
        <f t="shared" si="11"/>
        <v>1.191198858999915E-6</v>
      </c>
      <c r="J58">
        <f t="shared" si="12"/>
        <v>1.3382542353586762E-6</v>
      </c>
      <c r="K58">
        <f t="shared" si="13"/>
        <v>1.1729551153736374E-13</v>
      </c>
      <c r="L58">
        <f t="shared" si="14"/>
        <v>1.132172889896069E-13</v>
      </c>
      <c r="M58">
        <f t="shared" si="15"/>
        <v>1.0143227888726355E-7</v>
      </c>
      <c r="N58">
        <f t="shared" si="16"/>
        <v>7.0223878779089207E-8</v>
      </c>
    </row>
    <row r="59" spans="1:14">
      <c r="A59" s="1">
        <v>38</v>
      </c>
      <c r="B59" s="1">
        <v>42</v>
      </c>
      <c r="C59" s="1">
        <f t="shared" si="17"/>
        <v>2.7417885391672325E-6</v>
      </c>
      <c r="D59">
        <f t="shared" si="1"/>
        <v>1.4187794179067812E-44</v>
      </c>
      <c r="E59">
        <f t="shared" si="3"/>
        <v>2.6933334625696253E-25</v>
      </c>
      <c r="F59">
        <f t="shared" si="5"/>
        <v>3.1329814018647887E-7</v>
      </c>
      <c r="G59">
        <f t="shared" si="7"/>
        <v>1.9746929185890665E-13</v>
      </c>
      <c r="H59">
        <f t="shared" si="9"/>
        <v>1.6202658029643929E-13</v>
      </c>
      <c r="I59">
        <f t="shared" si="11"/>
        <v>9.7228516453456351E-7</v>
      </c>
      <c r="J59">
        <f t="shared" si="12"/>
        <v>1.1117883628838069E-6</v>
      </c>
      <c r="K59">
        <f t="shared" si="13"/>
        <v>5.7691481343636087E-14</v>
      </c>
      <c r="L59">
        <f t="shared" si="14"/>
        <v>5.5563489813464803E-14</v>
      </c>
      <c r="M59">
        <f t="shared" si="15"/>
        <v>7.4727475895709992E-8</v>
      </c>
      <c r="N59">
        <f t="shared" si="16"/>
        <v>5.5715263603481932E-8</v>
      </c>
    </row>
    <row r="60" spans="1:14">
      <c r="A60" s="1">
        <v>39</v>
      </c>
      <c r="B60" s="1">
        <v>32</v>
      </c>
      <c r="C60" s="1">
        <f t="shared" si="17"/>
        <v>2.0889817441274154E-6</v>
      </c>
      <c r="D60">
        <f t="shared" si="1"/>
        <v>9.2816598272961779E-46</v>
      </c>
      <c r="E60">
        <f t="shared" si="3"/>
        <v>6.1650990358817875E-26</v>
      </c>
      <c r="F60">
        <f t="shared" si="5"/>
        <v>2.441469373924737E-7</v>
      </c>
      <c r="G60">
        <f t="shared" si="7"/>
        <v>1.0071908880378808E-13</v>
      </c>
      <c r="H60">
        <f t="shared" si="9"/>
        <v>8.2224739976598366E-14</v>
      </c>
      <c r="I60">
        <f t="shared" si="11"/>
        <v>7.9360254086179452E-7</v>
      </c>
      <c r="J60">
        <f t="shared" si="12"/>
        <v>9.2364614374828799E-7</v>
      </c>
      <c r="K60">
        <f t="shared" si="13"/>
        <v>2.8375399672159659E-14</v>
      </c>
      <c r="L60">
        <f t="shared" si="14"/>
        <v>2.7268815812525024E-14</v>
      </c>
      <c r="M60">
        <f t="shared" si="15"/>
        <v>5.5053437771524857E-8</v>
      </c>
      <c r="N60">
        <f t="shared" si="16"/>
        <v>4.4204203076999826E-8</v>
      </c>
    </row>
    <row r="61" spans="1:14">
      <c r="A61" s="1">
        <v>40</v>
      </c>
      <c r="B61" s="1">
        <v>31</v>
      </c>
      <c r="C61" s="1">
        <f t="shared" si="17"/>
        <v>2.0237010646234334E-6</v>
      </c>
      <c r="D61">
        <f t="shared" si="1"/>
        <v>6.0720650484728171E-47</v>
      </c>
      <c r="E61">
        <f t="shared" si="3"/>
        <v>1.411204615041164E-26</v>
      </c>
      <c r="F61">
        <f t="shared" si="5"/>
        <v>1.9025879631026604E-7</v>
      </c>
      <c r="G61">
        <f t="shared" si="7"/>
        <v>5.137170824876181E-14</v>
      </c>
      <c r="H61">
        <f t="shared" si="9"/>
        <v>4.1727152741541826E-14</v>
      </c>
      <c r="I61">
        <f t="shared" si="11"/>
        <v>6.4775748498002263E-7</v>
      </c>
      <c r="J61">
        <f t="shared" si="12"/>
        <v>7.6734226345760314E-7</v>
      </c>
      <c r="K61">
        <f t="shared" si="13"/>
        <v>1.3956363882544256E-14</v>
      </c>
      <c r="L61">
        <f t="shared" si="14"/>
        <v>1.3382678415516291E-14</v>
      </c>
      <c r="M61">
        <f t="shared" si="15"/>
        <v>4.0559124661096165E-8</v>
      </c>
      <c r="N61">
        <f t="shared" si="16"/>
        <v>3.5071386964604165E-8</v>
      </c>
    </row>
    <row r="62" spans="1:14">
      <c r="A62" s="1">
        <v>41</v>
      </c>
      <c r="B62" s="1">
        <v>31</v>
      </c>
      <c r="C62" s="1">
        <f t="shared" si="17"/>
        <v>2.0237010646234334E-6</v>
      </c>
      <c r="D62">
        <f t="shared" si="1"/>
        <v>3.9723470412539035E-48</v>
      </c>
      <c r="E62">
        <f t="shared" si="3"/>
        <v>3.2302781413934559E-27</v>
      </c>
      <c r="F62">
        <f t="shared" si="5"/>
        <v>1.4826485214205759E-7</v>
      </c>
      <c r="G62">
        <f t="shared" si="7"/>
        <v>2.6202107661409326E-14</v>
      </c>
      <c r="H62">
        <f t="shared" si="9"/>
        <v>2.1175564391100587E-14</v>
      </c>
      <c r="I62">
        <f t="shared" si="11"/>
        <v>5.2871524187914051E-7</v>
      </c>
      <c r="J62">
        <f t="shared" si="12"/>
        <v>6.3748888389090825E-7</v>
      </c>
      <c r="K62">
        <f t="shared" si="13"/>
        <v>6.8643999757682007E-15</v>
      </c>
      <c r="L62">
        <f t="shared" si="14"/>
        <v>6.5677982793394263E-15</v>
      </c>
      <c r="M62">
        <f t="shared" si="15"/>
        <v>2.9880833238813645E-8</v>
      </c>
      <c r="N62">
        <f t="shared" si="16"/>
        <v>2.782545771673457E-8</v>
      </c>
    </row>
    <row r="63" spans="1:14">
      <c r="A63" s="1">
        <v>42</v>
      </c>
      <c r="B63" s="1">
        <v>20</v>
      </c>
      <c r="C63" s="1">
        <f t="shared" si="17"/>
        <v>1.3056135900796347E-6</v>
      </c>
      <c r="D63">
        <f t="shared" si="1"/>
        <v>2.598710799405442E-49</v>
      </c>
      <c r="E63">
        <f t="shared" si="3"/>
        <v>7.3941771161653859E-28</v>
      </c>
      <c r="F63">
        <f t="shared" si="5"/>
        <v>1.1553981632921785E-7</v>
      </c>
      <c r="G63">
        <f t="shared" si="7"/>
        <v>1.3364368624370846E-14</v>
      </c>
      <c r="H63">
        <f t="shared" si="9"/>
        <v>1.0746108896024296E-14</v>
      </c>
      <c r="I63">
        <f t="shared" si="11"/>
        <v>4.3155009934611451E-7</v>
      </c>
      <c r="J63">
        <f t="shared" si="12"/>
        <v>5.2960992302612787E-7</v>
      </c>
      <c r="K63">
        <f t="shared" si="13"/>
        <v>3.376236634691161E-15</v>
      </c>
      <c r="L63">
        <f t="shared" si="14"/>
        <v>3.2232691318414074E-15</v>
      </c>
      <c r="M63">
        <f t="shared" si="15"/>
        <v>2.2013892126775001E-8</v>
      </c>
      <c r="N63">
        <f t="shared" si="16"/>
        <v>2.2076574785228837E-8</v>
      </c>
    </row>
    <row r="64" spans="1:14">
      <c r="A64" s="1">
        <v>43</v>
      </c>
      <c r="B64" s="1">
        <v>19</v>
      </c>
      <c r="C64" s="1">
        <f t="shared" si="17"/>
        <v>1.2403329105756529E-6</v>
      </c>
      <c r="D64">
        <f t="shared" si="1"/>
        <v>1.7000774979657215E-50</v>
      </c>
      <c r="E64">
        <f t="shared" si="3"/>
        <v>1.6925432681669639E-28</v>
      </c>
      <c r="F64">
        <f t="shared" si="5"/>
        <v>9.0037854316266606E-8</v>
      </c>
      <c r="G64">
        <f t="shared" si="7"/>
        <v>6.8164878580023849E-15</v>
      </c>
      <c r="H64">
        <f t="shared" si="9"/>
        <v>5.4534015845993032E-15</v>
      </c>
      <c r="I64">
        <f t="shared" si="11"/>
        <v>3.5224157257833146E-7</v>
      </c>
      <c r="J64">
        <f t="shared" si="12"/>
        <v>4.3998676315074378E-7</v>
      </c>
      <c r="K64">
        <f t="shared" si="13"/>
        <v>1.6605928928485881E-15</v>
      </c>
      <c r="L64">
        <f t="shared" si="14"/>
        <v>1.581879262182E-15</v>
      </c>
      <c r="M64">
        <f t="shared" si="15"/>
        <v>1.6218136980859064E-8</v>
      </c>
      <c r="N64">
        <f t="shared" si="16"/>
        <v>1.7515440687780248E-8</v>
      </c>
    </row>
    <row r="65" spans="1:14">
      <c r="A65" s="1">
        <v>44</v>
      </c>
      <c r="B65" s="1">
        <v>18</v>
      </c>
      <c r="C65" s="1">
        <f t="shared" si="17"/>
        <v>1.1750522310716711E-6</v>
      </c>
      <c r="D65">
        <f t="shared" si="1"/>
        <v>1.1121912833666025E-51</v>
      </c>
      <c r="E65">
        <f t="shared" si="3"/>
        <v>3.8742684542332686E-29</v>
      </c>
      <c r="F65">
        <f t="shared" si="5"/>
        <v>7.0164688394326183E-8</v>
      </c>
      <c r="G65">
        <f t="shared" si="7"/>
        <v>3.4767453685438389E-15</v>
      </c>
      <c r="H65">
        <f t="shared" si="9"/>
        <v>2.7674751047714444E-15</v>
      </c>
      <c r="I65">
        <f t="shared" si="11"/>
        <v>2.875080451619714E-7</v>
      </c>
      <c r="J65">
        <f t="shared" si="12"/>
        <v>3.6553006907749764E-7</v>
      </c>
      <c r="K65">
        <f t="shared" si="13"/>
        <v>8.1675814054173644E-16</v>
      </c>
      <c r="L65">
        <f t="shared" si="14"/>
        <v>7.7633666249020799E-16</v>
      </c>
      <c r="M65">
        <f t="shared" si="15"/>
        <v>1.1948271828314873E-8</v>
      </c>
      <c r="N65">
        <f t="shared" si="16"/>
        <v>1.3896660395543681E-8</v>
      </c>
    </row>
    <row r="66" spans="1:14">
      <c r="A66" s="1">
        <v>45</v>
      </c>
      <c r="B66" s="1">
        <v>19</v>
      </c>
      <c r="C66" s="1">
        <f t="shared" si="17"/>
        <v>1.2403329105756529E-6</v>
      </c>
      <c r="D66">
        <f t="shared" si="1"/>
        <v>7.2759591976058897E-53</v>
      </c>
      <c r="E66">
        <f t="shared" si="3"/>
        <v>8.8682849873155238E-30</v>
      </c>
      <c r="F66">
        <f t="shared" si="5"/>
        <v>5.4677930020190035E-8</v>
      </c>
      <c r="G66">
        <f t="shared" si="7"/>
        <v>1.7733118006658385E-15</v>
      </c>
      <c r="H66">
        <f t="shared" si="9"/>
        <v>1.4044295723899942E-15</v>
      </c>
      <c r="I66">
        <f t="shared" si="11"/>
        <v>2.3467098283657605E-7</v>
      </c>
      <c r="J66">
        <f t="shared" si="12"/>
        <v>3.0367329790333566E-7</v>
      </c>
      <c r="K66">
        <f t="shared" si="13"/>
        <v>4.0172029099610275E-16</v>
      </c>
      <c r="L66">
        <f t="shared" si="14"/>
        <v>3.8100165286640738E-16</v>
      </c>
      <c r="M66">
        <f t="shared" si="15"/>
        <v>8.8025646750790314E-9</v>
      </c>
      <c r="N66">
        <f t="shared" si="16"/>
        <v>1.1025538757000937E-8</v>
      </c>
    </row>
    <row r="67" spans="1:14">
      <c r="A67" s="1">
        <v>46</v>
      </c>
      <c r="B67" s="1">
        <v>14</v>
      </c>
      <c r="C67" s="1">
        <f t="shared" si="17"/>
        <v>9.1392951305574426E-7</v>
      </c>
      <c r="D67">
        <f t="shared" si="1"/>
        <v>4.7599350073107627E-54</v>
      </c>
      <c r="E67">
        <f t="shared" si="3"/>
        <v>2.0299697748180519E-30</v>
      </c>
      <c r="F67">
        <f t="shared" si="5"/>
        <v>4.2609410797790369E-8</v>
      </c>
      <c r="G67">
        <f t="shared" si="7"/>
        <v>9.0447657479667039E-16</v>
      </c>
      <c r="H67">
        <f t="shared" si="9"/>
        <v>7.1271550750460586E-16</v>
      </c>
      <c r="I67">
        <f t="shared" si="11"/>
        <v>1.9154410150317678E-7</v>
      </c>
      <c r="J67">
        <f t="shared" si="12"/>
        <v>2.5228422956344152E-7</v>
      </c>
      <c r="K67">
        <f t="shared" si="13"/>
        <v>1.975850428511854E-16</v>
      </c>
      <c r="L67">
        <f t="shared" si="14"/>
        <v>1.8698364575660546E-16</v>
      </c>
      <c r="M67">
        <f t="shared" si="15"/>
        <v>6.4850503882348747E-9</v>
      </c>
      <c r="N67">
        <f t="shared" si="16"/>
        <v>8.7476056420801551E-9</v>
      </c>
    </row>
    <row r="68" spans="1:14">
      <c r="A68" s="1">
        <v>47</v>
      </c>
      <c r="B68" s="1">
        <v>16</v>
      </c>
      <c r="C68" s="1">
        <f t="shared" si="17"/>
        <v>1.0444908720637077E-6</v>
      </c>
      <c r="D68">
        <f t="shared" si="1"/>
        <v>3.113951117438598E-55</v>
      </c>
      <c r="E68">
        <f t="shared" si="3"/>
        <v>4.6466450870364212E-31</v>
      </c>
      <c r="F68">
        <f t="shared" si="5"/>
        <v>3.3204656574681078E-8</v>
      </c>
      <c r="G68">
        <f t="shared" si="7"/>
        <v>4.6132771126247905E-16</v>
      </c>
      <c r="H68">
        <f t="shared" si="9"/>
        <v>3.6168662681541155E-16</v>
      </c>
      <c r="I68">
        <f t="shared" si="11"/>
        <v>1.5634290348632262E-7</v>
      </c>
      <c r="J68">
        <f t="shared" si="12"/>
        <v>2.0959146861400787E-7</v>
      </c>
      <c r="K68">
        <f t="shared" si="13"/>
        <v>9.718167101219066E-17</v>
      </c>
      <c r="L68">
        <f t="shared" si="14"/>
        <v>9.1765701060333564E-17</v>
      </c>
      <c r="M68">
        <f t="shared" si="15"/>
        <v>4.7776846964850865E-9</v>
      </c>
      <c r="N68">
        <f t="shared" si="16"/>
        <v>6.9403052454705618E-9</v>
      </c>
    </row>
    <row r="69" spans="1:14">
      <c r="A69" s="1">
        <v>48</v>
      </c>
      <c r="B69" s="1">
        <v>12</v>
      </c>
      <c r="C69" s="1">
        <f t="shared" si="17"/>
        <v>7.8336815404778079E-7</v>
      </c>
      <c r="D69">
        <f t="shared" si="1"/>
        <v>2.0371478910749812E-56</v>
      </c>
      <c r="E69">
        <f t="shared" si="3"/>
        <v>1.0636271944893836E-31</v>
      </c>
      <c r="F69">
        <f t="shared" si="5"/>
        <v>2.5875720823149394E-8</v>
      </c>
      <c r="G69">
        <f t="shared" si="7"/>
        <v>2.3529991058808877E-16</v>
      </c>
      <c r="H69">
        <f t="shared" si="9"/>
        <v>1.8354759316958655E-16</v>
      </c>
      <c r="I69">
        <f t="shared" si="11"/>
        <v>1.2761083885492656E-7</v>
      </c>
      <c r="J69">
        <f t="shared" si="12"/>
        <v>1.7412338373980688E-7</v>
      </c>
      <c r="K69">
        <f t="shared" si="13"/>
        <v>4.7798543070058098E-17</v>
      </c>
      <c r="L69">
        <f t="shared" si="14"/>
        <v>4.5035724151276607E-17</v>
      </c>
      <c r="M69">
        <f t="shared" si="15"/>
        <v>3.5198294064821802E-9</v>
      </c>
      <c r="N69">
        <f t="shared" si="16"/>
        <v>5.5064024226922077E-9</v>
      </c>
    </row>
    <row r="70" spans="1:14">
      <c r="A70" s="1">
        <v>49</v>
      </c>
      <c r="B70" s="1">
        <v>11</v>
      </c>
      <c r="C70" s="1">
        <f t="shared" si="17"/>
        <v>7.1808747454379901E-7</v>
      </c>
      <c r="D70">
        <f t="shared" si="1"/>
        <v>1.3327028503661387E-57</v>
      </c>
      <c r="E70">
        <f t="shared" si="3"/>
        <v>2.4346658452860007E-32</v>
      </c>
      <c r="F70">
        <f t="shared" si="5"/>
        <v>2.0164428643062939E-8</v>
      </c>
      <c r="G70">
        <f t="shared" si="7"/>
        <v>1.200145722251253E-16</v>
      </c>
      <c r="H70">
        <f t="shared" si="9"/>
        <v>9.3146155983095701E-17</v>
      </c>
      <c r="I70">
        <f t="shared" si="11"/>
        <v>1.0415903651605564E-7</v>
      </c>
      <c r="J70">
        <f t="shared" si="12"/>
        <v>1.4465738021444304E-7</v>
      </c>
      <c r="K70">
        <f t="shared" si="13"/>
        <v>2.3509584634880398E-17</v>
      </c>
      <c r="L70">
        <f t="shared" si="14"/>
        <v>2.2102119053134879E-17</v>
      </c>
      <c r="M70">
        <f t="shared" si="15"/>
        <v>2.5931386932778038E-9</v>
      </c>
      <c r="N70">
        <f t="shared" si="16"/>
        <v>4.3687513111067553E-9</v>
      </c>
    </row>
    <row r="71" spans="1:14">
      <c r="A71" s="1">
        <v>50</v>
      </c>
      <c r="B71" s="1">
        <v>9</v>
      </c>
      <c r="C71" s="1">
        <f t="shared" si="17"/>
        <v>5.8752611553583554E-7</v>
      </c>
      <c r="D71">
        <f t="shared" si="1"/>
        <v>8.7185466266604905E-59</v>
      </c>
      <c r="E71">
        <f t="shared" si="3"/>
        <v>5.5730032185270183E-33</v>
      </c>
      <c r="F71">
        <f t="shared" si="5"/>
        <v>1.5713733552783338E-8</v>
      </c>
      <c r="G71">
        <f t="shared" si="7"/>
        <v>6.1213357499290715E-17</v>
      </c>
      <c r="H71">
        <f t="shared" si="9"/>
        <v>4.7269518627852126E-17</v>
      </c>
      <c r="I71">
        <f t="shared" si="11"/>
        <v>8.5017111283836431E-8</v>
      </c>
      <c r="J71">
        <f t="shared" si="12"/>
        <v>1.2017775672092014E-7</v>
      </c>
      <c r="K71">
        <f t="shared" si="13"/>
        <v>1.1563125865458154E-17</v>
      </c>
      <c r="L71">
        <f t="shared" si="14"/>
        <v>1.0847025907656035E-17</v>
      </c>
      <c r="M71">
        <f t="shared" si="15"/>
        <v>1.9104244854000032E-9</v>
      </c>
      <c r="N71">
        <f t="shared" si="16"/>
        <v>3.4661447807814631E-9</v>
      </c>
    </row>
    <row r="72" spans="1:14">
      <c r="A72" s="1">
        <v>51</v>
      </c>
      <c r="B72" s="1">
        <v>8</v>
      </c>
      <c r="C72" s="1">
        <f t="shared" si="17"/>
        <v>5.2224543603185386E-7</v>
      </c>
      <c r="D72">
        <f t="shared" si="1"/>
        <v>5.7036761991144277E-60</v>
      </c>
      <c r="E72">
        <f t="shared" si="3"/>
        <v>1.2756725911215989E-33</v>
      </c>
      <c r="F72">
        <f t="shared" si="5"/>
        <v>1.2245396412598871E-8</v>
      </c>
      <c r="G72">
        <f t="shared" si="7"/>
        <v>3.1221834706098414E-17</v>
      </c>
      <c r="H72">
        <f t="shared" si="9"/>
        <v>2.3988186820230807E-17</v>
      </c>
      <c r="I72">
        <f t="shared" si="11"/>
        <v>6.93930114256969E-8</v>
      </c>
      <c r="J72">
        <f t="shared" si="12"/>
        <v>9.9840693845433456E-8</v>
      </c>
      <c r="K72">
        <f t="shared" si="13"/>
        <v>5.6872923046905888E-18</v>
      </c>
      <c r="L72">
        <f t="shared" si="14"/>
        <v>5.3233796614027867E-18</v>
      </c>
      <c r="M72">
        <f t="shared" si="15"/>
        <v>1.4074533397990021E-9</v>
      </c>
      <c r="N72">
        <f t="shared" si="16"/>
        <v>2.7500214101898543E-9</v>
      </c>
    </row>
    <row r="73" spans="1:14">
      <c r="A73" s="1">
        <v>52</v>
      </c>
      <c r="B73" s="1">
        <v>4</v>
      </c>
      <c r="C73" s="1">
        <f t="shared" si="17"/>
        <v>2.6112271801592693E-7</v>
      </c>
      <c r="D73">
        <f t="shared" si="1"/>
        <v>3.7313469294142295E-61</v>
      </c>
      <c r="E73">
        <f t="shared" si="3"/>
        <v>2.9200423827657698E-34</v>
      </c>
      <c r="F73">
        <f t="shared" si="5"/>
        <v>9.5425910588339508E-9</v>
      </c>
      <c r="G73">
        <f t="shared" si="7"/>
        <v>1.5924677263883563E-17</v>
      </c>
      <c r="H73">
        <f t="shared" si="9"/>
        <v>1.2173449690753537E-17</v>
      </c>
      <c r="I73">
        <f t="shared" si="11"/>
        <v>5.6640245263689719E-8</v>
      </c>
      <c r="J73">
        <f t="shared" si="12"/>
        <v>8.2945167388054158E-8</v>
      </c>
      <c r="K73">
        <f t="shared" si="13"/>
        <v>2.7972793979192065E-18</v>
      </c>
      <c r="L73">
        <f t="shared" si="14"/>
        <v>2.6125475554949211E-18</v>
      </c>
      <c r="M73">
        <f t="shared" si="15"/>
        <v>1.0369030123148792E-9</v>
      </c>
      <c r="N73">
        <f t="shared" si="16"/>
        <v>2.1818528176995421E-9</v>
      </c>
    </row>
    <row r="74" spans="1:14">
      <c r="A74" s="1">
        <v>53</v>
      </c>
      <c r="B74" s="1">
        <v>8</v>
      </c>
      <c r="C74" s="1">
        <f t="shared" si="17"/>
        <v>5.2224543603185386E-7</v>
      </c>
      <c r="D74">
        <f t="shared" si="1"/>
        <v>2.4410484434250881E-62</v>
      </c>
      <c r="E74">
        <f t="shared" si="3"/>
        <v>6.6840406986024386E-35</v>
      </c>
      <c r="F74">
        <f t="shared" si="5"/>
        <v>7.4363492244683913E-9</v>
      </c>
      <c r="G74">
        <f t="shared" si="7"/>
        <v>8.1223716782190413E-18</v>
      </c>
      <c r="H74">
        <f t="shared" si="9"/>
        <v>6.1777440072430427E-18</v>
      </c>
      <c r="I74">
        <f t="shared" si="11"/>
        <v>4.6231130738086538E-8</v>
      </c>
      <c r="J74">
        <f t="shared" si="12"/>
        <v>6.8908783864055641E-8</v>
      </c>
      <c r="K74">
        <f t="shared" si="13"/>
        <v>1.3758343357118756E-18</v>
      </c>
      <c r="L74">
        <f t="shared" si="14"/>
        <v>1.2821562924038927E-18</v>
      </c>
      <c r="M74">
        <f t="shared" si="15"/>
        <v>7.6391012514931007E-10</v>
      </c>
      <c r="N74">
        <f t="shared" si="16"/>
        <v>1.7310707838361078E-9</v>
      </c>
    </row>
    <row r="75" spans="1:14">
      <c r="A75" s="1">
        <v>54</v>
      </c>
      <c r="B75" s="1">
        <v>6</v>
      </c>
      <c r="C75" s="1">
        <f t="shared" si="17"/>
        <v>3.916840770238904E-7</v>
      </c>
      <c r="D75">
        <f t="shared" si="1"/>
        <v>1.5969347305058773E-63</v>
      </c>
      <c r="E75">
        <f t="shared" si="3"/>
        <v>1.5299914934199598E-35</v>
      </c>
      <c r="F75">
        <f t="shared" si="5"/>
        <v>5.7949973384910944E-9</v>
      </c>
      <c r="G75">
        <f t="shared" si="7"/>
        <v>4.1428105942692082E-18</v>
      </c>
      <c r="H75">
        <f t="shared" si="9"/>
        <v>3.1350621219567323E-18</v>
      </c>
      <c r="I75">
        <f t="shared" si="11"/>
        <v>3.7734961057667198E-8</v>
      </c>
      <c r="J75">
        <f t="shared" si="12"/>
        <v>5.7247705238907098E-8</v>
      </c>
      <c r="K75">
        <f t="shared" si="13"/>
        <v>6.7670041138250688E-19</v>
      </c>
      <c r="L75">
        <f t="shared" si="14"/>
        <v>6.292420418121235E-19</v>
      </c>
      <c r="M75">
        <f t="shared" si="15"/>
        <v>5.6279003183030948E-10</v>
      </c>
      <c r="N75">
        <f t="shared" si="16"/>
        <v>1.3734226407675189E-9</v>
      </c>
    </row>
    <row r="76" spans="1:14">
      <c r="A76" s="1">
        <v>55</v>
      </c>
      <c r="B76" s="1">
        <v>1</v>
      </c>
      <c r="C76" s="1">
        <f t="shared" si="17"/>
        <v>6.5280679503981733E-8</v>
      </c>
      <c r="D76">
        <f t="shared" si="1"/>
        <v>1.0447152494514353E-64</v>
      </c>
      <c r="E76">
        <f t="shared" si="3"/>
        <v>3.5021838966762885E-36</v>
      </c>
      <c r="F76">
        <f t="shared" si="5"/>
        <v>4.5159248361576996E-9</v>
      </c>
      <c r="G76">
        <f t="shared" si="7"/>
        <v>2.1130379524509053E-18</v>
      </c>
      <c r="H76">
        <f t="shared" si="9"/>
        <v>1.5909714771289291E-18</v>
      </c>
      <c r="I76">
        <f t="shared" si="11"/>
        <v>3.0800182978232616E-8</v>
      </c>
      <c r="J76">
        <f t="shared" si="12"/>
        <v>4.7559970896980284E-8</v>
      </c>
      <c r="K76">
        <f t="shared" si="13"/>
        <v>3.3283327423887713E-19</v>
      </c>
      <c r="L76">
        <f t="shared" si="14"/>
        <v>3.0881223258791551E-19</v>
      </c>
      <c r="M76">
        <f t="shared" si="15"/>
        <v>4.1462026683525596E-10</v>
      </c>
      <c r="N76">
        <f t="shared" si="16"/>
        <v>1.0896664467947102E-9</v>
      </c>
    </row>
    <row r="77" spans="1:14">
      <c r="A77" s="1">
        <v>56</v>
      </c>
      <c r="B77" s="1">
        <v>8</v>
      </c>
      <c r="C77" s="1">
        <f t="shared" si="17"/>
        <v>5.2224543603185386E-7</v>
      </c>
      <c r="D77">
        <f t="shared" si="1"/>
        <v>6.8345307518650534E-66</v>
      </c>
      <c r="E77">
        <f t="shared" si="3"/>
        <v>8.0165753201165471E-37</v>
      </c>
      <c r="F77">
        <f t="shared" si="5"/>
        <v>3.5191693687880185E-9</v>
      </c>
      <c r="G77">
        <f t="shared" si="7"/>
        <v>1.0777536860300341E-18</v>
      </c>
      <c r="H77">
        <f t="shared" si="9"/>
        <v>8.0738120731654828E-19</v>
      </c>
      <c r="I77">
        <f t="shared" si="11"/>
        <v>2.513985028480261E-8</v>
      </c>
      <c r="J77">
        <f t="shared" si="12"/>
        <v>3.9511641947602974E-8</v>
      </c>
      <c r="K77">
        <f t="shared" si="13"/>
        <v>1.6370314924776069E-19</v>
      </c>
      <c r="L77">
        <f t="shared" si="14"/>
        <v>1.5155534541413638E-19</v>
      </c>
      <c r="M77">
        <f t="shared" si="15"/>
        <v>3.0546021775021871E-10</v>
      </c>
      <c r="N77">
        <f t="shared" si="16"/>
        <v>8.6453574451536735E-10</v>
      </c>
    </row>
    <row r="78" spans="1:14">
      <c r="A78" s="1">
        <v>57</v>
      </c>
      <c r="B78" s="1">
        <v>4</v>
      </c>
      <c r="C78" s="1">
        <f t="shared" si="17"/>
        <v>2.6112271801592693E-7</v>
      </c>
      <c r="D78">
        <f t="shared" si="1"/>
        <v>4.4711523664191026E-67</v>
      </c>
      <c r="E78">
        <f t="shared" si="3"/>
        <v>1.8350115744662128E-37</v>
      </c>
      <c r="F78">
        <f t="shared" si="5"/>
        <v>2.7424178868205109E-9</v>
      </c>
      <c r="G78">
        <f t="shared" si="7"/>
        <v>5.4970759346941411E-19</v>
      </c>
      <c r="H78">
        <f t="shared" si="9"/>
        <v>4.0972727877201369E-19</v>
      </c>
      <c r="I78">
        <f t="shared" si="11"/>
        <v>2.0519750573850526E-8</v>
      </c>
      <c r="J78">
        <f t="shared" si="12"/>
        <v>3.2825290258844584E-8</v>
      </c>
      <c r="K78">
        <f t="shared" si="13"/>
        <v>8.0516952924607392E-20</v>
      </c>
      <c r="L78">
        <f t="shared" si="14"/>
        <v>7.43786038885592E-20</v>
      </c>
      <c r="M78">
        <f t="shared" si="15"/>
        <v>2.2503951709887099E-10</v>
      </c>
      <c r="N78">
        <f t="shared" si="16"/>
        <v>6.8591820528502743E-10</v>
      </c>
    </row>
    <row r="79" spans="1:14">
      <c r="A79" s="1">
        <v>58</v>
      </c>
      <c r="B79" s="1">
        <v>1</v>
      </c>
      <c r="C79" s="1">
        <f t="shared" si="17"/>
        <v>6.5280679503981733E-8</v>
      </c>
      <c r="D79">
        <f t="shared" si="1"/>
        <v>2.9250294145329296E-68</v>
      </c>
      <c r="E79">
        <f t="shared" si="3"/>
        <v>4.2003815145043957E-38</v>
      </c>
      <c r="F79">
        <f t="shared" si="5"/>
        <v>2.1371110844100168E-9</v>
      </c>
      <c r="G79">
        <f t="shared" si="7"/>
        <v>2.8037801422978729E-19</v>
      </c>
      <c r="H79">
        <f t="shared" si="9"/>
        <v>2.0792711230904389E-19</v>
      </c>
      <c r="I79">
        <f t="shared" si="11"/>
        <v>1.6748714047337652E-8</v>
      </c>
      <c r="J79">
        <f t="shared" si="12"/>
        <v>2.727043543283488E-8</v>
      </c>
      <c r="K79">
        <f t="shared" si="13"/>
        <v>3.9602046375122652E-20</v>
      </c>
      <c r="L79">
        <f t="shared" si="14"/>
        <v>3.6502682906327757E-20</v>
      </c>
      <c r="M79">
        <f t="shared" si="15"/>
        <v>1.6579175065443296E-10</v>
      </c>
      <c r="N79">
        <f t="shared" si="16"/>
        <v>5.4420396996444855E-10</v>
      </c>
    </row>
    <row r="80" spans="1:14">
      <c r="A80" s="1">
        <v>59</v>
      </c>
      <c r="B80" s="1">
        <v>1</v>
      </c>
      <c r="C80" s="1">
        <f t="shared" si="17"/>
        <v>6.5280679503981733E-8</v>
      </c>
      <c r="D80">
        <f t="shared" si="1"/>
        <v>1.9135552481149507E-69</v>
      </c>
      <c r="E80">
        <f t="shared" si="3"/>
        <v>9.614764894615161E-39</v>
      </c>
      <c r="F80">
        <f t="shared" si="5"/>
        <v>1.6654076714775597E-9</v>
      </c>
      <c r="G80">
        <f t="shared" si="7"/>
        <v>1.430066307930905E-19</v>
      </c>
      <c r="H80">
        <f t="shared" si="9"/>
        <v>1.0551819776987428E-19</v>
      </c>
      <c r="I80">
        <f t="shared" si="11"/>
        <v>1.367070331726972E-8</v>
      </c>
      <c r="J80">
        <f t="shared" si="12"/>
        <v>2.2655600082501531E-8</v>
      </c>
      <c r="K80">
        <f t="shared" si="13"/>
        <v>1.9478159817670623E-20</v>
      </c>
      <c r="L80">
        <f t="shared" si="14"/>
        <v>1.7914370392812218E-20</v>
      </c>
      <c r="M80">
        <f t="shared" si="15"/>
        <v>1.2214256828939654E-10</v>
      </c>
      <c r="N80">
        <f t="shared" si="16"/>
        <v>4.317686258261661E-10</v>
      </c>
    </row>
    <row r="81" spans="1:14">
      <c r="A81" s="1">
        <v>60</v>
      </c>
      <c r="B81" s="1">
        <v>6</v>
      </c>
      <c r="C81" s="1">
        <f t="shared" si="17"/>
        <v>3.916840770238904E-7</v>
      </c>
      <c r="D81">
        <f t="shared" si="1"/>
        <v>1.2518485008715618E-70</v>
      </c>
      <c r="E81">
        <f t="shared" si="3"/>
        <v>2.2008406536288537E-39</v>
      </c>
      <c r="F81">
        <f t="shared" si="5"/>
        <v>1.2978186919946651E-9</v>
      </c>
      <c r="G81">
        <f t="shared" si="7"/>
        <v>7.2940442591302902E-20</v>
      </c>
      <c r="H81">
        <f t="shared" si="9"/>
        <v>5.3548043528126374E-20</v>
      </c>
      <c r="I81">
        <f t="shared" si="11"/>
        <v>1.1158356913885978E-8</v>
      </c>
      <c r="J81">
        <f t="shared" si="12"/>
        <v>1.8821709552911461E-8</v>
      </c>
      <c r="K81">
        <f t="shared" si="13"/>
        <v>9.5802804301812676E-21</v>
      </c>
      <c r="L81">
        <f t="shared" si="14"/>
        <v>8.7918103826618882E-21</v>
      </c>
      <c r="M81">
        <f t="shared" si="15"/>
        <v>8.9985218983698523E-11</v>
      </c>
      <c r="N81">
        <f t="shared" si="16"/>
        <v>3.4256300309605321E-10</v>
      </c>
    </row>
    <row r="82" spans="1:14">
      <c r="A82" s="1">
        <v>61</v>
      </c>
      <c r="B82" s="1">
        <v>4</v>
      </c>
      <c r="C82" s="1">
        <f t="shared" si="17"/>
        <v>2.6112271801592693E-7</v>
      </c>
      <c r="D82">
        <f t="shared" si="1"/>
        <v>8.1895971944272637E-72</v>
      </c>
      <c r="E82">
        <f t="shared" si="3"/>
        <v>5.0377722552303271E-40</v>
      </c>
      <c r="F82">
        <f t="shared" si="5"/>
        <v>1.0113639958175479E-9</v>
      </c>
      <c r="G82">
        <f t="shared" si="7"/>
        <v>3.7203227122474155E-20</v>
      </c>
      <c r="H82">
        <f t="shared" si="9"/>
        <v>2.7174392913188714E-20</v>
      </c>
      <c r="I82">
        <f t="shared" si="11"/>
        <v>9.1077193417239375E-9</v>
      </c>
      <c r="J82">
        <f t="shared" si="12"/>
        <v>1.5636608573779302E-8</v>
      </c>
      <c r="K82">
        <f t="shared" si="13"/>
        <v>4.7120351193365581E-21</v>
      </c>
      <c r="L82">
        <f t="shared" si="14"/>
        <v>4.3147444263904919E-21</v>
      </c>
      <c r="M82">
        <f t="shared" si="15"/>
        <v>6.6294165489945143E-11</v>
      </c>
      <c r="N82">
        <f t="shared" si="16"/>
        <v>2.7178772164291638E-10</v>
      </c>
    </row>
    <row r="83" spans="1:14">
      <c r="A83" s="1">
        <v>63</v>
      </c>
      <c r="B83" s="1">
        <v>5</v>
      </c>
      <c r="C83" s="1">
        <f t="shared" si="17"/>
        <v>3.2640339751990866E-7</v>
      </c>
      <c r="D83">
        <f t="shared" si="1"/>
        <v>3.5049681619091629E-74</v>
      </c>
      <c r="E83">
        <f t="shared" si="3"/>
        <v>2.6396016515996444E-41</v>
      </c>
      <c r="F83">
        <f t="shared" si="5"/>
        <v>6.1417822768196573E-10</v>
      </c>
      <c r="G83">
        <f t="shared" si="7"/>
        <v>9.6784330953783277E-21</v>
      </c>
      <c r="H83">
        <f t="shared" si="9"/>
        <v>6.9982964626712907E-21</v>
      </c>
      <c r="I83">
        <f t="shared" si="11"/>
        <v>6.0677603545696003E-9</v>
      </c>
      <c r="J83">
        <f t="shared" si="12"/>
        <v>1.0792189427744848E-8</v>
      </c>
      <c r="K83">
        <f t="shared" si="13"/>
        <v>1.1399061910210965E-21</v>
      </c>
      <c r="L83">
        <f t="shared" si="14"/>
        <v>1.0392226495739711E-21</v>
      </c>
      <c r="M83">
        <f t="shared" si="15"/>
        <v>3.598185660870671E-11</v>
      </c>
      <c r="N83">
        <f t="shared" si="16"/>
        <v>1.7108368051176452E-10</v>
      </c>
    </row>
    <row r="84" spans="1:14">
      <c r="A84" s="1">
        <v>64</v>
      </c>
      <c r="B84" s="1">
        <v>1</v>
      </c>
      <c r="C84" s="1">
        <f t="shared" si="17"/>
        <v>6.5280679503981733E-8</v>
      </c>
      <c r="D84">
        <f t="shared" si="1"/>
        <v>2.2929513759327654E-75</v>
      </c>
      <c r="E84">
        <f t="shared" si="3"/>
        <v>6.0421057487114852E-42</v>
      </c>
      <c r="F84">
        <f t="shared" si="5"/>
        <v>4.786167361620385E-10</v>
      </c>
      <c r="G84">
        <f t="shared" si="7"/>
        <v>4.9364787468394611E-21</v>
      </c>
      <c r="H84">
        <f t="shared" si="9"/>
        <v>3.5514735043441559E-21</v>
      </c>
      <c r="I84">
        <f t="shared" si="11"/>
        <v>4.9526519691700154E-9</v>
      </c>
      <c r="J84">
        <f t="shared" si="12"/>
        <v>8.9658827887725863E-9</v>
      </c>
      <c r="K84">
        <f t="shared" si="13"/>
        <v>5.6065978903072107E-22</v>
      </c>
      <c r="L84">
        <f t="shared" si="14"/>
        <v>5.1001783931450547E-22</v>
      </c>
      <c r="M84">
        <f t="shared" si="15"/>
        <v>2.650865535022156E-11</v>
      </c>
      <c r="N84">
        <f t="shared" si="16"/>
        <v>1.3573691063053628E-10</v>
      </c>
    </row>
    <row r="85" spans="1:14">
      <c r="A85" s="1">
        <v>65</v>
      </c>
      <c r="B85" s="1">
        <v>3</v>
      </c>
      <c r="C85" s="1">
        <f t="shared" si="17"/>
        <v>1.958420385119452E-7</v>
      </c>
      <c r="D85">
        <f t="shared" si="1"/>
        <v>1.500049578061822E-76</v>
      </c>
      <c r="E85">
        <f t="shared" si="3"/>
        <v>1.3830511833665684E-42</v>
      </c>
      <c r="F85">
        <f t="shared" si="5"/>
        <v>3.729763931863468E-10</v>
      </c>
      <c r="G85">
        <f t="shared" si="7"/>
        <v>2.51784789726287E-21</v>
      </c>
      <c r="H85">
        <f t="shared" si="9"/>
        <v>1.8022906173431981E-21</v>
      </c>
      <c r="I85">
        <f t="shared" si="11"/>
        <v>4.0424736796421342E-9</v>
      </c>
      <c r="J85">
        <f t="shared" si="12"/>
        <v>7.4486326171543393E-9</v>
      </c>
      <c r="K85">
        <f t="shared" si="13"/>
        <v>2.7575900676036869E-22</v>
      </c>
      <c r="L85">
        <f t="shared" si="14"/>
        <v>2.5030073827362408E-22</v>
      </c>
      <c r="M85">
        <f t="shared" si="15"/>
        <v>1.9529531678106688E-11</v>
      </c>
      <c r="N85">
        <f t="shared" si="16"/>
        <v>1.0769296552662856E-10</v>
      </c>
    </row>
    <row r="86" spans="1:14">
      <c r="A86" s="1">
        <v>67</v>
      </c>
      <c r="B86" s="1">
        <v>2</v>
      </c>
      <c r="C86" s="1">
        <f t="shared" ref="C86:C110" si="18">B86/SUM(B$22:B$110)</f>
        <v>1.3056135900796347E-7</v>
      </c>
      <c r="D86">
        <f t="shared" ref="D86:D110" si="19">D$19*(1-D$19)^(A86-1)</f>
        <v>6.4198835273236532E-79</v>
      </c>
      <c r="E86">
        <f t="shared" si="3"/>
        <v>7.246663808732113E-44</v>
      </c>
      <c r="F86">
        <f t="shared" si="5"/>
        <v>2.2650003468753883E-10</v>
      </c>
      <c r="G86">
        <f t="shared" si="7"/>
        <v>6.5501904815339779E-22</v>
      </c>
      <c r="H86">
        <f t="shared" si="9"/>
        <v>4.6414888061536176E-22</v>
      </c>
      <c r="I86">
        <f t="shared" si="11"/>
        <v>2.6931837277147319E-9</v>
      </c>
      <c r="J86">
        <f t="shared" si="12"/>
        <v>5.1409520039280036E-9</v>
      </c>
      <c r="K86">
        <f t="shared" si="13"/>
        <v>6.6709901576504113E-23</v>
      </c>
      <c r="L86">
        <f t="shared" si="14"/>
        <v>6.0285887346667043E-23</v>
      </c>
      <c r="M86">
        <f t="shared" si="15"/>
        <v>1.0599859026559589E-11</v>
      </c>
      <c r="N86">
        <f t="shared" si="16"/>
        <v>6.779007085437404E-11</v>
      </c>
    </row>
    <row r="87" spans="1:14">
      <c r="A87" s="1">
        <v>68</v>
      </c>
      <c r="B87" s="1">
        <v>2</v>
      </c>
      <c r="C87" s="1">
        <f t="shared" si="18"/>
        <v>1.3056135900796347E-7</v>
      </c>
      <c r="D87">
        <f t="shared" si="19"/>
        <v>4.1998900096389428E-80</v>
      </c>
      <c r="E87">
        <f t="shared" ref="E87:E110" si="20">(1-E$9)*E$19*(1-E$19)^(A87-2)</f>
        <v>1.6587771503774146E-44</v>
      </c>
      <c r="F87">
        <f t="shared" si="5"/>
        <v>1.765069200708847E-10</v>
      </c>
      <c r="G87">
        <f t="shared" si="7"/>
        <v>3.3409205582340863E-22</v>
      </c>
      <c r="H87">
        <f t="shared" si="9"/>
        <v>2.3554481585183479E-22</v>
      </c>
      <c r="I87">
        <f t="shared" si="11"/>
        <v>2.198241346555146E-9</v>
      </c>
      <c r="J87">
        <f t="shared" si="12"/>
        <v>4.2709751713055059E-9</v>
      </c>
      <c r="K87">
        <f t="shared" si="13"/>
        <v>3.2811085367156127E-23</v>
      </c>
      <c r="L87">
        <f t="shared" si="14"/>
        <v>2.9586420213521595E-23</v>
      </c>
      <c r="M87">
        <f t="shared" si="15"/>
        <v>7.8091581752346571E-12</v>
      </c>
      <c r="N87">
        <f t="shared" si="16"/>
        <v>5.3784292935907135E-11</v>
      </c>
    </row>
    <row r="88" spans="1:14">
      <c r="A88" s="1">
        <v>69</v>
      </c>
      <c r="B88" s="1">
        <v>5</v>
      </c>
      <c r="C88" s="1">
        <f t="shared" si="18"/>
        <v>3.2640339751990866E-7</v>
      </c>
      <c r="D88">
        <f t="shared" si="19"/>
        <v>2.7475694875134982E-81</v>
      </c>
      <c r="E88">
        <f t="shared" si="20"/>
        <v>3.7969770741933047E-45</v>
      </c>
      <c r="F88">
        <f t="shared" ref="F88:F110" si="21">(1-F$9) * (1-F$10) * F$19 * (1 - F$19)^(A88-3)</f>
        <v>1.3754829166312571E-10</v>
      </c>
      <c r="G88">
        <f t="shared" si="7"/>
        <v>1.7040344411201312E-22</v>
      </c>
      <c r="H88">
        <f t="shared" si="9"/>
        <v>1.1953354320518534E-22</v>
      </c>
      <c r="I88">
        <f t="shared" si="11"/>
        <v>1.7942574685778832E-9</v>
      </c>
      <c r="J88">
        <f t="shared" si="12"/>
        <v>3.5482200378394267E-9</v>
      </c>
      <c r="K88">
        <f t="shared" si="13"/>
        <v>1.6138043941440682E-23</v>
      </c>
      <c r="L88">
        <f t="shared" si="14"/>
        <v>1.4520085870469886E-23</v>
      </c>
      <c r="M88">
        <f t="shared" si="15"/>
        <v>5.7531851369939966E-12</v>
      </c>
      <c r="N88">
        <f t="shared" si="16"/>
        <v>4.2672180898433457E-11</v>
      </c>
    </row>
    <row r="89" spans="1:14">
      <c r="A89" s="1">
        <v>70</v>
      </c>
      <c r="B89" s="1">
        <v>1</v>
      </c>
      <c r="C89" s="1">
        <f t="shared" si="18"/>
        <v>6.5280679503981733E-8</v>
      </c>
      <c r="D89">
        <f t="shared" si="19"/>
        <v>1.7974609028783054E-82</v>
      </c>
      <c r="E89">
        <f t="shared" si="20"/>
        <v>8.6913633327233252E-46</v>
      </c>
      <c r="F89">
        <f t="shared" si="21"/>
        <v>1.0718861635479374E-10</v>
      </c>
      <c r="G89">
        <f t="shared" ref="G89:G110" si="22">(1-G$9) * (1-G$10) * (1-G$11) * G$19 * (1-G$19)^(A89 - 4)</f>
        <v>8.6914170089049592E-23</v>
      </c>
      <c r="H89">
        <f t="shared" si="9"/>
        <v>6.0660507001664124E-23</v>
      </c>
      <c r="I89">
        <f t="shared" si="11"/>
        <v>1.4645161090216768E-9</v>
      </c>
      <c r="J89">
        <f t="shared" si="12"/>
        <v>2.9477730335474853E-9</v>
      </c>
      <c r="K89">
        <f t="shared" si="13"/>
        <v>7.9374534350688388E-24</v>
      </c>
      <c r="L89">
        <f t="shared" si="14"/>
        <v>7.1260021376112347E-24</v>
      </c>
      <c r="M89">
        <f t="shared" si="15"/>
        <v>4.2385028549551727E-12</v>
      </c>
      <c r="N89">
        <f t="shared" si="16"/>
        <v>3.3855888461684349E-11</v>
      </c>
    </row>
    <row r="90" spans="1:14">
      <c r="A90" s="1">
        <v>72</v>
      </c>
      <c r="B90" s="1">
        <v>2</v>
      </c>
      <c r="C90" s="1">
        <f t="shared" si="18"/>
        <v>1.3056135900796347E-7</v>
      </c>
      <c r="D90">
        <f t="shared" si="19"/>
        <v>7.6927388335435093E-85</v>
      </c>
      <c r="E90">
        <f t="shared" si="20"/>
        <v>4.5539448481202094E-47</v>
      </c>
      <c r="F90">
        <f t="shared" si="21"/>
        <v>6.5093195617718779E-11</v>
      </c>
      <c r="G90">
        <f t="shared" si="22"/>
        <v>2.2610753026288979E-23</v>
      </c>
      <c r="H90">
        <f t="shared" ref="H90:H110" si="23">(1-H$9) * (1-H$10) * (1-H$11) * (1-H$12)* H$19 * (1-H$19)^(A90 - 5)</f>
        <v>1.5622067912603052E-23</v>
      </c>
      <c r="I90">
        <f t="shared" si="11"/>
        <v>9.7569242655958134E-10</v>
      </c>
      <c r="J90">
        <f t="shared" si="12"/>
        <v>2.0345156571476089E-9</v>
      </c>
      <c r="K90">
        <f t="shared" si="13"/>
        <v>1.9201793030885911E-24</v>
      </c>
      <c r="L90">
        <f t="shared" si="14"/>
        <v>1.7163247901830468E-24</v>
      </c>
      <c r="M90">
        <f t="shared" si="15"/>
        <v>2.3004920694826783E-12</v>
      </c>
      <c r="N90">
        <f t="shared" si="16"/>
        <v>2.1311448398065264E-11</v>
      </c>
    </row>
    <row r="91" spans="1:14">
      <c r="A91" s="1">
        <v>73</v>
      </c>
      <c r="B91" s="1">
        <v>1</v>
      </c>
      <c r="C91" s="1">
        <f t="shared" si="18"/>
        <v>6.5280679503981733E-8</v>
      </c>
      <c r="D91">
        <f t="shared" si="19"/>
        <v>5.0325923883590881E-86</v>
      </c>
      <c r="E91">
        <f t="shared" si="20"/>
        <v>1.0424079076275522E-47</v>
      </c>
      <c r="F91">
        <f t="shared" si="21"/>
        <v>5.0725817732897931E-11</v>
      </c>
      <c r="G91">
        <f t="shared" si="22"/>
        <v>1.1532600438971001E-23</v>
      </c>
      <c r="H91">
        <f t="shared" si="23"/>
        <v>7.927837948936674E-24</v>
      </c>
      <c r="I91">
        <f t="shared" ref="I91:I110" si="24">(1-I$9) * (1-I$10) * (1-I$11) * (1-I$12)* (1-I$13)*I$19 * (1-I$19)^(A91 - 6)</f>
        <v>7.9638363009267921E-10</v>
      </c>
      <c r="J91">
        <f t="shared" si="12"/>
        <v>1.6902250498877511E-9</v>
      </c>
      <c r="K91">
        <f t="shared" si="13"/>
        <v>9.4443501706613881E-25</v>
      </c>
      <c r="L91">
        <f t="shared" si="14"/>
        <v>8.4231830533132736E-25</v>
      </c>
      <c r="M91">
        <f t="shared" si="15"/>
        <v>1.6948250355452172E-12</v>
      </c>
      <c r="N91">
        <f t="shared" si="16"/>
        <v>1.6908393354423721E-11</v>
      </c>
    </row>
    <row r="92" spans="1:14">
      <c r="A92" s="1">
        <v>82</v>
      </c>
      <c r="B92" s="1">
        <v>1</v>
      </c>
      <c r="C92" s="1">
        <f t="shared" si="18"/>
        <v>6.5280679503981733E-8</v>
      </c>
      <c r="D92">
        <f t="shared" si="19"/>
        <v>1.1045583614727504E-96</v>
      </c>
      <c r="E92">
        <f t="shared" si="20"/>
        <v>1.7984032241014293E-53</v>
      </c>
      <c r="F92">
        <f t="shared" si="21"/>
        <v>5.376135831154974E-12</v>
      </c>
      <c r="G92">
        <f t="shared" si="22"/>
        <v>2.6942458320134931E-26</v>
      </c>
      <c r="H92">
        <f t="shared" si="23"/>
        <v>1.7697052918379286E-26</v>
      </c>
      <c r="I92">
        <f t="shared" si="24"/>
        <v>1.2805803642727585E-10</v>
      </c>
      <c r="J92">
        <f t="shared" ref="J92:J110" si="25">(1-J$9) * (1-J$10) * (1-J$11) * (1-J$12)* (1-J$13)*(1-J$14)*J$19 * (1-J$19)^(A92 - 7)</f>
        <v>3.1863685780562717E-10</v>
      </c>
      <c r="K92">
        <f t="shared" si="13"/>
        <v>1.5909068545877888E-27</v>
      </c>
      <c r="L92">
        <f t="shared" si="14"/>
        <v>1.3911280602455984E-27</v>
      </c>
      <c r="M92">
        <f t="shared" si="15"/>
        <v>1.083582649953929E-13</v>
      </c>
      <c r="N92">
        <f t="shared" si="16"/>
        <v>2.1062345127781607E-12</v>
      </c>
    </row>
    <row r="93" spans="1:14">
      <c r="A93" s="1">
        <v>94</v>
      </c>
      <c r="B93" s="1">
        <v>1</v>
      </c>
      <c r="C93" s="1">
        <f t="shared" si="18"/>
        <v>6.5280679503981733E-8</v>
      </c>
      <c r="D93">
        <f t="shared" si="19"/>
        <v>6.7876256554213881E-111</v>
      </c>
      <c r="E93">
        <f t="shared" si="20"/>
        <v>3.721227651686499E-61</v>
      </c>
      <c r="F93">
        <f t="shared" si="21"/>
        <v>2.6964464565304356E-13</v>
      </c>
      <c r="G93">
        <f t="shared" si="22"/>
        <v>8.351872422971734E-30</v>
      </c>
      <c r="H93">
        <f t="shared" si="23"/>
        <v>5.1629255585899575E-30</v>
      </c>
      <c r="I93">
        <f t="shared" si="24"/>
        <v>1.1197460097973417E-11</v>
      </c>
      <c r="J93">
        <f t="shared" si="25"/>
        <v>3.4442762721815882E-11</v>
      </c>
      <c r="K93">
        <f t="shared" ref="K93:K110" si="26">(1-K$9) * (1-K$10) * (1-K$11) * (1-K$12)* (1-K$13)*(1-K$14)*(1 - K$15)*K$19 * (1-K$19)^(A93 - 8)</f>
        <v>3.1886607470251713E-31</v>
      </c>
      <c r="L93">
        <f t="shared" si="14"/>
        <v>2.715740526919639E-31</v>
      </c>
      <c r="M93">
        <f t="shared" si="15"/>
        <v>2.7702030633493509E-15</v>
      </c>
      <c r="N93">
        <f t="shared" si="16"/>
        <v>1.310325625581634E-13</v>
      </c>
    </row>
    <row r="94" spans="1:14">
      <c r="A94" s="1">
        <v>95</v>
      </c>
      <c r="B94" s="1">
        <v>3</v>
      </c>
      <c r="C94" s="1">
        <f t="shared" si="18"/>
        <v>1.958420385119452E-7</v>
      </c>
      <c r="D94">
        <f t="shared" si="19"/>
        <v>4.4404670362076635E-112</v>
      </c>
      <c r="E94">
        <f t="shared" si="20"/>
        <v>8.5179712525537359E-62</v>
      </c>
      <c r="F94">
        <f t="shared" si="21"/>
        <v>2.1012864736855708E-13</v>
      </c>
      <c r="G94">
        <f t="shared" si="22"/>
        <v>4.2598673055871269E-30</v>
      </c>
      <c r="H94">
        <f t="shared" si="23"/>
        <v>2.6200652435970865E-30</v>
      </c>
      <c r="I94">
        <f t="shared" si="24"/>
        <v>9.139636301253431E-12</v>
      </c>
      <c r="J94">
        <f t="shared" si="25"/>
        <v>2.8614191360597382E-11</v>
      </c>
      <c r="K94">
        <f t="shared" si="26"/>
        <v>1.5683341978485554E-31</v>
      </c>
      <c r="L94">
        <f t="shared" ref="L94:L110" si="27">(1-L$9) * (1-L$10) * (1-L$11) * (1-L$12)* (1-L$13)*(1-L$14)*(1 - L$15)*(1-L$16)*L$19 * (1-L$19)^(A94 - 9)</f>
        <v>1.3328001619731847E-31</v>
      </c>
      <c r="M94">
        <f t="shared" si="15"/>
        <v>2.040871849805734E-15</v>
      </c>
      <c r="N94">
        <f t="shared" si="16"/>
        <v>1.0396056000457938E-13</v>
      </c>
    </row>
    <row r="95" spans="1:14">
      <c r="A95" s="1">
        <v>96</v>
      </c>
      <c r="B95" s="1">
        <v>1</v>
      </c>
      <c r="C95" s="1">
        <f t="shared" si="18"/>
        <v>6.5280679503981733E-8</v>
      </c>
      <c r="D95">
        <f t="shared" si="19"/>
        <v>2.904955060964211E-113</v>
      </c>
      <c r="E95">
        <f t="shared" si="20"/>
        <v>1.9497821969168913E-62</v>
      </c>
      <c r="F95">
        <f t="shared" si="21"/>
        <v>1.6374902730964362E-13</v>
      </c>
      <c r="G95">
        <f t="shared" si="22"/>
        <v>2.1727426548444952E-30</v>
      </c>
      <c r="H95">
        <f t="shared" si="23"/>
        <v>1.3296224791163336E-30</v>
      </c>
      <c r="I95">
        <f t="shared" si="24"/>
        <v>7.4599910147755563E-12</v>
      </c>
      <c r="J95">
        <f t="shared" si="25"/>
        <v>2.3771959114716421E-11</v>
      </c>
      <c r="K95">
        <f t="shared" si="26"/>
        <v>7.7138094996026104E-32</v>
      </c>
      <c r="L95">
        <f t="shared" si="27"/>
        <v>6.5409646251094571E-32</v>
      </c>
      <c r="M95">
        <f t="shared" ref="M95:M110" si="28">(1-M$9) * (1-M$10) * (1-M$11) * (1-M$12)* (1-M$13)*(1-M$14)*(1 - M$15)*(1-M$16)*(1-M$17)*M$19 * (1-M$19)^(A95 - 10)</f>
        <v>1.503556891707981E-15</v>
      </c>
      <c r="N95">
        <f t="shared" si="16"/>
        <v>8.2481772663709639E-14</v>
      </c>
    </row>
    <row r="96" spans="1:14">
      <c r="A96" s="1">
        <v>99</v>
      </c>
      <c r="B96" s="1">
        <v>1</v>
      </c>
      <c r="C96" s="1">
        <f t="shared" si="18"/>
        <v>6.5280679503981733E-8</v>
      </c>
      <c r="D96">
        <f t="shared" si="19"/>
        <v>8.1333923341104724E-117</v>
      </c>
      <c r="E96">
        <f t="shared" si="20"/>
        <v>2.3384920206537275E-64</v>
      </c>
      <c r="F96">
        <f t="shared" si="21"/>
        <v>7.7492401672156037E-14</v>
      </c>
      <c r="G96">
        <f t="shared" si="22"/>
        <v>2.8830020317006563E-31</v>
      </c>
      <c r="H96">
        <f t="shared" si="23"/>
        <v>1.7377091074112774E-31</v>
      </c>
      <c r="I96">
        <f t="shared" si="24"/>
        <v>4.0566400657582624E-12</v>
      </c>
      <c r="J96">
        <f t="shared" si="25"/>
        <v>1.3630615492891844E-11</v>
      </c>
      <c r="K96">
        <f t="shared" si="26"/>
        <v>9.1782482454827171E-33</v>
      </c>
      <c r="L96">
        <f t="shared" si="27"/>
        <v>7.7316483097509517E-33</v>
      </c>
      <c r="M96">
        <f t="shared" si="28"/>
        <v>6.0121838999213942E-16</v>
      </c>
      <c r="N96">
        <f t="shared" ref="N96:N110" si="29">(1-N$9) * (1-N$10) * (1-N$11) * (1-N$12)* (1-N$13)*(1-N$14)*(1 - N$15)*(1-N$16)*(1-N$17)*(1-N$18)*N$19 * (1-N$19)^(A96 - 11)</f>
        <v>4.1193255298749665E-14</v>
      </c>
    </row>
    <row r="97" spans="1:14">
      <c r="A97" s="1">
        <v>101</v>
      </c>
      <c r="B97" s="1">
        <v>1</v>
      </c>
      <c r="C97" s="1">
        <f t="shared" si="18"/>
        <v>6.5280679503981733E-8</v>
      </c>
      <c r="D97">
        <f t="shared" si="19"/>
        <v>3.4809137131642418E-119</v>
      </c>
      <c r="E97">
        <f t="shared" si="20"/>
        <v>1.2252811535022346E-65</v>
      </c>
      <c r="F97">
        <f t="shared" si="21"/>
        <v>4.7059363507745309E-14</v>
      </c>
      <c r="G97">
        <f t="shared" si="22"/>
        <v>7.5001402931517888E-32</v>
      </c>
      <c r="H97">
        <f t="shared" si="23"/>
        <v>4.4751702598831032E-32</v>
      </c>
      <c r="I97">
        <f t="shared" si="24"/>
        <v>2.7026216816983569E-12</v>
      </c>
      <c r="J97">
        <f t="shared" si="25"/>
        <v>9.4076783799984857E-12</v>
      </c>
      <c r="K97">
        <f t="shared" si="26"/>
        <v>2.2203446563503832E-33</v>
      </c>
      <c r="L97">
        <f t="shared" si="27"/>
        <v>1.8621969804026416E-33</v>
      </c>
      <c r="M97">
        <f t="shared" si="28"/>
        <v>3.2631761391574878E-16</v>
      </c>
      <c r="N97">
        <f t="shared" si="29"/>
        <v>2.5930140207106437E-14</v>
      </c>
    </row>
    <row r="98" spans="1:14">
      <c r="A98" s="1">
        <v>102</v>
      </c>
      <c r="B98" s="1">
        <v>1</v>
      </c>
      <c r="C98" s="1">
        <f t="shared" si="18"/>
        <v>6.5280679503981733E-8</v>
      </c>
      <c r="D98">
        <f t="shared" si="19"/>
        <v>2.2772149472980103E-120</v>
      </c>
      <c r="E98">
        <f t="shared" si="20"/>
        <v>2.804695283046658E-66</v>
      </c>
      <c r="F98">
        <f t="shared" si="21"/>
        <v>3.6672415192814503E-14</v>
      </c>
      <c r="G98">
        <f t="shared" si="22"/>
        <v>3.8254418654955656E-32</v>
      </c>
      <c r="H98">
        <f t="shared" si="23"/>
        <v>2.2710453451320589E-32</v>
      </c>
      <c r="I98">
        <f t="shared" si="24"/>
        <v>2.2059448316386884E-12</v>
      </c>
      <c r="J98">
        <f t="shared" si="25"/>
        <v>7.8156654156469813E-12</v>
      </c>
      <c r="K98">
        <f t="shared" si="26"/>
        <v>1.0920705373920157E-33</v>
      </c>
      <c r="L98">
        <f t="shared" si="27"/>
        <v>9.1390779513158475E-34</v>
      </c>
      <c r="M98">
        <f t="shared" si="28"/>
        <v>2.4040563709839544E-16</v>
      </c>
      <c r="N98">
        <f t="shared" si="29"/>
        <v>2.0572839638478856E-14</v>
      </c>
    </row>
    <row r="99" spans="1:14">
      <c r="A99" s="1">
        <v>104</v>
      </c>
      <c r="B99" s="1">
        <v>1</v>
      </c>
      <c r="C99" s="1">
        <f t="shared" si="18"/>
        <v>6.5280679503981733E-8</v>
      </c>
      <c r="D99">
        <f t="shared" si="19"/>
        <v>9.7459810276558615E-123</v>
      </c>
      <c r="E99">
        <f t="shared" si="20"/>
        <v>1.4695539866212571E-67</v>
      </c>
      <c r="F99">
        <f t="shared" si="21"/>
        <v>2.2270319154216036E-14</v>
      </c>
      <c r="G99">
        <f t="shared" si="22"/>
        <v>9.9519009556813524E-33</v>
      </c>
      <c r="H99">
        <f t="shared" si="23"/>
        <v>5.8486858036449923E-33</v>
      </c>
      <c r="I99">
        <f t="shared" si="24"/>
        <v>1.4696483380274393E-12</v>
      </c>
      <c r="J99">
        <f t="shared" si="25"/>
        <v>5.3942733983235991E-12</v>
      </c>
      <c r="K99">
        <f t="shared" si="26"/>
        <v>2.6418690333958447E-34</v>
      </c>
      <c r="L99">
        <f t="shared" si="27"/>
        <v>2.2011817768717067E-34</v>
      </c>
      <c r="M99">
        <f t="shared" si="28"/>
        <v>1.3048269177339946E-16</v>
      </c>
      <c r="N99">
        <f t="shared" si="29"/>
        <v>1.2950096136254265E-14</v>
      </c>
    </row>
    <row r="100" spans="1:14">
      <c r="A100" s="1">
        <v>106</v>
      </c>
      <c r="B100" s="1">
        <v>1</v>
      </c>
      <c r="C100" s="1">
        <f t="shared" si="18"/>
        <v>6.5280679503981733E-8</v>
      </c>
      <c r="D100">
        <f t="shared" si="19"/>
        <v>4.1710663415471501E-125</v>
      </c>
      <c r="E100">
        <f t="shared" si="20"/>
        <v>7.6999056997326735E-69</v>
      </c>
      <c r="F100">
        <f t="shared" si="21"/>
        <v>1.3524255564379086E-14</v>
      </c>
      <c r="G100">
        <f t="shared" si="22"/>
        <v>2.58899066079158E-33</v>
      </c>
      <c r="H100">
        <f t="shared" si="23"/>
        <v>1.506228209096783E-33</v>
      </c>
      <c r="I100">
        <f t="shared" si="24"/>
        <v>9.7911162894420818E-13</v>
      </c>
      <c r="J100">
        <f t="shared" si="25"/>
        <v>3.7230592596258011E-12</v>
      </c>
      <c r="K100">
        <f t="shared" si="26"/>
        <v>6.3910450384309776E-35</v>
      </c>
      <c r="L100">
        <f t="shared" si="27"/>
        <v>5.3016302526826237E-35</v>
      </c>
      <c r="M100">
        <f t="shared" si="28"/>
        <v>7.0820855358992754E-17</v>
      </c>
      <c r="N100">
        <f t="shared" si="29"/>
        <v>8.1517667412600169E-15</v>
      </c>
    </row>
    <row r="101" spans="1:14">
      <c r="A101" s="1">
        <v>127</v>
      </c>
      <c r="B101" s="1">
        <v>1</v>
      </c>
      <c r="C101" s="1">
        <f t="shared" si="18"/>
        <v>6.5280679503981733E-8</v>
      </c>
      <c r="D101">
        <f t="shared" si="19"/>
        <v>5.6256566647117761E-150</v>
      </c>
      <c r="E101">
        <f t="shared" si="20"/>
        <v>2.7487418116806282E-82</v>
      </c>
      <c r="F101">
        <f t="shared" si="21"/>
        <v>7.1891262918234382E-17</v>
      </c>
      <c r="G101">
        <f t="shared" si="22"/>
        <v>1.8749387718426739E-39</v>
      </c>
      <c r="H101">
        <f t="shared" si="23"/>
        <v>9.8091612970696421E-40</v>
      </c>
      <c r="I101">
        <f t="shared" si="24"/>
        <v>1.3766686032068035E-14</v>
      </c>
      <c r="J101">
        <f t="shared" si="25"/>
        <v>7.5867084496864474E-14</v>
      </c>
      <c r="K101">
        <f t="shared" si="26"/>
        <v>2.1577847155457284E-41</v>
      </c>
      <c r="L101">
        <f t="shared" si="27"/>
        <v>1.7093125063084066E-41</v>
      </c>
      <c r="M101">
        <f t="shared" si="28"/>
        <v>1.1575717041575929E-19</v>
      </c>
      <c r="N101">
        <f t="shared" si="29"/>
        <v>6.3172583171792076E-17</v>
      </c>
    </row>
    <row r="102" spans="1:14">
      <c r="A102" s="1">
        <v>128</v>
      </c>
      <c r="B102" s="1">
        <v>1</v>
      </c>
      <c r="C102" s="1">
        <f t="shared" si="18"/>
        <v>6.5280679503981733E-8</v>
      </c>
      <c r="D102">
        <f t="shared" si="19"/>
        <v>3.6803065231981724E-151</v>
      </c>
      <c r="E102">
        <f t="shared" si="20"/>
        <v>6.2919299554212254E-83</v>
      </c>
      <c r="F102">
        <f t="shared" si="21"/>
        <v>5.6023414809666128E-17</v>
      </c>
      <c r="G102">
        <f t="shared" si="22"/>
        <v>9.5631134788196213E-40</v>
      </c>
      <c r="H102">
        <f t="shared" si="23"/>
        <v>4.9779223604201974E-40</v>
      </c>
      <c r="I102">
        <f t="shared" si="24"/>
        <v>1.1236700314691872E-14</v>
      </c>
      <c r="J102">
        <f t="shared" si="25"/>
        <v>6.3028488489655018E-14</v>
      </c>
      <c r="K102">
        <f t="shared" si="26"/>
        <v>1.061300599050078E-41</v>
      </c>
      <c r="L102">
        <f t="shared" si="27"/>
        <v>8.3887689662851501E-42</v>
      </c>
      <c r="M102">
        <f t="shared" si="28"/>
        <v>8.5280950570119002E-20</v>
      </c>
      <c r="N102">
        <f t="shared" si="29"/>
        <v>5.0120801999580629E-17</v>
      </c>
    </row>
    <row r="103" spans="1:14">
      <c r="A103" s="1">
        <v>136</v>
      </c>
      <c r="B103" s="1">
        <v>1</v>
      </c>
      <c r="C103" s="1">
        <f t="shared" si="18"/>
        <v>6.5280679503981733E-8</v>
      </c>
      <c r="D103">
        <f t="shared" si="19"/>
        <v>1.2347246961934808E-160</v>
      </c>
      <c r="E103">
        <f t="shared" si="20"/>
        <v>4.7422377556589689E-88</v>
      </c>
      <c r="F103">
        <f t="shared" si="21"/>
        <v>7.6193388652075345E-18</v>
      </c>
      <c r="G103">
        <f t="shared" si="22"/>
        <v>4.3802314994347857E-42</v>
      </c>
      <c r="H103">
        <f t="shared" si="23"/>
        <v>2.1896669391740371E-42</v>
      </c>
      <c r="I103">
        <f t="shared" si="24"/>
        <v>2.2136753127035981E-15</v>
      </c>
      <c r="J103">
        <f t="shared" si="25"/>
        <v>1.4302266681327626E-14</v>
      </c>
      <c r="K103">
        <f t="shared" si="26"/>
        <v>3.6348022178915677E-44</v>
      </c>
      <c r="L103">
        <f t="shared" si="27"/>
        <v>2.8230095157661518E-44</v>
      </c>
      <c r="M103">
        <f t="shared" si="28"/>
        <v>7.4009091699501581E-21</v>
      </c>
      <c r="N103">
        <f t="shared" si="29"/>
        <v>7.8692441173286257E-18</v>
      </c>
    </row>
    <row r="104" spans="1:14">
      <c r="A104" s="1">
        <v>207</v>
      </c>
      <c r="B104" s="1">
        <v>1</v>
      </c>
      <c r="C104" s="1">
        <f t="shared" si="18"/>
        <v>6.5280679503981733E-8</v>
      </c>
      <c r="D104">
        <f t="shared" si="19"/>
        <v>1.0163297918192218E-244</v>
      </c>
      <c r="E104">
        <f t="shared" si="20"/>
        <v>1.626029405249922E-133</v>
      </c>
      <c r="F104">
        <f t="shared" si="21"/>
        <v>1.5565147232751777E-25</v>
      </c>
      <c r="G104">
        <f t="shared" si="22"/>
        <v>7.6201695938416729E-63</v>
      </c>
      <c r="H104">
        <f t="shared" si="23"/>
        <v>2.6603042030922287E-63</v>
      </c>
      <c r="I104">
        <f t="shared" si="24"/>
        <v>1.2122177603162981E-21</v>
      </c>
      <c r="J104">
        <f t="shared" si="25"/>
        <v>2.746206488325398E-20</v>
      </c>
      <c r="K104">
        <f t="shared" si="26"/>
        <v>4.7910627900797246E-66</v>
      </c>
      <c r="L104">
        <f t="shared" si="27"/>
        <v>3.1839229804405371E-66</v>
      </c>
      <c r="M104">
        <f t="shared" si="28"/>
        <v>2.8046477224671674E-30</v>
      </c>
      <c r="N104">
        <f t="shared" si="29"/>
        <v>5.7501437234356209E-25</v>
      </c>
    </row>
    <row r="105" spans="1:14">
      <c r="A105" s="1">
        <v>212</v>
      </c>
      <c r="B105" s="1">
        <v>1</v>
      </c>
      <c r="C105" s="1">
        <f t="shared" si="18"/>
        <v>6.5280679503981733E-8</v>
      </c>
      <c r="D105">
        <f t="shared" si="19"/>
        <v>1.2178351248802587E-250</v>
      </c>
      <c r="E105">
        <f t="shared" si="20"/>
        <v>1.0218285860049318E-136</v>
      </c>
      <c r="F105">
        <f t="shared" si="21"/>
        <v>4.473223039624759E-26</v>
      </c>
      <c r="G105">
        <f t="shared" si="22"/>
        <v>2.6304238508868634E-64</v>
      </c>
      <c r="H105">
        <f t="shared" si="23"/>
        <v>8.9539056678950141E-65</v>
      </c>
      <c r="I105">
        <f t="shared" si="24"/>
        <v>4.3916487238144698E-22</v>
      </c>
      <c r="J105">
        <f t="shared" si="25"/>
        <v>1.0868026182678638E-20</v>
      </c>
      <c r="K105">
        <f t="shared" si="26"/>
        <v>1.3790605879936104E-67</v>
      </c>
      <c r="L105">
        <f t="shared" si="27"/>
        <v>9.0645525542981045E-68</v>
      </c>
      <c r="M105">
        <f t="shared" si="28"/>
        <v>6.0869392951941283E-31</v>
      </c>
      <c r="N105">
        <f t="shared" si="29"/>
        <v>1.8076967570472776E-25</v>
      </c>
    </row>
    <row r="106" spans="1:14">
      <c r="A106" s="1">
        <v>215</v>
      </c>
      <c r="B106" s="1">
        <v>1</v>
      </c>
      <c r="C106" s="1">
        <f t="shared" si="18"/>
        <v>6.5280679503981733E-8</v>
      </c>
      <c r="D106">
        <f t="shared" si="19"/>
        <v>3.4097363508349286E-254</v>
      </c>
      <c r="E106">
        <f t="shared" si="20"/>
        <v>1.2255409853607704E-138</v>
      </c>
      <c r="F106">
        <f t="shared" si="21"/>
        <v>2.1169029352477257E-26</v>
      </c>
      <c r="G106">
        <f t="shared" si="22"/>
        <v>3.4902970627616501E-65</v>
      </c>
      <c r="H106">
        <f t="shared" si="23"/>
        <v>1.1702030967724999E-65</v>
      </c>
      <c r="I106">
        <f t="shared" si="24"/>
        <v>2.388117912270423E-22</v>
      </c>
      <c r="J106">
        <f t="shared" si="25"/>
        <v>6.2316229532410068E-21</v>
      </c>
      <c r="K106">
        <f t="shared" si="26"/>
        <v>1.640870237049383E-68</v>
      </c>
      <c r="L106">
        <f t="shared" si="27"/>
        <v>1.0714617254777593E-68</v>
      </c>
      <c r="M106">
        <f t="shared" si="28"/>
        <v>2.4339483681787148E-31</v>
      </c>
      <c r="N106">
        <f t="shared" si="29"/>
        <v>9.0280448165650853E-26</v>
      </c>
    </row>
    <row r="107" spans="1:14">
      <c r="A107" s="1">
        <v>223</v>
      </c>
      <c r="B107" s="1">
        <v>1</v>
      </c>
      <c r="C107" s="1">
        <f t="shared" si="18"/>
        <v>6.5280679503981733E-8</v>
      </c>
      <c r="D107">
        <f t="shared" si="19"/>
        <v>1.1439497371610173E-263</v>
      </c>
      <c r="E107">
        <f t="shared" si="20"/>
        <v>9.2369221734227965E-144</v>
      </c>
      <c r="F107">
        <f t="shared" si="21"/>
        <v>2.8790463528870755E-27</v>
      </c>
      <c r="G107">
        <f t="shared" si="22"/>
        <v>1.5986748636366006E-67</v>
      </c>
      <c r="H107">
        <f t="shared" si="23"/>
        <v>5.1474387256323657E-68</v>
      </c>
      <c r="I107">
        <f t="shared" si="24"/>
        <v>4.7046886703085086E-23</v>
      </c>
      <c r="J107">
        <f t="shared" si="25"/>
        <v>1.4140642663414622E-21</v>
      </c>
      <c r="K107">
        <f t="shared" si="26"/>
        <v>5.6197450394710774E-71</v>
      </c>
      <c r="L107">
        <f t="shared" si="27"/>
        <v>3.6057097995659802E-71</v>
      </c>
      <c r="M107">
        <f t="shared" si="28"/>
        <v>2.1122455456717991E-32</v>
      </c>
      <c r="N107">
        <f t="shared" si="29"/>
        <v>1.4174531477833982E-26</v>
      </c>
    </row>
    <row r="108" spans="1:14">
      <c r="A108" s="1">
        <v>935</v>
      </c>
      <c r="B108" s="1">
        <v>1</v>
      </c>
      <c r="C108" s="1">
        <f t="shared" si="18"/>
        <v>6.5280679503981733E-8</v>
      </c>
      <c r="D108">
        <f t="shared" si="19"/>
        <v>0</v>
      </c>
      <c r="E108">
        <f t="shared" si="20"/>
        <v>0</v>
      </c>
      <c r="F108">
        <f t="shared" si="21"/>
        <v>2.2130693643972618E-104</v>
      </c>
      <c r="G108">
        <f t="shared" si="22"/>
        <v>1.055991241055844E-275</v>
      </c>
      <c r="H108">
        <f t="shared" si="23"/>
        <v>9.2887241402371399E-278</v>
      </c>
      <c r="I108">
        <f t="shared" si="24"/>
        <v>7.6000575148394682E-86</v>
      </c>
      <c r="J108">
        <f t="shared" si="25"/>
        <v>6.64843328047789E-79</v>
      </c>
      <c r="K108">
        <f t="shared" si="26"/>
        <v>2.1522265706755848E-290</v>
      </c>
      <c r="L108">
        <f t="shared" si="27"/>
        <v>2.8923204758102442E-291</v>
      </c>
      <c r="M108">
        <f t="shared" si="28"/>
        <v>7.0030159600024124E-127</v>
      </c>
      <c r="N108">
        <f t="shared" si="29"/>
        <v>3.8720796533975186E-98</v>
      </c>
    </row>
    <row r="109" spans="1:14">
      <c r="A109" s="1">
        <v>939</v>
      </c>
      <c r="B109" s="1">
        <v>1</v>
      </c>
      <c r="C109" s="1">
        <f t="shared" si="18"/>
        <v>6.5280679503981733E-8</v>
      </c>
      <c r="D109">
        <f t="shared" si="19"/>
        <v>0</v>
      </c>
      <c r="E109">
        <f t="shared" si="20"/>
        <v>0</v>
      </c>
      <c r="F109">
        <f t="shared" si="21"/>
        <v>8.1614792776645318E-105</v>
      </c>
      <c r="G109">
        <f t="shared" si="22"/>
        <v>7.1467599223785924E-277</v>
      </c>
      <c r="H109">
        <f t="shared" si="23"/>
        <v>6.1605719835285303E-279</v>
      </c>
      <c r="I109">
        <f t="shared" si="24"/>
        <v>3.3732959168776504E-86</v>
      </c>
      <c r="J109">
        <f t="shared" si="25"/>
        <v>3.1670382201025343E-79</v>
      </c>
      <c r="K109">
        <f t="shared" si="26"/>
        <v>1.2595319143893314E-291</v>
      </c>
      <c r="L109">
        <f t="shared" si="27"/>
        <v>1.6778512905452562E-292</v>
      </c>
      <c r="M109">
        <f t="shared" si="28"/>
        <v>2.0630114433508808E-127</v>
      </c>
      <c r="N109">
        <f t="shared" si="29"/>
        <v>1.5342699740408484E-98</v>
      </c>
    </row>
    <row r="110" spans="1:14">
      <c r="A110" s="1">
        <v>941</v>
      </c>
      <c r="B110" s="1">
        <v>1</v>
      </c>
      <c r="C110" s="1">
        <f t="shared" si="18"/>
        <v>6.5280679503981733E-8</v>
      </c>
      <c r="D110">
        <f t="shared" si="19"/>
        <v>0</v>
      </c>
      <c r="E110">
        <f t="shared" si="20"/>
        <v>0</v>
      </c>
      <c r="F110">
        <f t="shared" si="21"/>
        <v>4.956279735830517E-105</v>
      </c>
      <c r="G110">
        <f t="shared" si="22"/>
        <v>1.8592321985876257E-277</v>
      </c>
      <c r="H110">
        <f t="shared" si="23"/>
        <v>1.5865491184325604E-279</v>
      </c>
      <c r="I110">
        <f t="shared" si="24"/>
        <v>2.2473629742731402E-86</v>
      </c>
      <c r="J110">
        <f t="shared" si="25"/>
        <v>2.1858497151082327E-79</v>
      </c>
      <c r="K110">
        <f t="shared" si="26"/>
        <v>3.0469811676683803E-292</v>
      </c>
      <c r="L110">
        <f t="shared" si="27"/>
        <v>4.041168818914753E-293</v>
      </c>
      <c r="M110">
        <f t="shared" si="28"/>
        <v>1.1197211909701328E-127</v>
      </c>
      <c r="N110">
        <f t="shared" si="29"/>
        <v>9.6578518143091047E-99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workbookViewId="0">
      <selection activeCell="C5" sqref="C5:N5"/>
    </sheetView>
  </sheetViews>
  <sheetFormatPr defaultRowHeight="14.4"/>
  <cols>
    <col min="1" max="1" width="13.5546875" customWidth="1"/>
    <col min="2" max="2" width="10.109375" customWidth="1"/>
  </cols>
  <sheetData>
    <row r="1" spans="1:14">
      <c r="A1" s="1" t="s">
        <v>11</v>
      </c>
      <c r="B1">
        <v>8</v>
      </c>
    </row>
    <row r="2" spans="1:14">
      <c r="A2" s="1" t="s">
        <v>12</v>
      </c>
      <c r="B2">
        <v>10327335</v>
      </c>
    </row>
    <row r="3" spans="1:14">
      <c r="A3" s="1" t="s">
        <v>13</v>
      </c>
      <c r="B3">
        <v>0.03</v>
      </c>
    </row>
    <row r="5" spans="1:14">
      <c r="C5" s="13" t="s">
        <v>56</v>
      </c>
      <c r="D5" s="13" t="s">
        <v>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32</v>
      </c>
      <c r="J5" s="13" t="s">
        <v>33</v>
      </c>
      <c r="K5" s="13" t="s">
        <v>34</v>
      </c>
      <c r="L5" s="13" t="s">
        <v>35</v>
      </c>
      <c r="M5" s="13" t="s">
        <v>36</v>
      </c>
      <c r="N5" s="13" t="s">
        <v>37</v>
      </c>
    </row>
    <row r="6" spans="1:14">
      <c r="C6" t="s">
        <v>11</v>
      </c>
      <c r="D6">
        <v>7.6949944692622401</v>
      </c>
      <c r="E6">
        <v>7.9706018944024697</v>
      </c>
      <c r="F6">
        <v>7.9369420707825498</v>
      </c>
      <c r="G6">
        <v>7.9419807463691496</v>
      </c>
      <c r="H6">
        <v>7.94867314705085</v>
      </c>
      <c r="I6">
        <v>7.9507010210888698</v>
      </c>
      <c r="J6">
        <v>7.9073604009284999</v>
      </c>
      <c r="K6">
        <v>7.9159412381436196</v>
      </c>
      <c r="L6">
        <v>7.9070493129442898</v>
      </c>
      <c r="M6">
        <v>7.9073785995959902</v>
      </c>
      <c r="N6">
        <v>7.9393061473295203</v>
      </c>
    </row>
    <row r="7" spans="1:14">
      <c r="C7" t="s">
        <v>14</v>
      </c>
      <c r="D7">
        <v>2.9441319975034099E-2</v>
      </c>
      <c r="E7">
        <v>2.96786287165537E-2</v>
      </c>
      <c r="F7">
        <v>2.9661376621909801E-2</v>
      </c>
      <c r="G7">
        <v>2.96602131700224E-2</v>
      </c>
      <c r="H7">
        <v>2.96665866965907E-2</v>
      </c>
      <c r="I7">
        <v>2.9667606711512098E-2</v>
      </c>
      <c r="J7">
        <v>2.9648567104756701E-2</v>
      </c>
      <c r="K7">
        <v>2.9654228816625199E-2</v>
      </c>
      <c r="L7">
        <v>2.9647775015074599E-2</v>
      </c>
      <c r="M7">
        <v>2.9649100708694101E-2</v>
      </c>
      <c r="N7">
        <v>2.96698527381185E-2</v>
      </c>
    </row>
    <row r="8" spans="1:14">
      <c r="C8" t="s">
        <v>15</v>
      </c>
      <c r="D8">
        <v>10736681</v>
      </c>
      <c r="E8">
        <v>10365428</v>
      </c>
      <c r="F8">
        <v>10409387</v>
      </c>
      <c r="G8">
        <v>10402783</v>
      </c>
      <c r="H8">
        <v>10394024</v>
      </c>
      <c r="I8">
        <v>10391373</v>
      </c>
      <c r="J8">
        <v>10448329</v>
      </c>
      <c r="K8">
        <v>10437003</v>
      </c>
      <c r="L8">
        <v>10448740</v>
      </c>
      <c r="M8">
        <v>10448305</v>
      </c>
      <c r="N8">
        <v>10406287</v>
      </c>
    </row>
    <row r="9" spans="1:14">
      <c r="C9" t="s">
        <v>17</v>
      </c>
      <c r="E9">
        <v>0.98489399755104301</v>
      </c>
      <c r="F9">
        <v>0.97950211868897497</v>
      </c>
      <c r="G9">
        <v>0.98052885399141099</v>
      </c>
      <c r="H9">
        <v>0.98238361203626801</v>
      </c>
      <c r="I9">
        <v>0.98209018344598498</v>
      </c>
      <c r="J9">
        <v>0.97644189709775098</v>
      </c>
      <c r="K9">
        <v>0.976296185715534</v>
      </c>
      <c r="L9">
        <v>0.97640674376907799</v>
      </c>
      <c r="M9">
        <v>0.97645598299369996</v>
      </c>
      <c r="N9">
        <v>0.489355481168881</v>
      </c>
    </row>
    <row r="10" spans="1:14">
      <c r="C10" t="s">
        <v>18</v>
      </c>
      <c r="F10">
        <v>0.628238472795834</v>
      </c>
      <c r="G10">
        <v>0.57219758138379995</v>
      </c>
      <c r="H10">
        <v>0.50937740602849502</v>
      </c>
      <c r="I10">
        <v>0.54000767923471604</v>
      </c>
      <c r="J10">
        <v>0.68989315264870898</v>
      </c>
      <c r="K10">
        <v>0.69939948700094101</v>
      </c>
      <c r="L10">
        <v>0.69046216602722499</v>
      </c>
      <c r="M10">
        <v>0.68939018774754002</v>
      </c>
      <c r="N10">
        <v>0.60371041849145901</v>
      </c>
    </row>
    <row r="11" spans="1:14">
      <c r="C11" t="s">
        <v>19</v>
      </c>
      <c r="G11">
        <v>0.45061789706288502</v>
      </c>
      <c r="H11">
        <v>0.50109996124525302</v>
      </c>
      <c r="I11">
        <v>0.41082680985864101</v>
      </c>
      <c r="J11">
        <v>0.55334113641470395</v>
      </c>
      <c r="K11">
        <v>0.402359588769307</v>
      </c>
      <c r="L11">
        <v>0.55352538325455503</v>
      </c>
      <c r="M11">
        <v>0.55328791868790805</v>
      </c>
      <c r="N11">
        <v>0.46387695105315901</v>
      </c>
    </row>
    <row r="12" spans="1:14">
      <c r="C12" t="s">
        <v>20</v>
      </c>
      <c r="H12">
        <v>0.495909765470742</v>
      </c>
      <c r="I12">
        <v>0.40097050738149898</v>
      </c>
      <c r="J12">
        <v>0.51432134059303203</v>
      </c>
      <c r="K12">
        <v>0.27534238030757602</v>
      </c>
      <c r="L12">
        <v>0.51428846564647701</v>
      </c>
      <c r="M12">
        <v>0.51448521632942801</v>
      </c>
      <c r="N12">
        <v>0.44780741904580301</v>
      </c>
    </row>
    <row r="13" spans="1:14">
      <c r="C13" t="s">
        <v>21</v>
      </c>
      <c r="I13">
        <v>0.43791857381451099</v>
      </c>
      <c r="J13">
        <v>0.50935085333321695</v>
      </c>
      <c r="K13">
        <v>0.229499281145432</v>
      </c>
      <c r="L13">
        <v>0.50937389361151597</v>
      </c>
      <c r="M13">
        <v>0.50939266747452205</v>
      </c>
      <c r="N13">
        <v>0.47797545597657698</v>
      </c>
    </row>
    <row r="14" spans="1:14">
      <c r="C14" t="s">
        <v>22</v>
      </c>
      <c r="J14">
        <v>0.51126051791858895</v>
      </c>
      <c r="K14">
        <v>0.31455819667840501</v>
      </c>
      <c r="L14">
        <v>0.51129209092684902</v>
      </c>
      <c r="M14">
        <v>0.51125468112932104</v>
      </c>
      <c r="N14">
        <v>0.47326145414482801</v>
      </c>
    </row>
    <row r="15" spans="1:14">
      <c r="C15" t="s">
        <v>23</v>
      </c>
      <c r="K15">
        <v>0.40960357722523399</v>
      </c>
      <c r="L15">
        <v>0.51310709810502597</v>
      </c>
      <c r="M15">
        <v>0.51307463261346797</v>
      </c>
      <c r="N15">
        <v>0.48764844777495903</v>
      </c>
    </row>
    <row r="16" spans="1:14">
      <c r="C16" t="s">
        <v>24</v>
      </c>
      <c r="L16">
        <v>0.51412352238319303</v>
      </c>
      <c r="M16">
        <v>0.51410473870851803</v>
      </c>
      <c r="N16">
        <v>0.49145296112043702</v>
      </c>
    </row>
    <row r="17" spans="1:14">
      <c r="C17" t="s">
        <v>25</v>
      </c>
      <c r="M17">
        <v>0.514623181389808</v>
      </c>
      <c r="N17">
        <v>0.49069482616752802</v>
      </c>
    </row>
    <row r="18" spans="1:14">
      <c r="C18" t="s">
        <v>26</v>
      </c>
      <c r="N18">
        <v>0.489355481168881</v>
      </c>
    </row>
    <row r="19" spans="1:14">
      <c r="C19" t="s">
        <v>16</v>
      </c>
      <c r="D19">
        <v>0.95673382717566802</v>
      </c>
      <c r="E19">
        <v>0.41496992591702597</v>
      </c>
      <c r="F19">
        <v>0.34836816885503002</v>
      </c>
      <c r="G19">
        <v>0.32457303920582298</v>
      </c>
      <c r="H19">
        <v>0.48703859128947302</v>
      </c>
      <c r="I19">
        <v>0.435415274902963</v>
      </c>
      <c r="J19">
        <v>0.51129526786497403</v>
      </c>
      <c r="K19">
        <v>0.43710269075984998</v>
      </c>
      <c r="L19">
        <v>0.51428832677166403</v>
      </c>
      <c r="M19">
        <v>0.514729551336644</v>
      </c>
      <c r="N19">
        <v>0.51200544023096894</v>
      </c>
    </row>
    <row r="21" spans="1:14">
      <c r="A21" s="12" t="s">
        <v>54</v>
      </c>
      <c r="B21" s="12" t="s">
        <v>38</v>
      </c>
      <c r="C21" s="12" t="s">
        <v>55</v>
      </c>
      <c r="D21" s="12" t="s">
        <v>27</v>
      </c>
      <c r="E21" s="12" t="s">
        <v>28</v>
      </c>
      <c r="F21" s="12" t="s">
        <v>29</v>
      </c>
      <c r="G21" s="12" t="s">
        <v>30</v>
      </c>
      <c r="H21" s="12" t="s">
        <v>31</v>
      </c>
      <c r="I21" s="12" t="s">
        <v>32</v>
      </c>
      <c r="J21" s="12" t="s">
        <v>33</v>
      </c>
      <c r="K21" s="12" t="s">
        <v>34</v>
      </c>
      <c r="L21" s="12" t="s">
        <v>35</v>
      </c>
      <c r="M21" s="12" t="s">
        <v>36</v>
      </c>
      <c r="N21" s="12" t="s">
        <v>37</v>
      </c>
    </row>
    <row r="22" spans="1:14">
      <c r="A22" s="1">
        <v>1</v>
      </c>
      <c r="B22" s="1">
        <v>10049988</v>
      </c>
      <c r="C22" s="1">
        <f t="shared" ref="C22:C57" si="0">B22/SUM(B$22:B$57)</f>
        <v>0.98876894872188914</v>
      </c>
      <c r="D22">
        <f t="shared" ref="D22:D57" si="1">D$19*(1-D$19)^(A22-1)</f>
        <v>0.95673382717566802</v>
      </c>
      <c r="E22">
        <f t="shared" ref="E22:N22" si="2">E9</f>
        <v>0.98489399755104301</v>
      </c>
      <c r="F22">
        <f t="shared" si="2"/>
        <v>0.97950211868897497</v>
      </c>
      <c r="G22">
        <f t="shared" si="2"/>
        <v>0.98052885399141099</v>
      </c>
      <c r="H22">
        <f t="shared" si="2"/>
        <v>0.98238361203626801</v>
      </c>
      <c r="I22">
        <f t="shared" si="2"/>
        <v>0.98209018344598498</v>
      </c>
      <c r="J22">
        <f t="shared" si="2"/>
        <v>0.97644189709775098</v>
      </c>
      <c r="K22">
        <f t="shared" si="2"/>
        <v>0.976296185715534</v>
      </c>
      <c r="L22">
        <f t="shared" si="2"/>
        <v>0.97640674376907799</v>
      </c>
      <c r="M22">
        <f t="shared" si="2"/>
        <v>0.97645598299369996</v>
      </c>
      <c r="N22">
        <f t="shared" si="2"/>
        <v>0.489355481168881</v>
      </c>
    </row>
    <row r="23" spans="1:14">
      <c r="A23" s="1">
        <v>2</v>
      </c>
      <c r="B23" s="1">
        <v>94624</v>
      </c>
      <c r="C23" s="1">
        <f t="shared" si="0"/>
        <v>9.309590519298137E-3</v>
      </c>
      <c r="D23">
        <f t="shared" si="1"/>
        <v>4.1394211113467021E-2</v>
      </c>
      <c r="E23">
        <f t="shared" ref="E23:E57" si="3">(1-E$9)*E$19*(1-E$19)^(A23-2)</f>
        <v>6.268536717146095E-3</v>
      </c>
      <c r="F23">
        <f t="shared" ref="F23:N23" si="4">(1-F9)*F10</f>
        <v>1.2877557650388635E-2</v>
      </c>
      <c r="G23">
        <f t="shared" si="4"/>
        <v>1.1141342652885463E-2</v>
      </c>
      <c r="H23">
        <f t="shared" si="4"/>
        <v>8.9733900045574043E-3</v>
      </c>
      <c r="I23">
        <f t="shared" si="4"/>
        <v>9.6714384728531517E-3</v>
      </c>
      <c r="J23">
        <f t="shared" si="4"/>
        <v>1.6252573881655279E-2</v>
      </c>
      <c r="K23">
        <f t="shared" si="4"/>
        <v>1.6578435550521096E-2</v>
      </c>
      <c r="L23">
        <f t="shared" si="4"/>
        <v>1.6290250800837732E-2</v>
      </c>
      <c r="M23">
        <f t="shared" si="4"/>
        <v>1.6231014304304462E-2</v>
      </c>
      <c r="N23">
        <f t="shared" si="4"/>
        <v>0.30828141616390459</v>
      </c>
    </row>
    <row r="24" spans="1:14">
      <c r="A24" s="1">
        <v>3</v>
      </c>
      <c r="B24" s="1">
        <v>8095</v>
      </c>
      <c r="C24" s="1">
        <f t="shared" si="0"/>
        <v>7.9642728328667585E-4</v>
      </c>
      <c r="D24">
        <f t="shared" si="1"/>
        <v>1.7909690919621476E-3</v>
      </c>
      <c r="E24">
        <f t="shared" si="3"/>
        <v>3.6672825000238227E-3</v>
      </c>
      <c r="F24">
        <f t="shared" ref="F24:F57" si="5">(1-F$9) * (1-F$10) * F$19 * (1 - F$19)^(A24-3)</f>
        <v>2.6546781997385614E-3</v>
      </c>
      <c r="G24">
        <f t="shared" ref="G24:N24" si="6">(1-G9)*(1 - G10)*G11</f>
        <v>3.7535584710944965E-3</v>
      </c>
      <c r="H24">
        <f t="shared" si="6"/>
        <v>4.3310059423851879E-3</v>
      </c>
      <c r="I24">
        <f t="shared" si="6"/>
        <v>3.3845465854930841E-3</v>
      </c>
      <c r="J24">
        <f t="shared" si="6"/>
        <v>4.0424497303659414E-3</v>
      </c>
      <c r="K24">
        <f t="shared" si="6"/>
        <v>2.8669644572156356E-3</v>
      </c>
      <c r="L24">
        <f t="shared" si="6"/>
        <v>4.0423988795974955E-3</v>
      </c>
      <c r="M24">
        <f t="shared" si="6"/>
        <v>4.0461960443461831E-3</v>
      </c>
      <c r="N24">
        <f t="shared" si="6"/>
        <v>9.3871579070924818E-2</v>
      </c>
    </row>
    <row r="25" spans="1:14">
      <c r="A25" s="1">
        <v>4</v>
      </c>
      <c r="B25" s="1">
        <v>4918</v>
      </c>
      <c r="C25" s="1">
        <f t="shared" si="0"/>
        <v>4.838578603093109E-4</v>
      </c>
      <c r="D25">
        <f t="shared" si="1"/>
        <v>7.7488378255871206E-5</v>
      </c>
      <c r="E25">
        <f t="shared" si="3"/>
        <v>2.1454705526721312E-3</v>
      </c>
      <c r="F25">
        <f t="shared" si="5"/>
        <v>1.7298728163962713E-3</v>
      </c>
      <c r="G25">
        <f t="shared" ref="G25:G57" si="7">(1-G$9) * (1-G$10) * (1-G$11) * G$19 * (1-G$19)^(A25 - 4)</f>
        <v>1.4853257103476611E-3</v>
      </c>
      <c r="H25">
        <f t="shared" ref="H25:N25" si="8">(1-H9)*(1 - H10)*(1 - H11)*H12</f>
        <v>2.1383589497577442E-3</v>
      </c>
      <c r="I25">
        <f t="shared" si="8"/>
        <v>1.9462432775626142E-3</v>
      </c>
      <c r="J25">
        <f t="shared" si="8"/>
        <v>1.6782713150113226E-3</v>
      </c>
      <c r="K25">
        <f t="shared" si="8"/>
        <v>1.1725219232904005E-3</v>
      </c>
      <c r="L25">
        <f t="shared" si="8"/>
        <v>1.6768923399266987E-3</v>
      </c>
      <c r="M25">
        <f t="shared" si="8"/>
        <v>1.6807237299671662E-3</v>
      </c>
      <c r="N25">
        <f t="shared" si="8"/>
        <v>4.8583309170001289E-2</v>
      </c>
    </row>
    <row r="26" spans="1:14">
      <c r="A26" s="1">
        <v>5</v>
      </c>
      <c r="B26" s="1">
        <v>2996</v>
      </c>
      <c r="C26" s="1">
        <f t="shared" si="0"/>
        <v>2.9476172214044233E-4</v>
      </c>
      <c r="D26">
        <f t="shared" si="1"/>
        <v>3.3526255654957322E-6</v>
      </c>
      <c r="E26">
        <f t="shared" si="3"/>
        <v>1.2551647963726163E-3</v>
      </c>
      <c r="F26">
        <f t="shared" si="5"/>
        <v>1.1272401909962087E-3</v>
      </c>
      <c r="G26">
        <f t="shared" si="7"/>
        <v>1.0032290303295729E-3</v>
      </c>
      <c r="H26">
        <f t="shared" ref="H26:H57" si="9">(1-H$9) * (1-H$10) * (1-H$11) * (1-H$12)* H$19 * (1-H$19)^(A26 - 5)</f>
        <v>1.0586431869473152E-3</v>
      </c>
      <c r="I26">
        <f t="shared" ref="I26:N26" si="10">(1-I9)*(1 - I10)*(1 - I11)*(1 - I12)*I13</f>
        <v>1.2732868857129312E-3</v>
      </c>
      <c r="J26">
        <f t="shared" si="10"/>
        <v>8.0722329454580163E-4</v>
      </c>
      <c r="K26">
        <f t="shared" si="10"/>
        <v>7.0821007680640469E-4</v>
      </c>
      <c r="L26">
        <f t="shared" si="10"/>
        <v>8.0670267380087725E-4</v>
      </c>
      <c r="M26">
        <f t="shared" si="10"/>
        <v>8.0793901336785156E-4</v>
      </c>
      <c r="N26">
        <f t="shared" si="10"/>
        <v>2.8634656107147705E-2</v>
      </c>
    </row>
    <row r="27" spans="1:14">
      <c r="A27" s="1">
        <v>6</v>
      </c>
      <c r="B27" s="1">
        <v>765</v>
      </c>
      <c r="C27" s="1">
        <f t="shared" si="0"/>
        <v>7.5264591935059552E-5</v>
      </c>
      <c r="D27">
        <f t="shared" si="1"/>
        <v>1.4505527713201209E-7</v>
      </c>
      <c r="E27">
        <f t="shared" si="3"/>
        <v>7.3430915380821274E-4</v>
      </c>
      <c r="F27">
        <f t="shared" si="5"/>
        <v>7.3454558979906524E-4</v>
      </c>
      <c r="G27">
        <f t="shared" si="7"/>
        <v>6.7760793493599244E-4</v>
      </c>
      <c r="H27">
        <f t="shared" si="9"/>
        <v>5.4304310049829653E-4</v>
      </c>
      <c r="I27">
        <f t="shared" ref="I27:I57" si="11">(1-I$9) * (1-I$10) * (1-I$11) * (1-I$12)* (1-I$13)*I$19 * (1-I$19)^(A27 - 6)</f>
        <v>7.1159976391828251E-4</v>
      </c>
      <c r="J27">
        <f>(1-J9)*(1 - J10)*(1 - J11)*(1 - J12)*(1-J13)*J14</f>
        <v>3.9754834656525139E-4</v>
      </c>
      <c r="K27">
        <f>(1-K9)*(1 - K10)*(1 - K11)*(1 - K12)*(1-K13)*K14</f>
        <v>7.4791944921171101E-4</v>
      </c>
      <c r="L27">
        <f>(1-L9)*(1 - L10)*(1 - L11)*(1 - L12)*(1-L13)*L14</f>
        <v>3.9727985330389808E-4</v>
      </c>
      <c r="M27">
        <f>(1-M9)*(1 - M10)*(1 - M11)*(1 - M12)*(1-M13)*M14</f>
        <v>3.978297187855203E-4</v>
      </c>
      <c r="N27">
        <f>(1-N9)*(1 - N10)*(1 - N11)*(1 - N12)*(1-N13)*N14</f>
        <v>1.4800569686399569E-2</v>
      </c>
    </row>
    <row r="28" spans="1:14">
      <c r="A28" s="1">
        <v>7</v>
      </c>
      <c r="B28" s="1">
        <v>645</v>
      </c>
      <c r="C28" s="1">
        <f t="shared" si="0"/>
        <v>6.3458381435442355E-5</v>
      </c>
      <c r="D28">
        <f t="shared" si="1"/>
        <v>6.2759866894750053E-9</v>
      </c>
      <c r="E28">
        <f t="shared" si="3"/>
        <v>4.295929386522247E-4</v>
      </c>
      <c r="F28">
        <f t="shared" si="5"/>
        <v>4.7865328774022694E-4</v>
      </c>
      <c r="G28">
        <f t="shared" si="7"/>
        <v>4.5767466810383585E-4</v>
      </c>
      <c r="H28">
        <f t="shared" si="9"/>
        <v>2.7856015382213853E-4</v>
      </c>
      <c r="I28">
        <f t="shared" si="11"/>
        <v>4.0175835709091998E-4</v>
      </c>
      <c r="J28">
        <f t="shared" ref="J28:J57" si="12">(1-J$9) * (1-J$10) * (1-J$11) * (1-J$12)* (1-J$13)*(1-J$14)*J$19 * (1-J$19)^(A28 - 7)</f>
        <v>1.9431077924485682E-4</v>
      </c>
      <c r="K28">
        <f>(1-K9)*(1 - K10)*(1 - K11)*(1 - K12)*(1-K13)*(1-K14)*K15</f>
        <v>6.6755668414025023E-4</v>
      </c>
      <c r="L28">
        <f>(1-L9)*(1 - L10)*(1 - L11)*(1 - L12)*(1-L13)*(1-L14)*L15</f>
        <v>1.9484302215628876E-4</v>
      </c>
      <c r="M28">
        <f>(1-M9)*(1 - M10)*(1 - M11)*(1 - M12)*(1-M13)*(1-M14)*M15</f>
        <v>1.9512956614865651E-4</v>
      </c>
      <c r="N28">
        <f>(1-N9)*(1 - N10)*(1 - N11)*(1 - N12)*(1-N13)*(1-N14)*N15</f>
        <v>8.0330273369707134E-3</v>
      </c>
    </row>
    <row r="29" spans="1:14">
      <c r="A29" s="1">
        <v>8</v>
      </c>
      <c r="B29" s="1">
        <v>1556</v>
      </c>
      <c r="C29" s="1">
        <f t="shared" si="0"/>
        <v>1.5308719614503616E-4</v>
      </c>
      <c r="D29">
        <f t="shared" si="1"/>
        <v>2.7153792475003272E-10</v>
      </c>
      <c r="E29">
        <f t="shared" si="3"/>
        <v>2.5132478872523349E-4</v>
      </c>
      <c r="F29">
        <f t="shared" si="5"/>
        <v>3.1190571837372429E-4</v>
      </c>
      <c r="G29">
        <f t="shared" si="7"/>
        <v>3.091258101098575E-4</v>
      </c>
      <c r="H29">
        <f t="shared" si="9"/>
        <v>1.4289060891522527E-4</v>
      </c>
      <c r="I29">
        <f t="shared" si="11"/>
        <v>2.2682663159361434E-4</v>
      </c>
      <c r="J29">
        <f t="shared" si="12"/>
        <v>9.4960597321805921E-5</v>
      </c>
      <c r="K29">
        <f t="shared" ref="K29:K57" si="13">(1-K$9) * (1-K$10) * (1-K$11) * (1-K$12)* (1-K$13)*(1-K$14)*(1 - K$15)*K$19 * (1-K$19)^(A29 - 8)</f>
        <v>4.2058289429356354E-4</v>
      </c>
      <c r="L29">
        <f>(1-L9)*(1 - L10)*(1 - L11)*(1 - L12)*(1-L13)*(1-L14)*(1-L15)*L16</f>
        <v>9.5055609795764289E-5</v>
      </c>
      <c r="M29">
        <f>(1-M9)*(1 - M10)*(1 - M11)*(1 - M12)*(1-M13)*(1-M14)*(1-M15)*M16</f>
        <v>9.520429550034333E-5</v>
      </c>
      <c r="N29">
        <f>(1-N9)*(1 - N10)*(1 - N11)*(1 - N12)*(1-N13)*(1-N14)*(1-N15)*N16</f>
        <v>4.1478439705482087E-3</v>
      </c>
    </row>
    <row r="30" spans="1:14">
      <c r="A30" s="1">
        <v>9</v>
      </c>
      <c r="B30" s="1">
        <v>104</v>
      </c>
      <c r="C30" s="1">
        <f t="shared" si="0"/>
        <v>1.0232049099668226E-5</v>
      </c>
      <c r="D30">
        <f t="shared" si="1"/>
        <v>1.174840678059537E-11</v>
      </c>
      <c r="E30">
        <f t="shared" si="3"/>
        <v>1.4703255976681118E-4</v>
      </c>
      <c r="F30">
        <f t="shared" si="5"/>
        <v>2.0324769440845729E-4</v>
      </c>
      <c r="G30">
        <f t="shared" si="7"/>
        <v>2.087919064255389E-4</v>
      </c>
      <c r="H30">
        <f t="shared" si="9"/>
        <v>7.3297368040658943E-5</v>
      </c>
      <c r="I30">
        <f t="shared" si="11"/>
        <v>1.2806285144296764E-4</v>
      </c>
      <c r="J30">
        <f t="shared" si="12"/>
        <v>4.6407693277535224E-5</v>
      </c>
      <c r="K30">
        <f t="shared" si="13"/>
        <v>2.3674497951028137E-4</v>
      </c>
      <c r="L30">
        <f t="shared" ref="L30:L57" si="14">(1-L$9) * (1-L$10) * (1-L$11) * (1-L$12)* (1-L$13)*(1-L$14)*(1 - L$15)*(1-L$16)*L$19 * (1-L$19)^(A30 - 9)</f>
        <v>4.6200089746401091E-5</v>
      </c>
      <c r="M30">
        <f>(1-M9)*(1 - M10)*(1 - M11)*(1 - M12)*(1-M13)*(1-M14)*(1-M15)*(1-M16)*M17</f>
        <v>4.6305965683770821E-5</v>
      </c>
      <c r="N30">
        <f>(1-N9)*(1 - N10)*(1 - N11)*(1 - N12)*(1-N13)*(1-N14)*(1-N15)*(1-N16)*N17</f>
        <v>2.106119764790504E-3</v>
      </c>
    </row>
    <row r="31" spans="1:14">
      <c r="A31" s="1">
        <v>10</v>
      </c>
      <c r="B31" s="1">
        <v>82</v>
      </c>
      <c r="C31" s="1">
        <f t="shared" si="0"/>
        <v>8.0675771747384086E-6</v>
      </c>
      <c r="D31">
        <f t="shared" si="1"/>
        <v>5.0830859817979298E-13</v>
      </c>
      <c r="E31">
        <f t="shared" si="3"/>
        <v>8.6018469332986837E-5</v>
      </c>
      <c r="F31">
        <f t="shared" si="5"/>
        <v>1.3244266728337632E-4</v>
      </c>
      <c r="G31">
        <f t="shared" si="7"/>
        <v>1.410236827954239E-4</v>
      </c>
      <c r="H31">
        <f t="shared" si="9"/>
        <v>3.759872116491037E-5</v>
      </c>
      <c r="I31">
        <f t="shared" si="11"/>
        <v>7.2302329777070587E-5</v>
      </c>
      <c r="J31">
        <f t="shared" si="12"/>
        <v>2.2679659312202297E-5</v>
      </c>
      <c r="K31">
        <f t="shared" si="13"/>
        <v>1.3326311194245184E-4</v>
      </c>
      <c r="L31">
        <f t="shared" si="14"/>
        <v>2.2439922894023762E-5</v>
      </c>
      <c r="M31">
        <f t="shared" ref="M31:M57" si="15">(1-M$9) * (1-M$10) * (1-M$11) * (1-M$12)* (1-M$13)*(1-M$14)*(1 - M$15)*(1-M$16)*(1-M$17)*M$19 * (1-M$19)^(A31 - 10)</f>
        <v>2.2480487946484516E-5</v>
      </c>
      <c r="N31">
        <f>(1-N9)*(1 - N10)*(1 - N11)*(1 - N12)*(1-N13)*(1-N14)*(1-N15)*(1-N16)*(1-N17)*N18</f>
        <v>1.0697298880190137E-3</v>
      </c>
    </row>
    <row r="32" spans="1:14">
      <c r="A32" s="1">
        <v>11</v>
      </c>
      <c r="B32" s="1">
        <v>69</v>
      </c>
      <c r="C32" s="1">
        <f t="shared" si="0"/>
        <v>6.7885710372798804E-6</v>
      </c>
      <c r="D32">
        <f t="shared" si="1"/>
        <v>2.1992567656940843E-14</v>
      </c>
      <c r="E32">
        <f t="shared" si="3"/>
        <v>5.0323391486381323E-5</v>
      </c>
      <c r="F32">
        <f t="shared" si="5"/>
        <v>8.6303857803590533E-5</v>
      </c>
      <c r="G32">
        <f t="shared" si="7"/>
        <v>9.5251197470515241E-5</v>
      </c>
      <c r="H32">
        <f t="shared" si="9"/>
        <v>1.9286692974466734E-5</v>
      </c>
      <c r="I32">
        <f t="shared" si="11"/>
        <v>4.0820790981062718E-5</v>
      </c>
      <c r="J32">
        <f t="shared" si="12"/>
        <v>1.1083656829083472E-5</v>
      </c>
      <c r="K32">
        <f t="shared" si="13"/>
        <v>7.5013447133375025E-5</v>
      </c>
      <c r="L32">
        <f t="shared" si="14"/>
        <v>1.0899332495971125E-5</v>
      </c>
      <c r="M32">
        <f t="shared" si="15"/>
        <v>1.0909116471961707E-5</v>
      </c>
      <c r="N32">
        <f t="shared" ref="N32:N57" si="16">(1-N$9) * (1-N$10) * (1-N$11) * (1-N$12)* (1-N$13)*(1-N$14)*(1 - N$15)*(1-N$16)*(1-N$17)*(1-N$18)*N$19 * (1-N$19)^(A32 - 11)</f>
        <v>5.7153512102921385E-4</v>
      </c>
    </row>
    <row r="33" spans="1:14">
      <c r="A33" s="1">
        <v>12</v>
      </c>
      <c r="B33" s="1">
        <v>54</v>
      </c>
      <c r="C33" s="1">
        <f t="shared" si="0"/>
        <v>5.3127947248277326E-6</v>
      </c>
      <c r="D33">
        <f t="shared" si="1"/>
        <v>9.5153423309601649E-16</v>
      </c>
      <c r="E33">
        <f t="shared" si="3"/>
        <v>2.9440697449384171E-5</v>
      </c>
      <c r="F33">
        <f t="shared" si="5"/>
        <v>5.6238340895428814E-5</v>
      </c>
      <c r="G33">
        <f t="shared" si="7"/>
        <v>6.4335226819516118E-5</v>
      </c>
      <c r="H33">
        <f t="shared" si="9"/>
        <v>9.8933291975498774E-6</v>
      </c>
      <c r="I33">
        <f t="shared" si="11"/>
        <v>2.3046795054286905E-5</v>
      </c>
      <c r="J33">
        <f t="shared" si="12"/>
        <v>5.4166355417337897E-6</v>
      </c>
      <c r="K33">
        <f t="shared" si="13"/>
        <v>4.2224867548205049E-5</v>
      </c>
      <c r="L33">
        <f t="shared" si="14"/>
        <v>5.2939330236901102E-6</v>
      </c>
      <c r="M33">
        <f t="shared" si="15"/>
        <v>5.2938718448696659E-6</v>
      </c>
      <c r="N33">
        <f t="shared" si="16"/>
        <v>2.7890602977919109E-4</v>
      </c>
    </row>
    <row r="34" spans="1:14">
      <c r="A34" s="1">
        <v>13</v>
      </c>
      <c r="B34" s="1">
        <v>55</v>
      </c>
      <c r="C34" s="1">
        <f t="shared" si="0"/>
        <v>5.4111798123245424E-6</v>
      </c>
      <c r="D34">
        <f t="shared" si="1"/>
        <v>4.1169244577400445E-17</v>
      </c>
      <c r="E34">
        <f t="shared" si="3"/>
        <v>1.7223693409867646E-5</v>
      </c>
      <c r="F34">
        <f t="shared" si="5"/>
        <v>3.6646693058243331E-5</v>
      </c>
      <c r="G34">
        <f t="shared" si="7"/>
        <v>4.3453746722709788E-5</v>
      </c>
      <c r="H34">
        <f t="shared" si="9"/>
        <v>5.0748960820121747E-6</v>
      </c>
      <c r="I34">
        <f t="shared" si="11"/>
        <v>1.3011868450092324E-5</v>
      </c>
      <c r="J34">
        <f t="shared" si="12"/>
        <v>2.6471354214960726E-6</v>
      </c>
      <c r="K34">
        <f t="shared" si="13"/>
        <v>2.3768264325906351E-5</v>
      </c>
      <c r="L34">
        <f t="shared" si="14"/>
        <v>2.5713250668952676E-6</v>
      </c>
      <c r="M34">
        <f t="shared" si="15"/>
        <v>2.5689595653262107E-6</v>
      </c>
      <c r="N34">
        <f t="shared" si="16"/>
        <v>1.3610462521902462E-4</v>
      </c>
    </row>
    <row r="35" spans="1:14">
      <c r="A35" s="1">
        <v>14</v>
      </c>
      <c r="B35" s="1">
        <v>38</v>
      </c>
      <c r="C35" s="1">
        <f t="shared" si="0"/>
        <v>3.7386333248787749E-6</v>
      </c>
      <c r="D35">
        <f t="shared" si="1"/>
        <v>1.7812356509329999E-18</v>
      </c>
      <c r="E35">
        <f t="shared" si="3"/>
        <v>1.00763786315573E-5</v>
      </c>
      <c r="F35">
        <f t="shared" si="5"/>
        <v>2.3880151702950761E-5</v>
      </c>
      <c r="G35">
        <f t="shared" si="7"/>
        <v>2.9349832084039799E-5</v>
      </c>
      <c r="H35">
        <f t="shared" si="9"/>
        <v>2.6032258432884992E-6</v>
      </c>
      <c r="I35">
        <f t="shared" si="11"/>
        <v>7.3463021718941845E-6</v>
      </c>
      <c r="J35">
        <f t="shared" si="12"/>
        <v>1.2936676070873773E-6</v>
      </c>
      <c r="K35">
        <f t="shared" si="13"/>
        <v>1.3379092034361333E-5</v>
      </c>
      <c r="L35">
        <f t="shared" si="14"/>
        <v>1.2489226006556633E-6</v>
      </c>
      <c r="M35">
        <f t="shared" si="15"/>
        <v>1.2466401608638703E-6</v>
      </c>
      <c r="N35">
        <f t="shared" si="16"/>
        <v>6.6418316666286888E-5</v>
      </c>
    </row>
    <row r="36" spans="1:14">
      <c r="A36" s="1">
        <v>15</v>
      </c>
      <c r="B36" s="1">
        <v>29</v>
      </c>
      <c r="C36" s="1">
        <f t="shared" si="0"/>
        <v>2.8531675374074859E-6</v>
      </c>
      <c r="D36">
        <f t="shared" si="1"/>
        <v>7.7067249514128643E-20</v>
      </c>
      <c r="E36">
        <f t="shared" si="3"/>
        <v>5.8949845373080646E-6</v>
      </c>
      <c r="F36">
        <f t="shared" si="5"/>
        <v>1.5561066982213479E-5</v>
      </c>
      <c r="G36">
        <f t="shared" si="7"/>
        <v>1.9823667884342429E-5</v>
      </c>
      <c r="H36">
        <f t="shared" si="9"/>
        <v>1.3353543957649182E-6</v>
      </c>
      <c r="I36">
        <f t="shared" si="11"/>
        <v>4.1476099921986442E-6</v>
      </c>
      <c r="J36">
        <f t="shared" si="12"/>
        <v>6.3222148139339678E-7</v>
      </c>
      <c r="K36">
        <f t="shared" si="13"/>
        <v>7.5310549062183197E-6</v>
      </c>
      <c r="L36">
        <f t="shared" si="14"/>
        <v>6.066162860971471E-7</v>
      </c>
      <c r="M36">
        <f t="shared" si="15"/>
        <v>6.0495763018416864E-7</v>
      </c>
      <c r="N36">
        <f t="shared" si="16"/>
        <v>3.2411777202164773E-5</v>
      </c>
    </row>
    <row r="37" spans="1:14">
      <c r="A37" s="1">
        <v>16</v>
      </c>
      <c r="B37" s="1">
        <v>20</v>
      </c>
      <c r="C37" s="1">
        <f t="shared" si="0"/>
        <v>1.9677017499361973E-6</v>
      </c>
      <c r="D37">
        <f t="shared" si="1"/>
        <v>3.3344049365742053E-21</v>
      </c>
      <c r="E37">
        <f t="shared" si="3"/>
        <v>3.4487432405793229E-6</v>
      </c>
      <c r="F37">
        <f t="shared" si="5"/>
        <v>1.0140086572189304E-5</v>
      </c>
      <c r="G37">
        <f t="shared" si="7"/>
        <v>1.3389439750914538E-5</v>
      </c>
      <c r="H37">
        <f t="shared" si="9"/>
        <v>6.8498527197936696E-7</v>
      </c>
      <c r="I37">
        <f t="shared" si="11"/>
        <v>2.3416772472551959E-6</v>
      </c>
      <c r="J37">
        <f t="shared" si="12"/>
        <v>3.0896962971436924E-7</v>
      </c>
      <c r="K37">
        <f t="shared" si="13"/>
        <v>4.2392105424501221E-6</v>
      </c>
      <c r="L37">
        <f t="shared" si="14"/>
        <v>2.9464061132780428E-7</v>
      </c>
      <c r="M37">
        <f t="shared" si="15"/>
        <v>2.9356806062179212E-7</v>
      </c>
      <c r="N37">
        <f t="shared" si="16"/>
        <v>1.5816770947102313E-5</v>
      </c>
    </row>
    <row r="38" spans="1:14">
      <c r="A38" s="1">
        <v>17</v>
      </c>
      <c r="B38" s="1">
        <v>23</v>
      </c>
      <c r="C38" s="1">
        <f t="shared" si="0"/>
        <v>2.2628570124266267E-6</v>
      </c>
      <c r="D38">
        <f t="shared" si="1"/>
        <v>1.4426694025212528E-22</v>
      </c>
      <c r="E38">
        <f t="shared" si="3"/>
        <v>2.0176185135292775E-6</v>
      </c>
      <c r="F38">
        <f t="shared" si="5"/>
        <v>6.6076031810042373E-6</v>
      </c>
      <c r="G38">
        <f t="shared" si="7"/>
        <v>9.043588597696949E-6</v>
      </c>
      <c r="H38">
        <f t="shared" si="9"/>
        <v>3.5137101006049966E-7</v>
      </c>
      <c r="I38">
        <f t="shared" si="11"/>
        <v>1.3220752049075611E-6</v>
      </c>
      <c r="J38">
        <f t="shared" si="12"/>
        <v>1.5099492012741899E-7</v>
      </c>
      <c r="K38">
        <f t="shared" si="13"/>
        <v>2.3862402076476507E-6</v>
      </c>
      <c r="L38">
        <f t="shared" si="14"/>
        <v>1.4311038432904761E-7</v>
      </c>
      <c r="M38">
        <f t="shared" si="15"/>
        <v>1.4245990449116835E-7</v>
      </c>
      <c r="N38">
        <f t="shared" si="16"/>
        <v>7.7184981752987931E-6</v>
      </c>
    </row>
    <row r="39" spans="1:14">
      <c r="A39" s="1">
        <v>18</v>
      </c>
      <c r="B39" s="1">
        <v>12</v>
      </c>
      <c r="C39" s="1">
        <f t="shared" si="0"/>
        <v>1.1806210499617184E-6</v>
      </c>
      <c r="D39">
        <f t="shared" si="1"/>
        <v>6.241878369786029E-24</v>
      </c>
      <c r="E39">
        <f t="shared" si="3"/>
        <v>1.1803675084412129E-6</v>
      </c>
      <c r="F39">
        <f t="shared" si="5"/>
        <v>4.3057245603171201E-6</v>
      </c>
      <c r="G39">
        <f t="shared" si="7"/>
        <v>6.1082835612153213E-6</v>
      </c>
      <c r="H39">
        <f t="shared" si="9"/>
        <v>1.8023976830067463E-7</v>
      </c>
      <c r="I39">
        <f t="shared" si="11"/>
        <v>7.4642346612034428E-7</v>
      </c>
      <c r="J39">
        <f t="shared" si="12"/>
        <v>7.3791931994619946E-8</v>
      </c>
      <c r="K39">
        <f t="shared" si="13"/>
        <v>1.3432081920855194E-6</v>
      </c>
      <c r="L39">
        <f t="shared" si="14"/>
        <v>6.9510384228811943E-8</v>
      </c>
      <c r="M39">
        <f t="shared" si="15"/>
        <v>6.913158176896813E-8</v>
      </c>
      <c r="N39">
        <f t="shared" si="16"/>
        <v>3.7665851191330045E-6</v>
      </c>
    </row>
    <row r="40" spans="1:14">
      <c r="A40" s="1">
        <v>19</v>
      </c>
      <c r="B40" s="1">
        <v>15</v>
      </c>
      <c r="C40" s="1">
        <f t="shared" si="0"/>
        <v>1.4757763124521481E-6</v>
      </c>
      <c r="D40">
        <f t="shared" si="1"/>
        <v>2.7006218829562192E-25</v>
      </c>
      <c r="E40">
        <f t="shared" si="3"/>
        <v>6.905504909084984E-7</v>
      </c>
      <c r="F40">
        <f t="shared" si="5"/>
        <v>2.8057471796453165E-6</v>
      </c>
      <c r="G40">
        <f t="shared" si="7"/>
        <v>4.1256994014206967E-6</v>
      </c>
      <c r="H40">
        <f t="shared" si="9"/>
        <v>9.2456045453173064E-8</v>
      </c>
      <c r="I40">
        <f t="shared" si="11"/>
        <v>4.2141928742553218E-7</v>
      </c>
      <c r="J40">
        <f t="shared" si="12"/>
        <v>3.6062466359156791E-8</v>
      </c>
      <c r="K40">
        <f t="shared" si="13"/>
        <v>7.560882770742654E-7</v>
      </c>
      <c r="L40">
        <f t="shared" si="14"/>
        <v>3.3762005030520787E-8</v>
      </c>
      <c r="M40">
        <f t="shared" si="15"/>
        <v>3.3547513701834649E-8</v>
      </c>
      <c r="N40">
        <f t="shared" si="16"/>
        <v>1.8380730470438943E-6</v>
      </c>
    </row>
    <row r="41" spans="1:14">
      <c r="A41" s="1">
        <v>20</v>
      </c>
      <c r="B41" s="1">
        <v>8</v>
      </c>
      <c r="C41" s="1">
        <f t="shared" si="0"/>
        <v>7.8708069997447893E-7</v>
      </c>
      <c r="D41">
        <f t="shared" si="1"/>
        <v>1.1684557312115663E-26</v>
      </c>
      <c r="E41">
        <f t="shared" si="3"/>
        <v>4.039928048542329E-7</v>
      </c>
      <c r="F41">
        <f t="shared" si="5"/>
        <v>1.8283141724021127E-6</v>
      </c>
      <c r="G41">
        <f t="shared" si="7"/>
        <v>2.7866086078519365E-6</v>
      </c>
      <c r="H41">
        <f t="shared" si="9"/>
        <v>4.7426383319464157E-8</v>
      </c>
      <c r="I41">
        <f t="shared" si="11"/>
        <v>2.3792689254173336E-7</v>
      </c>
      <c r="J41">
        <f t="shared" si="12"/>
        <v>1.7623897962180105E-8</v>
      </c>
      <c r="K41">
        <f t="shared" si="13"/>
        <v>4.2560005671312502E-7</v>
      </c>
      <c r="L41">
        <f t="shared" si="14"/>
        <v>1.6398599954917748E-8</v>
      </c>
      <c r="M41">
        <f t="shared" si="15"/>
        <v>1.6279617025629382E-8</v>
      </c>
      <c r="N41">
        <f t="shared" si="16"/>
        <v>8.9696964741550667E-7</v>
      </c>
    </row>
    <row r="42" spans="1:14">
      <c r="A42" s="1">
        <v>21</v>
      </c>
      <c r="B42" s="1">
        <v>5</v>
      </c>
      <c r="C42" s="1">
        <f t="shared" si="0"/>
        <v>4.9192543748404932E-7</v>
      </c>
      <c r="D42">
        <f t="shared" si="1"/>
        <v>5.0554607604180822E-28</v>
      </c>
      <c r="E42">
        <f t="shared" si="3"/>
        <v>2.3634794055286032E-7</v>
      </c>
      <c r="F42">
        <f t="shared" si="5"/>
        <v>1.1913877120706892E-6</v>
      </c>
      <c r="G42">
        <f t="shared" si="7"/>
        <v>1.882150582924326E-6</v>
      </c>
      <c r="H42">
        <f t="shared" si="9"/>
        <v>2.4327904397597782E-8</v>
      </c>
      <c r="I42">
        <f t="shared" si="11"/>
        <v>1.3432988921886681E-7</v>
      </c>
      <c r="J42">
        <f t="shared" si="12"/>
        <v>8.6128823327822575E-9</v>
      </c>
      <c r="K42">
        <f t="shared" si="13"/>
        <v>2.395691267362733E-7</v>
      </c>
      <c r="L42">
        <f t="shared" si="14"/>
        <v>7.9649914227052139E-9</v>
      </c>
      <c r="M42">
        <f t="shared" si="15"/>
        <v>7.9000170580947788E-9</v>
      </c>
      <c r="N42">
        <f t="shared" si="16"/>
        <v>4.377163082167132E-7</v>
      </c>
    </row>
    <row r="43" spans="1:14">
      <c r="A43" s="1">
        <v>22</v>
      </c>
      <c r="B43" s="1">
        <v>5</v>
      </c>
      <c r="C43" s="1">
        <f t="shared" si="0"/>
        <v>4.9192543748404932E-7</v>
      </c>
      <c r="D43">
        <f t="shared" si="1"/>
        <v>2.1873043896687755E-29</v>
      </c>
      <c r="E43">
        <f t="shared" si="3"/>
        <v>1.3827065317099824E-7</v>
      </c>
      <c r="F43">
        <f t="shared" si="5"/>
        <v>7.7634615642023953E-7</v>
      </c>
      <c r="G43">
        <f t="shared" si="7"/>
        <v>1.2712552479815661E-6</v>
      </c>
      <c r="H43">
        <f t="shared" si="9"/>
        <v>1.2479276110766784E-8</v>
      </c>
      <c r="I43">
        <f t="shared" si="11"/>
        <v>7.5840603576949358E-8</v>
      </c>
      <c r="J43">
        <f t="shared" si="12"/>
        <v>4.2091563533528509E-9</v>
      </c>
      <c r="K43">
        <f t="shared" si="13"/>
        <v>1.3485281681686072E-7</v>
      </c>
      <c r="L43">
        <f t="shared" si="14"/>
        <v>3.8686893111714935E-9</v>
      </c>
      <c r="M43">
        <f t="shared" si="15"/>
        <v>3.8336448222298196E-9</v>
      </c>
      <c r="N43">
        <f t="shared" si="16"/>
        <v>2.1360317713194046E-7</v>
      </c>
    </row>
    <row r="44" spans="1:14">
      <c r="A44" s="1">
        <v>23</v>
      </c>
      <c r="B44" s="1">
        <v>7</v>
      </c>
      <c r="C44" s="1">
        <f t="shared" si="0"/>
        <v>6.8869561247766902E-7</v>
      </c>
      <c r="D44">
        <f t="shared" si="1"/>
        <v>9.4636289742829219E-31</v>
      </c>
      <c r="E44">
        <f t="shared" si="3"/>
        <v>8.0892490468130306E-8</v>
      </c>
      <c r="F44">
        <f t="shared" si="5"/>
        <v>5.0589186751048E-7</v>
      </c>
      <c r="G44">
        <f t="shared" si="7"/>
        <v>8.5864006853783702E-7</v>
      </c>
      <c r="H44">
        <f t="shared" si="9"/>
        <v>6.4013870534665558E-9</v>
      </c>
      <c r="I44">
        <f t="shared" si="11"/>
        <v>4.2818446321685316E-8</v>
      </c>
      <c r="J44">
        <f t="shared" si="12"/>
        <v>2.0570346281797477E-9</v>
      </c>
      <c r="K44">
        <f t="shared" si="13"/>
        <v>7.5908287729665762E-8</v>
      </c>
      <c r="L44">
        <f t="shared" si="14"/>
        <v>1.8790675585296845E-9</v>
      </c>
      <c r="M44">
        <f t="shared" si="15"/>
        <v>1.8603545428994162E-9</v>
      </c>
      <c r="N44">
        <f t="shared" si="16"/>
        <v>1.0423718838976765E-7</v>
      </c>
    </row>
    <row r="45" spans="1:14">
      <c r="A45" s="1">
        <v>27</v>
      </c>
      <c r="B45" s="1">
        <v>1</v>
      </c>
      <c r="C45" s="1">
        <f t="shared" si="0"/>
        <v>9.8385087496809866E-8</v>
      </c>
      <c r="D45">
        <f t="shared" si="1"/>
        <v>3.3162833319283721E-36</v>
      </c>
      <c r="E45">
        <f t="shared" si="3"/>
        <v>9.4759110308178939E-9</v>
      </c>
      <c r="F45">
        <f t="shared" si="5"/>
        <v>9.1215125678427509E-8</v>
      </c>
      <c r="G45">
        <f t="shared" si="7"/>
        <v>1.7870006890099229E-7</v>
      </c>
      <c r="H45">
        <f t="shared" si="9"/>
        <v>4.4321337785362624E-10</v>
      </c>
      <c r="I45">
        <f t="shared" si="11"/>
        <v>4.3505824249371244E-9</v>
      </c>
      <c r="J45">
        <f t="shared" si="12"/>
        <v>1.1733505466289831E-10</v>
      </c>
      <c r="K45">
        <f t="shared" si="13"/>
        <v>7.6208933807920373E-9</v>
      </c>
      <c r="L45">
        <f t="shared" si="14"/>
        <v>1.0458190757115247E-10</v>
      </c>
      <c r="M45">
        <f t="shared" si="15"/>
        <v>1.031646951856592E-10</v>
      </c>
      <c r="N45">
        <f t="shared" si="16"/>
        <v>5.9112946903162119E-9</v>
      </c>
    </row>
    <row r="46" spans="1:14">
      <c r="A46" s="1">
        <v>28</v>
      </c>
      <c r="B46" s="1">
        <v>6</v>
      </c>
      <c r="C46" s="1">
        <f t="shared" si="0"/>
        <v>5.9031052498085922E-7</v>
      </c>
      <c r="D46">
        <f t="shared" si="1"/>
        <v>1.4348288777366449E-37</v>
      </c>
      <c r="E46">
        <f t="shared" si="3"/>
        <v>5.5436929323630647E-9</v>
      </c>
      <c r="F46">
        <f t="shared" si="5"/>
        <v>5.9438679373952302E-8</v>
      </c>
      <c r="G46">
        <f t="shared" si="7"/>
        <v>1.2069884443150725E-7</v>
      </c>
      <c r="H46">
        <f t="shared" si="9"/>
        <v>2.2735135866314717E-10</v>
      </c>
      <c r="I46">
        <f t="shared" si="11"/>
        <v>2.4562723823951276E-9</v>
      </c>
      <c r="J46">
        <f t="shared" si="12"/>
        <v>5.7342196459080348E-11</v>
      </c>
      <c r="K46">
        <f t="shared" si="13"/>
        <v>4.2897803780539076E-9</v>
      </c>
      <c r="L46">
        <f t="shared" si="14"/>
        <v>5.0796653315795646E-11</v>
      </c>
      <c r="M46">
        <f t="shared" si="15"/>
        <v>5.0062777918963203E-11</v>
      </c>
      <c r="N46">
        <f t="shared" si="16"/>
        <v>2.8846796500658708E-9</v>
      </c>
    </row>
    <row r="47" spans="1:14">
      <c r="A47" s="1">
        <v>29</v>
      </c>
      <c r="B47" s="1">
        <v>3</v>
      </c>
      <c r="C47" s="1">
        <f t="shared" si="0"/>
        <v>2.9515526249042961E-7</v>
      </c>
      <c r="D47">
        <f t="shared" si="1"/>
        <v>6.2079554197495978E-39</v>
      </c>
      <c r="E47">
        <f t="shared" si="3"/>
        <v>3.2432270869136223E-9</v>
      </c>
      <c r="F47">
        <f t="shared" si="5"/>
        <v>3.8732135481287296E-8</v>
      </c>
      <c r="G47">
        <f t="shared" si="7"/>
        <v>8.1523253665742114E-8</v>
      </c>
      <c r="H47">
        <f t="shared" si="9"/>
        <v>1.1662247321210028E-10</v>
      </c>
      <c r="I47">
        <f t="shared" si="11"/>
        <v>1.3867738677779973E-9</v>
      </c>
      <c r="J47">
        <f t="shared" si="12"/>
        <v>2.8023402760568895E-11</v>
      </c>
      <c r="K47">
        <f t="shared" si="13"/>
        <v>2.414705832037738E-9</v>
      </c>
      <c r="L47">
        <f t="shared" si="14"/>
        <v>2.4672527476414805E-11</v>
      </c>
      <c r="M47">
        <f t="shared" si="15"/>
        <v>2.4293986702069223E-11</v>
      </c>
      <c r="N47">
        <f t="shared" si="16"/>
        <v>1.4077079759085771E-9</v>
      </c>
    </row>
    <row r="48" spans="1:14">
      <c r="A48" s="1">
        <v>30</v>
      </c>
      <c r="B48" s="1">
        <v>1</v>
      </c>
      <c r="C48" s="1">
        <f t="shared" si="0"/>
        <v>9.8385087496809866E-8</v>
      </c>
      <c r="D48">
        <f t="shared" si="1"/>
        <v>2.6859447207663446E-40</v>
      </c>
      <c r="E48">
        <f t="shared" si="3"/>
        <v>1.8973853829249846E-9</v>
      </c>
      <c r="F48">
        <f t="shared" si="5"/>
        <v>2.5239092367826305E-8</v>
      </c>
      <c r="G48">
        <f t="shared" si="7"/>
        <v>5.5063003457504947E-8</v>
      </c>
      <c r="H48">
        <f t="shared" si="9"/>
        <v>5.9822828146184654E-11</v>
      </c>
      <c r="I48">
        <f t="shared" si="11"/>
        <v>7.8295134291119531E-10</v>
      </c>
      <c r="J48">
        <f t="shared" si="12"/>
        <v>1.3695169539615769E-11</v>
      </c>
      <c r="K48">
        <f t="shared" si="13"/>
        <v>1.3592314154605401E-9</v>
      </c>
      <c r="L48">
        <f t="shared" si="14"/>
        <v>1.1983734603341526E-11</v>
      </c>
      <c r="M48">
        <f t="shared" si="15"/>
        <v>1.1789153826734739E-11</v>
      </c>
      <c r="N48">
        <f t="shared" si="16"/>
        <v>6.8695383398685979E-10</v>
      </c>
    </row>
    <row r="49" spans="1:14">
      <c r="A49" s="1">
        <v>32</v>
      </c>
      <c r="B49" s="1">
        <v>1</v>
      </c>
      <c r="C49" s="1">
        <f t="shared" si="0"/>
        <v>9.8385087496809866E-8</v>
      </c>
      <c r="D49">
        <f t="shared" si="1"/>
        <v>5.0279856747744825E-43</v>
      </c>
      <c r="E49">
        <f t="shared" si="3"/>
        <v>6.4939947707435855E-10</v>
      </c>
      <c r="F49">
        <f t="shared" si="5"/>
        <v>1.0717125451996914E-8</v>
      </c>
      <c r="G49">
        <f t="shared" si="7"/>
        <v>2.5119829142040607E-8</v>
      </c>
      <c r="H49">
        <f t="shared" si="9"/>
        <v>1.5741145284776556E-11</v>
      </c>
      <c r="I49">
        <f t="shared" si="11"/>
        <v>2.4957036921479021E-10</v>
      </c>
      <c r="J49">
        <f t="shared" si="12"/>
        <v>3.2708490483558927E-12</v>
      </c>
      <c r="K49">
        <f t="shared" si="13"/>
        <v>4.3067706921000967E-10</v>
      </c>
      <c r="L49">
        <f t="shared" si="14"/>
        <v>2.8271526895782405E-12</v>
      </c>
      <c r="M49">
        <f t="shared" si="15"/>
        <v>2.7761972812493235E-12</v>
      </c>
      <c r="N49">
        <f t="shared" si="16"/>
        <v>1.6359028636627656E-10</v>
      </c>
    </row>
    <row r="50" spans="1:14">
      <c r="A50" s="1">
        <v>33</v>
      </c>
      <c r="B50" s="1">
        <v>2</v>
      </c>
      <c r="C50" s="1">
        <f t="shared" si="0"/>
        <v>1.9677017499361973E-7</v>
      </c>
      <c r="D50">
        <f t="shared" si="1"/>
        <v>2.1754169716305823E-44</v>
      </c>
      <c r="E50">
        <f t="shared" si="3"/>
        <v>3.7991822418225666E-10</v>
      </c>
      <c r="F50">
        <f t="shared" si="5"/>
        <v>6.983620082895113E-9</v>
      </c>
      <c r="G50">
        <f t="shared" si="7"/>
        <v>1.6966609853077487E-8</v>
      </c>
      <c r="H50">
        <f t="shared" si="9"/>
        <v>8.0746000599960516E-12</v>
      </c>
      <c r="I50">
        <f t="shared" si="11"/>
        <v>1.4090361829549836E-10</v>
      </c>
      <c r="J50">
        <f t="shared" si="12"/>
        <v>1.5984794080308713E-12</v>
      </c>
      <c r="K50">
        <f t="shared" si="13"/>
        <v>2.4242696340974825E-10</v>
      </c>
      <c r="L50">
        <f t="shared" si="14"/>
        <v>1.3731810633270375E-12</v>
      </c>
      <c r="M50">
        <f t="shared" si="15"/>
        <v>1.3472065002498482E-12</v>
      </c>
      <c r="N50">
        <f t="shared" si="16"/>
        <v>7.9831169777800857E-11</v>
      </c>
    </row>
    <row r="51" spans="1:14">
      <c r="A51" s="1">
        <v>35</v>
      </c>
      <c r="B51" s="1">
        <v>3</v>
      </c>
      <c r="C51" s="1">
        <f t="shared" si="0"/>
        <v>2.9515526249042961E-7</v>
      </c>
      <c r="D51">
        <f t="shared" si="1"/>
        <v>4.0722972760582622E-47</v>
      </c>
      <c r="E51">
        <f t="shared" si="3"/>
        <v>1.3003088267426094E-10</v>
      </c>
      <c r="F51">
        <f t="shared" si="5"/>
        <v>2.9654129968984269E-9</v>
      </c>
      <c r="G51">
        <f t="shared" si="7"/>
        <v>7.7401942114888265E-9</v>
      </c>
      <c r="H51">
        <f t="shared" si="9"/>
        <v>2.1246647241462735E-12</v>
      </c>
      <c r="I51">
        <f t="shared" si="11"/>
        <v>4.4913861327517965E-11</v>
      </c>
      <c r="J51">
        <f t="shared" si="12"/>
        <v>3.8176853783738949E-13</v>
      </c>
      <c r="K51">
        <f t="shared" si="13"/>
        <v>7.6813802941287065E-11</v>
      </c>
      <c r="L51">
        <f t="shared" si="14"/>
        <v>3.2395514962259243E-13</v>
      </c>
      <c r="M51">
        <f t="shared" si="15"/>
        <v>3.172501672506339E-13</v>
      </c>
      <c r="N51">
        <f t="shared" si="16"/>
        <v>1.9010890221125241E-11</v>
      </c>
    </row>
    <row r="52" spans="1:14">
      <c r="A52" s="1">
        <v>36</v>
      </c>
      <c r="B52" s="1">
        <v>2</v>
      </c>
      <c r="C52" s="1">
        <f t="shared" si="0"/>
        <v>1.9677017499361973E-7</v>
      </c>
      <c r="D52">
        <f t="shared" si="1"/>
        <v>1.7619271773799313E-48</v>
      </c>
      <c r="E52">
        <f t="shared" si="3"/>
        <v>7.6071976923997378E-11</v>
      </c>
      <c r="F52">
        <f t="shared" si="5"/>
        <v>1.9323575012700152E-9</v>
      </c>
      <c r="G52">
        <f t="shared" si="7"/>
        <v>5.2279358522225805E-9</v>
      </c>
      <c r="H52">
        <f t="shared" si="9"/>
        <v>1.0898710099356356E-12</v>
      </c>
      <c r="I52">
        <f t="shared" si="11"/>
        <v>2.5357680050643178E-11</v>
      </c>
      <c r="J52">
        <f t="shared" si="12"/>
        <v>1.8657209102140195E-13</v>
      </c>
      <c r="K52">
        <f t="shared" si="13"/>
        <v>4.3238282988153605E-11</v>
      </c>
      <c r="L52">
        <f t="shared" si="14"/>
        <v>1.573487977741253E-13</v>
      </c>
      <c r="M52">
        <f t="shared" si="15"/>
        <v>1.5395213100023983E-13</v>
      </c>
      <c r="N52">
        <f t="shared" si="16"/>
        <v>9.2772110042753896E-12</v>
      </c>
    </row>
    <row r="53" spans="1:14">
      <c r="A53" s="1">
        <v>37</v>
      </c>
      <c r="B53" s="1">
        <v>1</v>
      </c>
      <c r="C53" s="1">
        <f t="shared" si="0"/>
        <v>9.8385087496809866E-8</v>
      </c>
      <c r="D53">
        <f t="shared" si="1"/>
        <v>7.6231845760407545E-50</v>
      </c>
      <c r="E53">
        <f t="shared" si="3"/>
        <v>4.4504394295484481E-11</v>
      </c>
      <c r="F53">
        <f t="shared" si="5"/>
        <v>1.2591856569792987E-9</v>
      </c>
      <c r="G53">
        <f t="shared" si="7"/>
        <v>3.5310888238936129E-9</v>
      </c>
      <c r="H53">
        <f t="shared" si="9"/>
        <v>5.5906176856934864E-13</v>
      </c>
      <c r="I53">
        <f t="shared" si="11"/>
        <v>1.4316558820491E-11</v>
      </c>
      <c r="J53">
        <f t="shared" si="12"/>
        <v>9.117866376648591E-14</v>
      </c>
      <c r="K53">
        <f t="shared" si="13"/>
        <v>2.4338713150195818E-11</v>
      </c>
      <c r="L53">
        <f t="shared" si="14"/>
        <v>7.6426147847337462E-14</v>
      </c>
      <c r="M53">
        <f t="shared" si="15"/>
        <v>7.4708419683166133E-14</v>
      </c>
      <c r="N53">
        <f t="shared" si="16"/>
        <v>4.5272284999157793E-12</v>
      </c>
    </row>
    <row r="54" spans="1:14">
      <c r="A54" s="1">
        <v>39</v>
      </c>
      <c r="B54" s="1">
        <v>2</v>
      </c>
      <c r="C54" s="1">
        <f t="shared" si="0"/>
        <v>1.9677017499361973E-7</v>
      </c>
      <c r="D54">
        <f t="shared" si="1"/>
        <v>1.427030964120465E-52</v>
      </c>
      <c r="E54">
        <f t="shared" si="3"/>
        <v>1.5232082339774898E-11</v>
      </c>
      <c r="F54">
        <f t="shared" si="5"/>
        <v>5.3468050500916365E-10</v>
      </c>
      <c r="G54">
        <f t="shared" si="7"/>
        <v>1.6108882983477546E-9</v>
      </c>
      <c r="H54">
        <f t="shared" si="9"/>
        <v>1.471055915429084E-13</v>
      </c>
      <c r="I54">
        <f t="shared" si="11"/>
        <v>4.5634877608485798E-12</v>
      </c>
      <c r="J54">
        <f t="shared" si="12"/>
        <v>2.1776411365210422E-14</v>
      </c>
      <c r="K54">
        <f t="shared" si="13"/>
        <v>7.711803544739187E-12</v>
      </c>
      <c r="L54">
        <f t="shared" si="14"/>
        <v>1.8030138065679139E-14</v>
      </c>
      <c r="M54">
        <f t="shared" si="15"/>
        <v>1.7592892132809221E-14</v>
      </c>
      <c r="N54">
        <f t="shared" si="16"/>
        <v>1.0781082659492914E-12</v>
      </c>
    </row>
    <row r="55" spans="1:14">
      <c r="A55" s="1">
        <v>41</v>
      </c>
      <c r="B55" s="1">
        <v>2</v>
      </c>
      <c r="C55" s="1">
        <f t="shared" si="0"/>
        <v>1.9677017499361973E-7</v>
      </c>
      <c r="D55">
        <f t="shared" si="1"/>
        <v>2.6713473250522241E-55</v>
      </c>
      <c r="E55">
        <f t="shared" si="3"/>
        <v>5.2133353588686681E-12</v>
      </c>
      <c r="F55">
        <f t="shared" si="5"/>
        <v>2.2703819794347788E-10</v>
      </c>
      <c r="G55">
        <f t="shared" si="7"/>
        <v>7.3488978589112571E-10</v>
      </c>
      <c r="H55">
        <f t="shared" si="9"/>
        <v>3.8707807043515742E-14</v>
      </c>
      <c r="I55">
        <f t="shared" si="11"/>
        <v>1.4546387022562846E-12</v>
      </c>
      <c r="J55">
        <f t="shared" si="12"/>
        <v>5.2009107433439855E-15</v>
      </c>
      <c r="K55">
        <f t="shared" si="13"/>
        <v>2.4435110248289111E-12</v>
      </c>
      <c r="L55">
        <f t="shared" si="14"/>
        <v>4.2535949779493857E-15</v>
      </c>
      <c r="M55">
        <f t="shared" si="15"/>
        <v>4.1429045736648295E-15</v>
      </c>
      <c r="N55">
        <f t="shared" si="16"/>
        <v>2.56739290523951E-13</v>
      </c>
    </row>
    <row r="56" spans="1:14">
      <c r="A56" s="1">
        <v>42</v>
      </c>
      <c r="B56" s="1">
        <v>4</v>
      </c>
      <c r="C56" s="1">
        <f t="shared" si="0"/>
        <v>3.9354034998723946E-7</v>
      </c>
      <c r="D56">
        <f t="shared" si="1"/>
        <v>1.1557897503952646E-56</v>
      </c>
      <c r="E56">
        <f t="shared" si="3"/>
        <v>3.0499579712183246E-12</v>
      </c>
      <c r="F56">
        <f t="shared" si="5"/>
        <v>1.4794531666576265E-10</v>
      </c>
      <c r="G56">
        <f t="shared" si="7"/>
        <v>4.9636437460312648E-10</v>
      </c>
      <c r="H56">
        <f t="shared" si="9"/>
        <v>1.9855611229137093E-14</v>
      </c>
      <c r="I56">
        <f t="shared" si="11"/>
        <v>8.2126679182887511E-13</v>
      </c>
      <c r="J56">
        <f t="shared" si="12"/>
        <v>2.5417096916841014E-15</v>
      </c>
      <c r="K56">
        <f t="shared" si="13"/>
        <v>1.3754457809748354E-12</v>
      </c>
      <c r="L56">
        <f t="shared" si="14"/>
        <v>2.0660207339754431E-15</v>
      </c>
      <c r="M56">
        <f t="shared" si="15"/>
        <v>2.0104291612318015E-15</v>
      </c>
      <c r="N56">
        <f t="shared" si="16"/>
        <v>1.2528737705464885E-13</v>
      </c>
    </row>
    <row r="57" spans="1:14">
      <c r="A57" s="1">
        <v>44</v>
      </c>
      <c r="B57" s="1">
        <v>1</v>
      </c>
      <c r="C57" s="1">
        <f t="shared" si="0"/>
        <v>9.8385087496809866E-8</v>
      </c>
      <c r="D57">
        <f t="shared" si="1"/>
        <v>2.1635941585501092E-59</v>
      </c>
      <c r="E57">
        <f t="shared" si="3"/>
        <v>1.043879187344967E-12</v>
      </c>
      <c r="F57">
        <f t="shared" si="5"/>
        <v>6.2821138558990984E-11</v>
      </c>
      <c r="G57">
        <f t="shared" si="7"/>
        <v>2.2644221163578646E-10</v>
      </c>
      <c r="H57">
        <f t="shared" si="9"/>
        <v>5.224595204896233E-15</v>
      </c>
      <c r="I57">
        <f t="shared" si="11"/>
        <v>2.6178364507106565E-13</v>
      </c>
      <c r="J57">
        <f t="shared" si="12"/>
        <v>6.0704241025957661E-16</v>
      </c>
      <c r="K57">
        <f t="shared" si="13"/>
        <v>4.35814645739927E-13</v>
      </c>
      <c r="L57">
        <f t="shared" si="14"/>
        <v>4.8740699524123319E-16</v>
      </c>
      <c r="M57">
        <f t="shared" si="15"/>
        <v>4.7343075284156853E-16</v>
      </c>
      <c r="N57">
        <f t="shared" si="16"/>
        <v>2.9835771890956098E-14</v>
      </c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"/>
  <sheetViews>
    <sheetView workbookViewId="0">
      <selection activeCell="C5" sqref="C5:N5"/>
    </sheetView>
  </sheetViews>
  <sheetFormatPr defaultRowHeight="14.4"/>
  <cols>
    <col min="1" max="1" width="13.5546875" customWidth="1"/>
    <col min="2" max="2" width="9" customWidth="1"/>
  </cols>
  <sheetData>
    <row r="1" spans="1:14">
      <c r="A1" s="1" t="s">
        <v>11</v>
      </c>
      <c r="B1">
        <v>8</v>
      </c>
    </row>
    <row r="2" spans="1:14">
      <c r="A2" s="1" t="s">
        <v>12</v>
      </c>
      <c r="B2">
        <v>16546747</v>
      </c>
    </row>
    <row r="3" spans="1:14">
      <c r="A3" s="1" t="s">
        <v>13</v>
      </c>
      <c r="B3">
        <v>0.03</v>
      </c>
    </row>
    <row r="5" spans="1:14">
      <c r="C5" s="13" t="s">
        <v>56</v>
      </c>
      <c r="D5" s="13" t="s">
        <v>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32</v>
      </c>
      <c r="J5" s="13" t="s">
        <v>33</v>
      </c>
      <c r="K5" s="13" t="s">
        <v>34</v>
      </c>
      <c r="L5" s="13" t="s">
        <v>35</v>
      </c>
      <c r="M5" s="13" t="s">
        <v>36</v>
      </c>
      <c r="N5" s="13" t="s">
        <v>37</v>
      </c>
    </row>
    <row r="6" spans="1:14">
      <c r="C6" t="s">
        <v>11</v>
      </c>
      <c r="D6">
        <v>6.8767668883496604</v>
      </c>
      <c r="E6">
        <v>8.0494121743562808</v>
      </c>
      <c r="F6">
        <v>7.9083067773307398</v>
      </c>
      <c r="G6">
        <v>7.8643420157121504</v>
      </c>
      <c r="H6">
        <v>7.9984723281455903</v>
      </c>
      <c r="I6">
        <v>7.7692720522192502</v>
      </c>
      <c r="J6">
        <v>7.96277386494826</v>
      </c>
      <c r="K6">
        <v>7.9423509731983399</v>
      </c>
      <c r="L6">
        <v>7.9255328227722197</v>
      </c>
      <c r="M6">
        <v>7.8667033895804499</v>
      </c>
      <c r="N6">
        <v>7.9880826973272896</v>
      </c>
    </row>
    <row r="7" spans="1:14">
      <c r="C7" t="s">
        <v>14</v>
      </c>
      <c r="D7">
        <v>2.8863723909240999E-2</v>
      </c>
      <c r="E7">
        <v>2.9902481838800999E-2</v>
      </c>
      <c r="F7">
        <v>2.9779330424675999E-2</v>
      </c>
      <c r="G7">
        <v>2.9652018834347298E-2</v>
      </c>
      <c r="H7">
        <v>2.9832162793272599E-2</v>
      </c>
      <c r="I7">
        <v>2.9540508787668701E-2</v>
      </c>
      <c r="J7">
        <v>2.98272802414455E-2</v>
      </c>
      <c r="K7">
        <v>2.9821330323829599E-2</v>
      </c>
      <c r="L7">
        <v>2.98154069907971E-2</v>
      </c>
      <c r="M7">
        <v>2.9771307166058601E-2</v>
      </c>
      <c r="N7">
        <v>2.9858637618245001E-2</v>
      </c>
    </row>
    <row r="8" spans="1:14">
      <c r="C8" t="s">
        <v>15</v>
      </c>
      <c r="D8">
        <v>19249399</v>
      </c>
      <c r="E8">
        <v>16445130</v>
      </c>
      <c r="F8">
        <v>16738556</v>
      </c>
      <c r="G8">
        <v>16832131</v>
      </c>
      <c r="H8">
        <v>16549864</v>
      </c>
      <c r="I8">
        <v>17038100</v>
      </c>
      <c r="J8">
        <v>16624060</v>
      </c>
      <c r="K8">
        <v>16666807</v>
      </c>
      <c r="L8">
        <v>16702175</v>
      </c>
      <c r="M8">
        <v>16827078</v>
      </c>
      <c r="N8">
        <v>16571390</v>
      </c>
    </row>
    <row r="9" spans="1:14">
      <c r="C9" t="s">
        <v>17</v>
      </c>
      <c r="E9">
        <v>0.90458923583798401</v>
      </c>
      <c r="F9">
        <v>0.88536660643686105</v>
      </c>
      <c r="G9">
        <v>0.89201818019910994</v>
      </c>
      <c r="H9">
        <v>0.90032435021833901</v>
      </c>
      <c r="I9">
        <v>0.88862641638577899</v>
      </c>
      <c r="J9">
        <v>0.89487898874489502</v>
      </c>
      <c r="K9">
        <v>0.89144843974426302</v>
      </c>
      <c r="L9">
        <v>0.89750185167173102</v>
      </c>
      <c r="M9">
        <v>0.89031114323915395</v>
      </c>
      <c r="N9">
        <v>0.65704326803570201</v>
      </c>
    </row>
    <row r="10" spans="1:14">
      <c r="C10" t="s">
        <v>18</v>
      </c>
      <c r="F10">
        <v>0.70470507766651502</v>
      </c>
      <c r="G10">
        <v>0.64958001746448302</v>
      </c>
      <c r="H10">
        <v>0.56827486604694799</v>
      </c>
      <c r="I10">
        <v>0.63405378836653703</v>
      </c>
      <c r="J10">
        <v>0.61811607635846999</v>
      </c>
      <c r="K10">
        <v>0.65084428305908204</v>
      </c>
      <c r="L10">
        <v>0.64205169699443598</v>
      </c>
      <c r="M10">
        <v>0.67585869346943295</v>
      </c>
      <c r="N10">
        <v>0.57183848088369904</v>
      </c>
    </row>
    <row r="11" spans="1:14">
      <c r="C11" t="s">
        <v>19</v>
      </c>
      <c r="G11">
        <v>0.48936014208945799</v>
      </c>
      <c r="H11">
        <v>0.404783487071047</v>
      </c>
      <c r="I11">
        <v>0.479418937267931</v>
      </c>
      <c r="J11">
        <v>0.38076260667418099</v>
      </c>
      <c r="K11">
        <v>0.33313009780629499</v>
      </c>
      <c r="L11">
        <v>0.48956492565808302</v>
      </c>
      <c r="M11">
        <v>0.49098996016392599</v>
      </c>
      <c r="N11">
        <v>0.50552054388401502</v>
      </c>
    </row>
    <row r="12" spans="1:14">
      <c r="C12" t="s">
        <v>20</v>
      </c>
      <c r="H12">
        <v>0.397953061361071</v>
      </c>
      <c r="I12">
        <v>0.46163556127946298</v>
      </c>
      <c r="J12">
        <v>0.274490997164335</v>
      </c>
      <c r="K12">
        <v>0.26196076997964901</v>
      </c>
      <c r="L12">
        <v>0.46805129921038002</v>
      </c>
      <c r="M12">
        <v>0.46162813171775102</v>
      </c>
      <c r="N12">
        <v>0.371207090681201</v>
      </c>
    </row>
    <row r="13" spans="1:14">
      <c r="C13" t="s">
        <v>21</v>
      </c>
      <c r="I13">
        <v>0.46086106756766898</v>
      </c>
      <c r="J13">
        <v>0.26923943573745701</v>
      </c>
      <c r="K13">
        <v>0.25557580919555301</v>
      </c>
      <c r="L13">
        <v>0.46547466633837298</v>
      </c>
      <c r="M13">
        <v>0.462170103017638</v>
      </c>
      <c r="N13">
        <v>0.273067802105883</v>
      </c>
    </row>
    <row r="14" spans="1:14">
      <c r="C14" t="s">
        <v>22</v>
      </c>
      <c r="J14">
        <v>0.29159139166703502</v>
      </c>
      <c r="K14">
        <v>0.25005382272624399</v>
      </c>
      <c r="L14">
        <v>0.46714099268659598</v>
      </c>
      <c r="M14">
        <v>0.46098322309768602</v>
      </c>
      <c r="N14">
        <v>0.22276195473565499</v>
      </c>
    </row>
    <row r="15" spans="1:14">
      <c r="C15" t="s">
        <v>23</v>
      </c>
      <c r="K15">
        <v>0.30635930148423002</v>
      </c>
      <c r="L15">
        <v>0.468801087414358</v>
      </c>
      <c r="M15">
        <v>0.463583097251416</v>
      </c>
      <c r="N15">
        <v>0.182382539191242</v>
      </c>
    </row>
    <row r="16" spans="1:14">
      <c r="C16" t="s">
        <v>24</v>
      </c>
      <c r="L16">
        <v>0.47013886156184798</v>
      </c>
      <c r="M16">
        <v>0.46516607496742901</v>
      </c>
      <c r="N16">
        <v>0.23578800656206</v>
      </c>
    </row>
    <row r="17" spans="1:19">
      <c r="C17" t="s">
        <v>25</v>
      </c>
      <c r="M17">
        <v>0.468139086088043</v>
      </c>
      <c r="N17">
        <v>0.426728892386109</v>
      </c>
    </row>
    <row r="18" spans="1:19">
      <c r="C18" t="s">
        <v>26</v>
      </c>
      <c r="N18">
        <v>0.65704326803570201</v>
      </c>
    </row>
    <row r="19" spans="1:19">
      <c r="C19" t="s">
        <v>16</v>
      </c>
      <c r="D19">
        <v>0.76354583767162398</v>
      </c>
      <c r="E19">
        <v>0.53333884563232403</v>
      </c>
      <c r="F19">
        <v>0.222671728691717</v>
      </c>
      <c r="G19">
        <v>0.41826219900969203</v>
      </c>
      <c r="H19">
        <v>0.13205018934166801</v>
      </c>
      <c r="I19">
        <v>0.43840338598568002</v>
      </c>
      <c r="J19">
        <v>0.10585003515189401</v>
      </c>
      <c r="K19">
        <v>0.100205583991427</v>
      </c>
      <c r="L19">
        <v>0.44311548948729601</v>
      </c>
      <c r="M19">
        <v>0.43105907877959698</v>
      </c>
      <c r="N19">
        <v>7.4506077904357301E-2</v>
      </c>
    </row>
    <row r="21" spans="1:19">
      <c r="A21" s="12" t="s">
        <v>54</v>
      </c>
      <c r="B21" s="12" t="s">
        <v>38</v>
      </c>
      <c r="C21" s="12" t="s">
        <v>55</v>
      </c>
      <c r="D21" s="12" t="s">
        <v>27</v>
      </c>
      <c r="E21" s="12" t="s">
        <v>28</v>
      </c>
      <c r="F21" s="12" t="s">
        <v>29</v>
      </c>
      <c r="G21" s="12" t="s">
        <v>30</v>
      </c>
      <c r="H21" s="12" t="s">
        <v>31</v>
      </c>
      <c r="I21" s="12" t="s">
        <v>32</v>
      </c>
      <c r="J21" s="12" t="s">
        <v>33</v>
      </c>
      <c r="K21" s="12" t="s">
        <v>34</v>
      </c>
      <c r="L21" s="12" t="s">
        <v>35</v>
      </c>
      <c r="M21" s="12" t="s">
        <v>36</v>
      </c>
      <c r="N21" s="12" t="s">
        <v>37</v>
      </c>
      <c r="O21" s="7" t="s">
        <v>2</v>
      </c>
      <c r="P21" s="7" t="s">
        <v>4</v>
      </c>
      <c r="Q21" s="7" t="s">
        <v>10</v>
      </c>
    </row>
    <row r="22" spans="1:19">
      <c r="A22" s="1">
        <v>1</v>
      </c>
      <c r="B22" s="1">
        <v>14569479</v>
      </c>
      <c r="C22" s="1">
        <f t="shared" ref="C22:C53" si="0">B22/SUM(B$22:B$110)</f>
        <v>0.95110548913899218</v>
      </c>
      <c r="D22">
        <f t="shared" ref="D22:D85" si="1">D$19*(1-D$19)^(A22-1)</f>
        <v>0.76354583767162398</v>
      </c>
      <c r="E22">
        <f t="shared" ref="E22:N22" si="2">E9</f>
        <v>0.90458923583798401</v>
      </c>
      <c r="F22">
        <f t="shared" si="2"/>
        <v>0.88536660643686105</v>
      </c>
      <c r="G22">
        <f t="shared" si="2"/>
        <v>0.89201818019910994</v>
      </c>
      <c r="H22">
        <f t="shared" si="2"/>
        <v>0.90032435021833901</v>
      </c>
      <c r="I22">
        <f t="shared" si="2"/>
        <v>0.88862641638577899</v>
      </c>
      <c r="J22">
        <f t="shared" si="2"/>
        <v>0.89487898874489502</v>
      </c>
      <c r="K22">
        <f t="shared" si="2"/>
        <v>0.89144843974426302</v>
      </c>
      <c r="L22">
        <f t="shared" si="2"/>
        <v>0.89750185167173102</v>
      </c>
      <c r="M22">
        <f t="shared" si="2"/>
        <v>0.89031114323915395</v>
      </c>
      <c r="N22">
        <f t="shared" si="2"/>
        <v>0.65704326803570201</v>
      </c>
      <c r="O22" s="4">
        <v>0.95183442524303596</v>
      </c>
      <c r="P22" s="4">
        <v>0.96795176429301999</v>
      </c>
      <c r="Q22" s="4">
        <v>0.74624302526264397</v>
      </c>
      <c r="R22" s="4"/>
      <c r="S22" s="4"/>
    </row>
    <row r="23" spans="1:19">
      <c r="A23" s="1">
        <v>2</v>
      </c>
      <c r="B23" s="1">
        <v>558717</v>
      </c>
      <c r="C23" s="1">
        <f t="shared" si="0"/>
        <v>3.6473425410426162E-2</v>
      </c>
      <c r="D23">
        <f t="shared" si="1"/>
        <v>0.18054359144596202</v>
      </c>
      <c r="E23">
        <f t="shared" ref="E23:E86" si="3">(1-E$9)*E$19*(1-E$19)^(A23-2)</f>
        <v>5.0886266819067522E-2</v>
      </c>
      <c r="F23">
        <f t="shared" ref="F23:N23" si="4">(1-F9)*F10</f>
        <v>8.0782734514088017E-2</v>
      </c>
      <c r="G23">
        <f t="shared" si="4"/>
        <v>7.014283239210882E-2</v>
      </c>
      <c r="H23">
        <f t="shared" si="4"/>
        <v>5.6643166527815904E-2</v>
      </c>
      <c r="I23">
        <f t="shared" si="4"/>
        <v>7.0616842614554101E-2</v>
      </c>
      <c r="J23">
        <f t="shared" si="4"/>
        <v>6.4976987019840046E-2</v>
      </c>
      <c r="K23">
        <f t="shared" si="4"/>
        <v>7.0650162409589878E-2</v>
      </c>
      <c r="L23">
        <f t="shared" si="4"/>
        <v>6.5809110072952509E-2</v>
      </c>
      <c r="M23">
        <f t="shared" si="4"/>
        <v>7.4134167418541189E-2</v>
      </c>
      <c r="N23">
        <f t="shared" si="4"/>
        <v>0.19611585661530212</v>
      </c>
      <c r="O23" s="4">
        <v>9.3668661394814501E-2</v>
      </c>
      <c r="P23" s="4">
        <v>6.5131043744625902E-2</v>
      </c>
      <c r="Q23" s="4">
        <v>0.24081728355807</v>
      </c>
      <c r="R23" s="4"/>
      <c r="S23" s="4"/>
    </row>
    <row r="24" spans="1:19">
      <c r="A24" s="1">
        <v>3</v>
      </c>
      <c r="B24" s="1">
        <v>107228</v>
      </c>
      <c r="C24" s="1">
        <f t="shared" si="0"/>
        <v>6.9999167018529526E-3</v>
      </c>
      <c r="D24">
        <f t="shared" si="1"/>
        <v>4.2690283679111506E-2</v>
      </c>
      <c r="E24">
        <f t="shared" si="3"/>
        <v>2.3746644015247616E-2</v>
      </c>
      <c r="F24">
        <f t="shared" ref="F24:F87" si="5">(1-F$9) * (1-F$10) * F$19 * (1 - F$19)^(A24-3)</f>
        <v>7.5375847678060852E-3</v>
      </c>
      <c r="G24">
        <f t="shared" ref="G24:N24" si="6">(1-G9)*(1 - G10)*G11</f>
        <v>1.8516892254882397E-2</v>
      </c>
      <c r="H24">
        <f t="shared" si="6"/>
        <v>1.7418838628817851E-2</v>
      </c>
      <c r="I24">
        <f t="shared" si="6"/>
        <v>1.9539553456564621E-2</v>
      </c>
      <c r="J24">
        <f t="shared" si="6"/>
        <v>1.5285343310210968E-2</v>
      </c>
      <c r="K24">
        <f t="shared" si="6"/>
        <v>1.2626096371482282E-2</v>
      </c>
      <c r="L24">
        <f t="shared" si="6"/>
        <v>1.7961666285930572E-2</v>
      </c>
      <c r="M24">
        <f t="shared" si="6"/>
        <v>1.7456995503819031E-2</v>
      </c>
      <c r="N24">
        <f t="shared" si="6"/>
        <v>7.4231079170829245E-2</v>
      </c>
      <c r="O24" s="4">
        <v>5.7560755925785299E-3</v>
      </c>
      <c r="P24" s="4">
        <v>1.5695453961262502E-2</v>
      </c>
      <c r="Q24" s="4">
        <v>7.6220900880700104E-2</v>
      </c>
      <c r="R24" s="4"/>
      <c r="S24" s="4"/>
    </row>
    <row r="25" spans="1:19">
      <c r="A25" s="1">
        <v>4</v>
      </c>
      <c r="B25" s="1">
        <v>37086</v>
      </c>
      <c r="C25" s="1">
        <f t="shared" si="0"/>
        <v>2.4209992800846665E-3</v>
      </c>
      <c r="D25">
        <f t="shared" si="1"/>
        <v>1.0094295266905052E-2</v>
      </c>
      <c r="E25">
        <f t="shared" si="3"/>
        <v>1.1081636308513717E-2</v>
      </c>
      <c r="F25">
        <f t="shared" si="5"/>
        <v>5.85917773739835E-3</v>
      </c>
      <c r="G25">
        <f t="shared" ref="G25:G88" si="7">(1-G$9) * (1-G$10) * (1-G$11) * G$19 * (1-G$19)^(A25 - 4)</f>
        <v>8.0817020085442413E-3</v>
      </c>
      <c r="H25">
        <f t="shared" ref="H25:N25" si="8">(1-H9)*(1 - H10)*(1 - H11)*H12</f>
        <v>1.0193028291144131E-2</v>
      </c>
      <c r="I25">
        <f t="shared" si="8"/>
        <v>9.7946082802316554E-3</v>
      </c>
      <c r="J25">
        <f t="shared" si="8"/>
        <v>6.823484115308095E-3</v>
      </c>
      <c r="K25">
        <f t="shared" si="8"/>
        <v>6.6211374357709541E-3</v>
      </c>
      <c r="L25">
        <f t="shared" si="8"/>
        <v>8.7653707810671239E-3</v>
      </c>
      <c r="M25">
        <f t="shared" si="8"/>
        <v>8.35440459506007E-3</v>
      </c>
      <c r="N25">
        <f t="shared" si="8"/>
        <v>2.6953271194252219E-2</v>
      </c>
      <c r="O25" s="4">
        <v>2.3830051209560101E-3</v>
      </c>
      <c r="P25" s="4">
        <v>6.0896765560291902E-3</v>
      </c>
      <c r="Q25" s="4">
        <v>2.0181982718004698E-2</v>
      </c>
      <c r="R25" s="4"/>
    </row>
    <row r="26" spans="1:19">
      <c r="A26" s="1">
        <v>5</v>
      </c>
      <c r="B26" s="1">
        <v>17582</v>
      </c>
      <c r="C26" s="1">
        <f t="shared" si="0"/>
        <v>1.1477649070390067E-3</v>
      </c>
      <c r="D26">
        <f t="shared" si="1"/>
        <v>2.3868381316313253E-3</v>
      </c>
      <c r="E26">
        <f t="shared" si="3"/>
        <v>5.171369192013762E-3</v>
      </c>
      <c r="F26">
        <f t="shared" si="5"/>
        <v>4.5545045018998351E-3</v>
      </c>
      <c r="G26">
        <f t="shared" si="7"/>
        <v>4.7014315547094822E-3</v>
      </c>
      <c r="H26">
        <f t="shared" ref="H26:H89" si="9">(1-H$9) * (1-H$10) * (1-H$11) * (1-H$12)* H$19 * (1-H$19)^(A26 - 5)</f>
        <v>2.0362953066544831E-3</v>
      </c>
      <c r="I26">
        <f t="shared" ref="I26:N26" si="10">(1-I9)*(1 - I10)*(1 - I11)*(1 - I12)*I13</f>
        <v>5.264222073462878E-3</v>
      </c>
      <c r="J26">
        <f t="shared" si="10"/>
        <v>4.8557862124699609E-3</v>
      </c>
      <c r="K26">
        <f t="shared" si="10"/>
        <v>4.767553069106885E-3</v>
      </c>
      <c r="L26">
        <f t="shared" si="10"/>
        <v>4.6370591791951576E-3</v>
      </c>
      <c r="M26">
        <f t="shared" si="10"/>
        <v>4.5030569933647291E-3</v>
      </c>
      <c r="N26">
        <f t="shared" si="10"/>
        <v>1.2467326929149839E-2</v>
      </c>
      <c r="O26" s="5">
        <v>-3.51602372334284E-5</v>
      </c>
      <c r="P26" s="4">
        <v>-1.85109936147672E-3</v>
      </c>
      <c r="Q26" s="4">
        <v>4.2826217655061397E-3</v>
      </c>
      <c r="R26" s="4"/>
    </row>
    <row r="27" spans="1:19">
      <c r="A27" s="1">
        <v>6</v>
      </c>
      <c r="B27" s="1">
        <v>8631</v>
      </c>
      <c r="C27" s="1">
        <f t="shared" si="0"/>
        <v>5.6343754479886636E-4</v>
      </c>
      <c r="D27">
        <f t="shared" si="1"/>
        <v>5.6437781102831105E-4</v>
      </c>
      <c r="E27">
        <f t="shared" si="3"/>
        <v>2.4132771168065784E-3</v>
      </c>
      <c r="F27">
        <f t="shared" si="5"/>
        <v>3.5403451111275914E-3</v>
      </c>
      <c r="G27">
        <f t="shared" si="7"/>
        <v>2.7350004541431393E-3</v>
      </c>
      <c r="H27">
        <f t="shared" si="9"/>
        <v>1.7674021258552086E-3</v>
      </c>
      <c r="I27">
        <f t="shared" ref="I27:I90" si="11">(1-I$9) * (1-I$10) * (1-I$11) * (1-I$12)* (1-I$13)*I$19 * (1-I$19)^(A27 - 6)</f>
        <v>2.6998446439456159E-3</v>
      </c>
      <c r="J27">
        <f>(1-J9)*(1 - J10)*(1 - J11)*(1 - J12)*(1-J13)*J14</f>
        <v>3.8430026774109497E-3</v>
      </c>
      <c r="K27">
        <f>(1-K9)*(1 - K10)*(1 - K11)*(1 - K12)*(1-K13)*K14</f>
        <v>3.4724001577074288E-3</v>
      </c>
      <c r="L27">
        <f>(1-L9)*(1 - L10)*(1 - L11)*(1 - L12)*(1-L13)*L14</f>
        <v>2.4874986961405643E-3</v>
      </c>
      <c r="M27">
        <f>(1-M9)*(1 - M10)*(1 - M11)*(1 - M12)*(1-M13)*M14</f>
        <v>2.4156591524135749E-3</v>
      </c>
      <c r="N27">
        <f>(1-N9)*(1 - N10)*(1 - N11)*(1 - N12)*(1-N13)*N14</f>
        <v>7.3932906347881511E-3</v>
      </c>
      <c r="O27" s="4">
        <v>-3.7065604201812698E-3</v>
      </c>
      <c r="P27" s="4">
        <v>-3.90705836185437E-3</v>
      </c>
      <c r="Q27" s="4">
        <v>-5.8511710411591799E-3</v>
      </c>
      <c r="R27" s="4"/>
    </row>
    <row r="28" spans="1:19">
      <c r="A28" s="1">
        <v>7</v>
      </c>
      <c r="B28" s="1">
        <v>4208</v>
      </c>
      <c r="C28" s="1">
        <f t="shared" si="0"/>
        <v>2.7470109935275511E-4</v>
      </c>
      <c r="D28">
        <f t="shared" si="1"/>
        <v>1.3344948254342178E-4</v>
      </c>
      <c r="E28">
        <f t="shared" si="3"/>
        <v>1.1261826851380547E-3</v>
      </c>
      <c r="F28">
        <f t="shared" si="5"/>
        <v>2.7520103450675414E-3</v>
      </c>
      <c r="G28">
        <f t="shared" si="7"/>
        <v>1.5910531499007238E-3</v>
      </c>
      <c r="H28">
        <f t="shared" si="9"/>
        <v>1.5340163404931617E-3</v>
      </c>
      <c r="I28">
        <f t="shared" si="11"/>
        <v>1.5162236104045554E-3</v>
      </c>
      <c r="J28">
        <f t="shared" ref="J28:J91" si="12">(1-J$9) * (1-J$10) * (1-J$11) * (1-J$12)* (1-J$13)*(1-J$14)*J$19 * (1-J$19)^(A28 - 7)</f>
        <v>9.8825910651012712E-4</v>
      </c>
      <c r="K28">
        <f>(1-K9)*(1 - K10)*(1 - K11)*(1 - K12)*(1-K13)*(1-K14)*K15</f>
        <v>3.190490349898207E-3</v>
      </c>
      <c r="L28">
        <f>(1-L9)*(1 - L10)*(1 - L11)*(1 - L12)*(1-L13)*(1-L14)*L15</f>
        <v>1.3301965106030549E-3</v>
      </c>
      <c r="M28">
        <f>(1-M9)*(1 - M10)*(1 - M11)*(1 - M12)*(1-M13)*(1-M14)*M15</f>
        <v>1.3094243450204356E-3</v>
      </c>
      <c r="N28">
        <f>(1-N9)*(1 - N10)*(1 - N11)*(1 - N12)*(1-N13)*(1-N14)*N15</f>
        <v>4.7047230959974973E-3</v>
      </c>
      <c r="O28" s="4">
        <v>-4.8380047654497096E-3</v>
      </c>
      <c r="P28" s="4">
        <v>-4.7966170776390597E-3</v>
      </c>
      <c r="Q28" s="4">
        <v>-7.8575271470369898E-3</v>
      </c>
      <c r="R28" s="4"/>
    </row>
    <row r="29" spans="1:19">
      <c r="A29" s="1">
        <v>8</v>
      </c>
      <c r="B29" s="1">
        <v>2844</v>
      </c>
      <c r="C29" s="1">
        <f t="shared" si="0"/>
        <v>1.8565825250932403E-4</v>
      </c>
      <c r="D29">
        <f t="shared" si="1"/>
        <v>3.1554685607960036E-5</v>
      </c>
      <c r="E29">
        <f t="shared" si="3"/>
        <v>5.2554571187541353E-4</v>
      </c>
      <c r="F29">
        <f t="shared" si="5"/>
        <v>2.1392154441538637E-3</v>
      </c>
      <c r="G29">
        <f t="shared" si="7"/>
        <v>9.2557576068194993E-4</v>
      </c>
      <c r="H29">
        <f t="shared" si="9"/>
        <v>1.3314491922778273E-3</v>
      </c>
      <c r="I29">
        <f t="shared" si="11"/>
        <v>8.5150604569176594E-4</v>
      </c>
      <c r="J29">
        <f t="shared" si="12"/>
        <v>8.8365184534685073E-4</v>
      </c>
      <c r="K29">
        <f t="shared" ref="K29:K92" si="13">(1-K$9) * (1-K$10) * (1-K$11) * (1-K$12)* (1-K$13)*(1-K$14)*(1 - K$15)*K$19 * (1-K$19)^(A29 - 8)</f>
        <v>7.2385712750370253E-4</v>
      </c>
      <c r="L29">
        <f>(1-L9)*(1 - L10)*(1 - L11)*(1 - L12)*(1-L13)*(1-L14)*(1-L15)*L16</f>
        <v>7.0861529576366909E-4</v>
      </c>
      <c r="M29">
        <f>(1-M9)*(1 - M10)*(1 - M11)*(1 - M12)*(1-M13)*(1-M14)*(1-M15)*M16</f>
        <v>7.0479579825130873E-4</v>
      </c>
      <c r="N29">
        <f>(1-N9)*(1 - N10)*(1 - N11)*(1 - N12)*(1-N13)*(1-N14)*(1-N15)*N16</f>
        <v>4.9730483077839562E-3</v>
      </c>
      <c r="O29" s="4">
        <v>-5.6324854357222799E-3</v>
      </c>
      <c r="P29" s="4">
        <v>-5.5593188320920799E-3</v>
      </c>
      <c r="Q29" s="4">
        <v>-9.1753052850931192E-3</v>
      </c>
      <c r="R29" s="4"/>
    </row>
    <row r="30" spans="1:19">
      <c r="A30" s="1">
        <v>9</v>
      </c>
      <c r="B30" s="1">
        <v>2319</v>
      </c>
      <c r="C30" s="1">
        <f t="shared" si="0"/>
        <v>1.5138589576973362E-4</v>
      </c>
      <c r="D30">
        <f t="shared" si="1"/>
        <v>7.4612367529654542E-6</v>
      </c>
      <c r="E30">
        <f t="shared" si="3"/>
        <v>2.452517685767625E-4</v>
      </c>
      <c r="F30">
        <f t="shared" si="5"/>
        <v>1.6628726431601032E-3</v>
      </c>
      <c r="G30">
        <f t="shared" si="7"/>
        <v>5.3844240766904921E-4</v>
      </c>
      <c r="H30">
        <f t="shared" si="9"/>
        <v>1.1556310743387292E-3</v>
      </c>
      <c r="I30">
        <f t="shared" si="11"/>
        <v>4.782029120732186E-4</v>
      </c>
      <c r="J30">
        <f t="shared" si="12"/>
        <v>7.901172664548506E-4</v>
      </c>
      <c r="K30">
        <f t="shared" si="13"/>
        <v>6.5132260131583715E-4</v>
      </c>
      <c r="L30">
        <f t="shared" ref="L30:L93" si="14">(1-L$9) * (1-L$10) * (1-L$11) * (1-L$12)* (1-L$13)*(1-L$14)*(1 - L$15)*(1-L$16)*L$19 * (1-L$19)^(A30 - 9)</f>
        <v>3.5388599097427239E-4</v>
      </c>
      <c r="M30">
        <f>(1-M9)*(1 - M10)*(1 - M11)*(1 - M12)*(1-M13)*(1-M14)*(1-M15)*(1-M16)*M17</f>
        <v>3.7935789147019289E-4</v>
      </c>
      <c r="N30">
        <f>(1-N9)*(1 - N10)*(1 - N11)*(1 - N12)*(1-N13)*(1-N14)*(1-N15)*(1-N16)*N17</f>
        <v>6.8780743295195242E-3</v>
      </c>
      <c r="O30" s="4">
        <v>-6.4180461762906897E-3</v>
      </c>
      <c r="P30" s="4">
        <v>-6.3192048710441597E-3</v>
      </c>
      <c r="Q30" s="4">
        <v>-1.0436289180919701E-2</v>
      </c>
      <c r="R30" s="4"/>
    </row>
    <row r="31" spans="1:19">
      <c r="A31" s="1">
        <v>10</v>
      </c>
      <c r="B31" s="1">
        <v>1714</v>
      </c>
      <c r="C31" s="1">
        <f t="shared" si="0"/>
        <v>1.1189108466982469E-4</v>
      </c>
      <c r="D31">
        <f t="shared" si="1"/>
        <v>1.7642404863561387E-6</v>
      </c>
      <c r="E31">
        <f t="shared" si="3"/>
        <v>1.1444947343474611E-4</v>
      </c>
      <c r="F31">
        <f t="shared" si="5"/>
        <v>1.2925979171134784E-3</v>
      </c>
      <c r="G31">
        <f t="shared" si="7"/>
        <v>3.1323230219731967E-4</v>
      </c>
      <c r="H31">
        <f t="shared" si="9"/>
        <v>1.0030297721631849E-3</v>
      </c>
      <c r="I31">
        <f t="shared" si="11"/>
        <v>2.6855713623210719E-4</v>
      </c>
      <c r="J31">
        <f t="shared" si="12"/>
        <v>7.0648332602648624E-4</v>
      </c>
      <c r="K31">
        <f t="shared" si="13"/>
        <v>5.8605643968416836E-4</v>
      </c>
      <c r="L31">
        <f t="shared" si="14"/>
        <v>1.9707362686101088E-4</v>
      </c>
      <c r="M31">
        <f t="shared" ref="M31:M94" si="15">(1-M$9) * (1-M$10) * (1-M$11) * (1-M$12)* (1-M$13)*(1-M$14)*(1 - M$15)*(1-M$16)*(1-M$17)*M$19 * (1-M$19)^(A31 - 10)</f>
        <v>1.8578433477460887E-4</v>
      </c>
      <c r="N31">
        <f>(1-N9)*(1 - N10)*(1 - N11)*(1 - N12)*(1-N13)*(1-N14)*(1-N15)*(1-N16)*(1-N17)*N18</f>
        <v>6.0711203274647048E-3</v>
      </c>
      <c r="O31" s="4">
        <v>-7.1977644605969197E-3</v>
      </c>
      <c r="P31" s="4">
        <v>-7.0771230457543103E-3</v>
      </c>
      <c r="Q31" s="4">
        <v>-1.17860364394494E-2</v>
      </c>
      <c r="R31" s="4"/>
    </row>
    <row r="32" spans="1:19">
      <c r="A32" s="1">
        <v>11</v>
      </c>
      <c r="B32" s="1">
        <v>1369</v>
      </c>
      <c r="C32" s="1">
        <f t="shared" si="0"/>
        <v>8.9369250240950985E-5</v>
      </c>
      <c r="D32">
        <f t="shared" si="1"/>
        <v>4.1716200634714749E-7</v>
      </c>
      <c r="E32">
        <f t="shared" si="3"/>
        <v>5.3409123389831287E-5</v>
      </c>
      <c r="F32">
        <f t="shared" si="5"/>
        <v>1.0047729044065075E-3</v>
      </c>
      <c r="G32">
        <f t="shared" si="7"/>
        <v>1.8221907067940036E-4</v>
      </c>
      <c r="H32">
        <f t="shared" si="9"/>
        <v>8.7057950083370612E-4</v>
      </c>
      <c r="I32">
        <f t="shared" si="11"/>
        <v>1.5082077837733388E-4</v>
      </c>
      <c r="J32">
        <f t="shared" si="12"/>
        <v>6.317020411323556E-4</v>
      </c>
      <c r="K32">
        <f t="shared" si="13"/>
        <v>5.2733031189367973E-4</v>
      </c>
      <c r="L32">
        <f t="shared" si="14"/>
        <v>1.0974725022945733E-4</v>
      </c>
      <c r="M32">
        <f t="shared" si="15"/>
        <v>1.0570031057498574E-4</v>
      </c>
      <c r="N32">
        <f t="shared" ref="N32:N95" si="16">(1-N$9) * (1-N$10) * (1-N$11) * (1-N$12)* (1-N$13)*(1-N$14)*(1 - N$15)*(1-N$16)*(1-N$17)*(1-N$18)*N$19 * (1-N$19)^(A32 - 11)</f>
        <v>2.3610539178369413E-4</v>
      </c>
      <c r="O32" s="4">
        <v>-7.9735644423528495E-3</v>
      </c>
      <c r="P32" s="4">
        <v>-7.8336330257237005E-3</v>
      </c>
      <c r="Q32" s="4">
        <v>-1.32843070652553E-2</v>
      </c>
      <c r="R32" s="4"/>
    </row>
    <row r="33" spans="1:18">
      <c r="A33" s="1">
        <v>12</v>
      </c>
      <c r="B33" s="1">
        <v>1095</v>
      </c>
      <c r="C33" s="1">
        <f t="shared" si="0"/>
        <v>7.1482344056859992E-5</v>
      </c>
      <c r="D33">
        <f t="shared" si="1"/>
        <v>9.8639692766039428E-8</v>
      </c>
      <c r="E33">
        <f t="shared" si="3"/>
        <v>2.4923963174864313E-5</v>
      </c>
      <c r="F33">
        <f t="shared" si="5"/>
        <v>7.8103838483971301E-4</v>
      </c>
      <c r="G33">
        <f t="shared" si="7"/>
        <v>1.0600372147553187E-4</v>
      </c>
      <c r="H33">
        <f t="shared" si="9"/>
        <v>7.5561931291164041E-4</v>
      </c>
      <c r="I33">
        <f t="shared" si="11"/>
        <v>8.4700438459714878E-5</v>
      </c>
      <c r="J33">
        <f t="shared" si="12"/>
        <v>5.6483635787297256E-4</v>
      </c>
      <c r="K33">
        <f t="shared" si="13"/>
        <v>4.7448887003399224E-4</v>
      </c>
      <c r="L33">
        <f t="shared" si="14"/>
        <v>6.1116543724146587E-5</v>
      </c>
      <c r="M33">
        <f t="shared" si="15"/>
        <v>6.0137232071815097E-5</v>
      </c>
      <c r="N33">
        <f t="shared" si="16"/>
        <v>2.1851410506981941E-4</v>
      </c>
      <c r="O33" s="4">
        <v>-8.7466809101918105E-3</v>
      </c>
      <c r="P33" s="4">
        <v>-8.5891138749633993E-3</v>
      </c>
      <c r="Q33" s="4">
        <v>-1.45982397964195E-2</v>
      </c>
      <c r="R33" s="4"/>
    </row>
    <row r="34" spans="1:18">
      <c r="A34" s="1">
        <v>13</v>
      </c>
      <c r="B34" s="1">
        <v>797</v>
      </c>
      <c r="C34" s="1">
        <f t="shared" si="0"/>
        <v>5.2028701564673438E-5</v>
      </c>
      <c r="D34">
        <f t="shared" si="1"/>
        <v>2.3323765925322223E-8</v>
      </c>
      <c r="E34">
        <f t="shared" si="3"/>
        <v>1.1631045426599625E-5</v>
      </c>
      <c r="F34">
        <f t="shared" si="5"/>
        <v>6.0712321751286752E-4</v>
      </c>
      <c r="G34">
        <f t="shared" si="7"/>
        <v>6.1666371827965013E-5</v>
      </c>
      <c r="H34">
        <f t="shared" si="9"/>
        <v>6.5583963957143723E-4</v>
      </c>
      <c r="I34">
        <f t="shared" si="11"/>
        <v>4.7567479444504165E-5</v>
      </c>
      <c r="J34">
        <f t="shared" si="12"/>
        <v>5.0504840953705056E-4</v>
      </c>
      <c r="K34">
        <f t="shared" si="13"/>
        <v>4.2694243571480373E-4</v>
      </c>
      <c r="L34">
        <f t="shared" si="14"/>
        <v>3.4034856536049647E-5</v>
      </c>
      <c r="M34">
        <f t="shared" si="15"/>
        <v>3.4214532214583651E-5</v>
      </c>
      <c r="N34">
        <f t="shared" si="16"/>
        <v>2.0223347613428653E-4</v>
      </c>
      <c r="O34" s="4">
        <v>-9.5179251203923194E-3</v>
      </c>
      <c r="P34" s="4">
        <v>-9.3438285086579094E-3</v>
      </c>
      <c r="Q34" s="4">
        <v>-1.59120571921701E-2</v>
      </c>
    </row>
    <row r="35" spans="1:18">
      <c r="A35" s="1">
        <v>14</v>
      </c>
      <c r="B35" s="1">
        <v>704</v>
      </c>
      <c r="C35" s="1">
        <f t="shared" si="0"/>
        <v>4.5957598370803136E-5</v>
      </c>
      <c r="D35">
        <f t="shared" si="1"/>
        <v>5.5150015342151867E-9</v>
      </c>
      <c r="E35">
        <f t="shared" si="3"/>
        <v>5.4277570852798597E-6</v>
      </c>
      <c r="F35">
        <f t="shared" si="5"/>
        <v>4.7193404114039992E-4</v>
      </c>
      <c r="G35">
        <f t="shared" si="7"/>
        <v>3.5873659542251041E-5</v>
      </c>
      <c r="H35">
        <f t="shared" si="9"/>
        <v>5.6923589098825775E-4</v>
      </c>
      <c r="I35">
        <f t="shared" si="11"/>
        <v>2.6713735393229314E-5</v>
      </c>
      <c r="J35">
        <f t="shared" si="12"/>
        <v>4.5158901763414568E-4</v>
      </c>
      <c r="K35">
        <f t="shared" si="13"/>
        <v>3.841604196132796E-4</v>
      </c>
      <c r="L35">
        <f t="shared" si="14"/>
        <v>1.8953484422448115E-5</v>
      </c>
      <c r="M35">
        <f t="shared" si="15"/>
        <v>1.9466047477290379E-5</v>
      </c>
      <c r="N35">
        <f t="shared" si="16"/>
        <v>1.8716585300655641E-4</v>
      </c>
    </row>
    <row r="36" spans="1:18">
      <c r="A36" s="1">
        <v>15</v>
      </c>
      <c r="B36" s="1">
        <v>663</v>
      </c>
      <c r="C36" s="1">
        <f t="shared" si="0"/>
        <v>4.3281090511139885E-5</v>
      </c>
      <c r="D36">
        <f t="shared" si="1"/>
        <v>1.3040450680125605E-9</v>
      </c>
      <c r="E36">
        <f t="shared" si="3"/>
        <v>2.5329233870440315E-6</v>
      </c>
      <c r="F36">
        <f t="shared" si="5"/>
        <v>3.668476723711992E-4</v>
      </c>
      <c r="G36">
        <f t="shared" si="7"/>
        <v>2.0869063815584103E-5</v>
      </c>
      <c r="H36">
        <f t="shared" si="9"/>
        <v>4.9406818380318509E-4</v>
      </c>
      <c r="I36">
        <f t="shared" si="11"/>
        <v>1.5002343344512082E-5</v>
      </c>
      <c r="J36">
        <f t="shared" si="12"/>
        <v>4.0378830424336203E-4</v>
      </c>
      <c r="K36">
        <f t="shared" si="13"/>
        <v>3.4566540041953921E-4</v>
      </c>
      <c r="L36">
        <f t="shared" si="14"/>
        <v>1.055490189510518E-5</v>
      </c>
      <c r="M36">
        <f t="shared" si="15"/>
        <v>1.1075030984249693E-5</v>
      </c>
      <c r="N36">
        <f t="shared" si="16"/>
        <v>1.7322085938141444E-4</v>
      </c>
    </row>
    <row r="37" spans="1:18">
      <c r="A37" s="1">
        <v>16</v>
      </c>
      <c r="B37" s="1">
        <v>542</v>
      </c>
      <c r="C37" s="1">
        <f t="shared" si="0"/>
        <v>3.53821282911581E-5</v>
      </c>
      <c r="D37">
        <f t="shared" si="1"/>
        <v>3.0834688419536012E-10</v>
      </c>
      <c r="E37">
        <f t="shared" si="3"/>
        <v>1.1820169517228514E-6</v>
      </c>
      <c r="F37">
        <f t="shared" si="5"/>
        <v>2.8516106699777167E-4</v>
      </c>
      <c r="G37">
        <f t="shared" si="7"/>
        <v>1.2140323292804302E-5</v>
      </c>
      <c r="H37">
        <f t="shared" si="9"/>
        <v>4.2882638658428058E-4</v>
      </c>
      <c r="I37">
        <f t="shared" si="11"/>
        <v>8.4252652245582562E-6</v>
      </c>
      <c r="J37">
        <f t="shared" si="12"/>
        <v>3.6104729804527843E-4</v>
      </c>
      <c r="K37">
        <f t="shared" si="13"/>
        <v>3.1102779710486883E-4</v>
      </c>
      <c r="L37">
        <f t="shared" si="14"/>
        <v>5.8778613753652595E-6</v>
      </c>
      <c r="M37">
        <f t="shared" si="15"/>
        <v>6.3010383307235273E-6</v>
      </c>
      <c r="N37">
        <f t="shared" si="16"/>
        <v>1.6031485253768305E-4</v>
      </c>
    </row>
    <row r="38" spans="1:18">
      <c r="A38" s="1">
        <v>17</v>
      </c>
      <c r="B38" s="1">
        <v>418</v>
      </c>
      <c r="C38" s="1">
        <f t="shared" si="0"/>
        <v>2.7287324032664363E-5</v>
      </c>
      <c r="D38">
        <f t="shared" si="1"/>
        <v>7.2909904208978658E-11</v>
      </c>
      <c r="E38">
        <f t="shared" si="3"/>
        <v>5.5160139517314732E-7</v>
      </c>
      <c r="F38">
        <f t="shared" si="5"/>
        <v>2.2166375925380328E-4</v>
      </c>
      <c r="G38">
        <f t="shared" si="7"/>
        <v>7.0624849756673908E-6</v>
      </c>
      <c r="H38">
        <f t="shared" si="9"/>
        <v>3.7219978104112298E-4</v>
      </c>
      <c r="I38">
        <f t="shared" si="11"/>
        <v>4.7316004222845156E-6</v>
      </c>
      <c r="J38">
        <f t="shared" si="12"/>
        <v>3.2283042885568932E-4</v>
      </c>
      <c r="K38">
        <f t="shared" si="13"/>
        <v>2.7986107505840839E-4</v>
      </c>
      <c r="L38">
        <f t="shared" si="14"/>
        <v>3.2732899548818124E-6</v>
      </c>
      <c r="M38">
        <f t="shared" si="15"/>
        <v>3.5849185525269144E-6</v>
      </c>
      <c r="N38">
        <f t="shared" si="16"/>
        <v>1.4837042164528489E-4</v>
      </c>
    </row>
    <row r="39" spans="1:18">
      <c r="A39" s="1">
        <v>18</v>
      </c>
      <c r="B39" s="1">
        <v>357</v>
      </c>
      <c r="C39" s="1">
        <f t="shared" si="0"/>
        <v>2.3305202582921478E-5</v>
      </c>
      <c r="D39">
        <f t="shared" si="1"/>
        <v>1.7239850325176186E-11</v>
      </c>
      <c r="E39">
        <f t="shared" si="3"/>
        <v>2.5741094382232156E-7</v>
      </c>
      <c r="F39">
        <f t="shared" si="5"/>
        <v>1.7230550679245431E-4</v>
      </c>
      <c r="G39">
        <f t="shared" si="7"/>
        <v>4.1085144792718377E-6</v>
      </c>
      <c r="H39">
        <f t="shared" si="9"/>
        <v>3.2305072948171534E-4</v>
      </c>
      <c r="I39">
        <f t="shared" si="11"/>
        <v>2.6572507760237111E-6</v>
      </c>
      <c r="J39">
        <f t="shared" si="12"/>
        <v>2.8865881661321359E-4</v>
      </c>
      <c r="K39">
        <f t="shared" si="13"/>
        <v>2.5181743259571201E-4</v>
      </c>
      <c r="L39">
        <f t="shared" si="14"/>
        <v>1.8228444742905091E-6</v>
      </c>
      <c r="M39">
        <f t="shared" si="15"/>
        <v>2.0396068637747767E-6</v>
      </c>
      <c r="N39">
        <f t="shared" si="16"/>
        <v>1.3731592345147896E-4</v>
      </c>
    </row>
    <row r="40" spans="1:18">
      <c r="A40" s="1">
        <v>19</v>
      </c>
      <c r="B40" s="1">
        <v>295</v>
      </c>
      <c r="C40" s="1">
        <f t="shared" si="0"/>
        <v>1.9257800453674611E-5</v>
      </c>
      <c r="D40">
        <f t="shared" si="1"/>
        <v>4.0764343673061156E-12</v>
      </c>
      <c r="E40">
        <f t="shared" si="3"/>
        <v>1.2012368819099757E-7</v>
      </c>
      <c r="F40">
        <f t="shared" si="5"/>
        <v>1.3393794173187612E-4</v>
      </c>
      <c r="G40">
        <f t="shared" si="7"/>
        <v>2.3900781785084392E-6</v>
      </c>
      <c r="H40">
        <f t="shared" si="9"/>
        <v>2.8039181948669086E-4</v>
      </c>
      <c r="I40">
        <f t="shared" si="11"/>
        <v>1.4923030384018406E-6</v>
      </c>
      <c r="J40">
        <f t="shared" si="12"/>
        <v>2.5810427072780079E-4</v>
      </c>
      <c r="K40">
        <f t="shared" si="13"/>
        <v>2.2658391970323686E-4</v>
      </c>
      <c r="L40">
        <f t="shared" si="14"/>
        <v>1.0151138528060574E-6</v>
      </c>
      <c r="M40">
        <f t="shared" si="15"/>
        <v>1.1604158080034787E-6</v>
      </c>
      <c r="N40">
        <f t="shared" si="16"/>
        <v>1.2708505256129433E-4</v>
      </c>
    </row>
    <row r="41" spans="1:18">
      <c r="A41" s="1">
        <v>20</v>
      </c>
      <c r="B41" s="1">
        <v>230</v>
      </c>
      <c r="C41" s="1">
        <f t="shared" si="0"/>
        <v>1.5014556285915798E-5</v>
      </c>
      <c r="D41">
        <f t="shared" si="1"/>
        <v>9.6388987360797112E-13</v>
      </c>
      <c r="E41">
        <f t="shared" si="3"/>
        <v>5.6057058998113697E-8</v>
      </c>
      <c r="F41">
        <f t="shared" si="5"/>
        <v>1.0411374870902879E-4</v>
      </c>
      <c r="G41">
        <f t="shared" si="7"/>
        <v>1.3903988237604202E-6</v>
      </c>
      <c r="H41">
        <f t="shared" si="9"/>
        <v>2.4336602663361853E-4</v>
      </c>
      <c r="I41">
        <f t="shared" si="11"/>
        <v>8.3807233344975542E-7</v>
      </c>
      <c r="J41">
        <f t="shared" si="12"/>
        <v>2.3078392459840912E-4</v>
      </c>
      <c r="K41">
        <f t="shared" si="13"/>
        <v>2.0387894570630743E-4</v>
      </c>
      <c r="L41">
        <f t="shared" si="14"/>
        <v>5.6530118103456631E-7</v>
      </c>
      <c r="M41">
        <f t="shared" si="15"/>
        <v>6.6020803880421753E-7</v>
      </c>
      <c r="N41">
        <f t="shared" si="16"/>
        <v>1.1761644373468319E-4</v>
      </c>
    </row>
    <row r="42" spans="1:18">
      <c r="A42" s="1">
        <v>21</v>
      </c>
      <c r="B42" s="1">
        <v>198</v>
      </c>
      <c r="C42" s="1">
        <f t="shared" si="0"/>
        <v>1.2925574541788383E-5</v>
      </c>
      <c r="D42">
        <f t="shared" si="1"/>
        <v>2.2791577264077708E-13</v>
      </c>
      <c r="E42">
        <f t="shared" si="3"/>
        <v>2.6159651862516655E-8</v>
      </c>
      <c r="F42">
        <f t="shared" si="5"/>
        <v>8.0930560303414328E-5</v>
      </c>
      <c r="G42">
        <f t="shared" si="7"/>
        <v>8.0884755423389757E-7</v>
      </c>
      <c r="H42">
        <f t="shared" si="9"/>
        <v>2.112294967373198E-4</v>
      </c>
      <c r="I42">
        <f t="shared" si="11"/>
        <v>4.7065858476446286E-7</v>
      </c>
      <c r="J42">
        <f t="shared" si="12"/>
        <v>2.0635543806717544E-4</v>
      </c>
      <c r="K42">
        <f t="shared" si="13"/>
        <v>1.8344913688825046E-4</v>
      </c>
      <c r="L42">
        <f t="shared" si="14"/>
        <v>3.1480747149268803E-7</v>
      </c>
      <c r="M42">
        <f t="shared" si="15"/>
        <v>3.7561936979438706E-7</v>
      </c>
      <c r="N42">
        <f t="shared" si="16"/>
        <v>1.0885330381495342E-4</v>
      </c>
    </row>
    <row r="43" spans="1:18">
      <c r="A43" s="1">
        <v>22</v>
      </c>
      <c r="B43" s="1">
        <v>254</v>
      </c>
      <c r="C43" s="1">
        <f t="shared" si="0"/>
        <v>1.658129259401136E-5</v>
      </c>
      <c r="D43">
        <f t="shared" si="1"/>
        <v>5.3891633101199539E-14</v>
      </c>
      <c r="E43">
        <f t="shared" si="3"/>
        <v>1.2207693336018546E-8</v>
      </c>
      <c r="F43">
        <f t="shared" si="5"/>
        <v>6.2909612536663796E-5</v>
      </c>
      <c r="G43">
        <f t="shared" si="7"/>
        <v>4.7053719753641657E-7</v>
      </c>
      <c r="H43">
        <f t="shared" si="9"/>
        <v>1.8333660169861146E-4</v>
      </c>
      <c r="I43">
        <f t="shared" si="11"/>
        <v>2.6432026756049424E-7</v>
      </c>
      <c r="J43">
        <f t="shared" si="12"/>
        <v>1.8451270769398044E-4</v>
      </c>
      <c r="K43">
        <f t="shared" si="13"/>
        <v>1.650665089936401E-4</v>
      </c>
      <c r="L43">
        <f t="shared" si="14"/>
        <v>1.7531140466794761E-7</v>
      </c>
      <c r="M43">
        <f t="shared" si="15"/>
        <v>2.1370523027904583E-7</v>
      </c>
      <c r="N43">
        <f t="shared" si="16"/>
        <v>1.0074307108076983E-4</v>
      </c>
    </row>
    <row r="44" spans="1:18">
      <c r="A44" s="1">
        <v>23</v>
      </c>
      <c r="B44" s="1">
        <v>192</v>
      </c>
      <c r="C44" s="1">
        <f t="shared" si="0"/>
        <v>1.2533890464764493E-5</v>
      </c>
      <c r="D44">
        <f t="shared" si="1"/>
        <v>1.2742900961452316E-14</v>
      </c>
      <c r="E44">
        <f t="shared" si="3"/>
        <v>5.6968562643530007E-9</v>
      </c>
      <c r="F44">
        <f t="shared" si="5"/>
        <v>4.890142036179876E-5</v>
      </c>
      <c r="G44">
        <f t="shared" si="7"/>
        <v>2.7372927457897716E-7</v>
      </c>
      <c r="H44">
        <f t="shared" si="9"/>
        <v>1.5912696873105186E-4</v>
      </c>
      <c r="I44">
        <f t="shared" si="11"/>
        <v>1.4844136727733268E-7</v>
      </c>
      <c r="J44">
        <f t="shared" si="12"/>
        <v>1.6498203109860146E-4</v>
      </c>
      <c r="K44">
        <f t="shared" si="13"/>
        <v>1.4852592306250622E-4</v>
      </c>
      <c r="L44">
        <f t="shared" si="14"/>
        <v>9.7628205775804579E-8</v>
      </c>
      <c r="M44">
        <f t="shared" si="15"/>
        <v>1.2158565058457872E-7</v>
      </c>
      <c r="N44">
        <f t="shared" si="16"/>
        <v>9.3237099978501798E-5</v>
      </c>
    </row>
    <row r="45" spans="1:18">
      <c r="A45" s="1">
        <v>24</v>
      </c>
      <c r="B45" s="1">
        <v>195</v>
      </c>
      <c r="C45" s="1">
        <f t="shared" si="0"/>
        <v>1.2729732503276437E-5</v>
      </c>
      <c r="D45">
        <f t="shared" si="1"/>
        <v>3.0131119724736649E-15</v>
      </c>
      <c r="E45">
        <f t="shared" si="3"/>
        <v>2.6585015205896975E-9</v>
      </c>
      <c r="F45">
        <f t="shared" si="5"/>
        <v>3.8012456554356706E-5</v>
      </c>
      <c r="G45">
        <f t="shared" si="7"/>
        <v>1.5923866626024639E-7</v>
      </c>
      <c r="H45">
        <f t="shared" si="9"/>
        <v>1.3811422238075078E-4</v>
      </c>
      <c r="I45">
        <f t="shared" si="11"/>
        <v>8.3364169242606114E-8</v>
      </c>
      <c r="J45">
        <f t="shared" si="12"/>
        <v>1.4751867730738362E-4</v>
      </c>
      <c r="K45">
        <f t="shared" si="13"/>
        <v>1.3364279620416204E-4</v>
      </c>
      <c r="L45">
        <f t="shared" si="14"/>
        <v>5.4367635585692473E-8</v>
      </c>
      <c r="M45">
        <f t="shared" si="15"/>
        <v>6.9175052050772252E-8</v>
      </c>
      <c r="N45">
        <f t="shared" si="16"/>
        <v>8.6290369343927189E-5</v>
      </c>
    </row>
    <row r="46" spans="1:18">
      <c r="A46" s="1">
        <v>25</v>
      </c>
      <c r="B46" s="1">
        <v>141</v>
      </c>
      <c r="C46" s="1">
        <f t="shared" si="0"/>
        <v>9.2045758100614243E-6</v>
      </c>
      <c r="D46">
        <f t="shared" si="1"/>
        <v>7.1246286745286134E-16</v>
      </c>
      <c r="E46">
        <f t="shared" si="3"/>
        <v>1.24061938848661E-9</v>
      </c>
      <c r="F46">
        <f t="shared" si="5"/>
        <v>2.9548157141579299E-5</v>
      </c>
      <c r="G46">
        <f t="shared" si="7"/>
        <v>9.2635151542865296E-8</v>
      </c>
      <c r="H46">
        <f t="shared" si="9"/>
        <v>1.1987621316459539E-4</v>
      </c>
      <c r="I46">
        <f t="shared" si="11"/>
        <v>4.6817035176764318E-8</v>
      </c>
      <c r="J46">
        <f t="shared" si="12"/>
        <v>1.3190382012883615E-4</v>
      </c>
      <c r="K46">
        <f t="shared" si="13"/>
        <v>1.2025104176427673E-4</v>
      </c>
      <c r="L46">
        <f t="shared" si="14"/>
        <v>3.0276494130871426E-8</v>
      </c>
      <c r="M46">
        <f t="shared" si="15"/>
        <v>3.9356517839235699E-8</v>
      </c>
      <c r="N46">
        <f t="shared" si="16"/>
        <v>7.98612123631928E-5</v>
      </c>
    </row>
    <row r="47" spans="1:18">
      <c r="A47" s="1">
        <v>26</v>
      </c>
      <c r="B47" s="1">
        <v>129</v>
      </c>
      <c r="C47" s="1">
        <f t="shared" si="0"/>
        <v>8.4212076560136438E-6</v>
      </c>
      <c r="D47">
        <f t="shared" si="1"/>
        <v>1.6846481051363912E-16</v>
      </c>
      <c r="E47">
        <f t="shared" si="3"/>
        <v>5.7894887596208178E-10</v>
      </c>
      <c r="F47">
        <f t="shared" si="5"/>
        <v>2.2968617911209336E-5</v>
      </c>
      <c r="G47">
        <f t="shared" si="7"/>
        <v>5.3889369352950406E-8</v>
      </c>
      <c r="H47">
        <f t="shared" si="9"/>
        <v>1.0404653651864842E-4</v>
      </c>
      <c r="I47">
        <f t="shared" si="11"/>
        <v>2.6292288433460158E-8</v>
      </c>
      <c r="J47">
        <f t="shared" si="12"/>
        <v>1.1794179613152973E-4</v>
      </c>
      <c r="K47">
        <f t="shared" si="13"/>
        <v>1.0820121589870991E-4</v>
      </c>
      <c r="L47">
        <f t="shared" si="14"/>
        <v>1.686051061411109E-8</v>
      </c>
      <c r="M47">
        <f t="shared" si="15"/>
        <v>2.2391533515481987E-8</v>
      </c>
      <c r="N47">
        <f t="shared" si="16"/>
        <v>7.391106665332433E-5</v>
      </c>
    </row>
    <row r="48" spans="1:18">
      <c r="A48" s="1">
        <v>27</v>
      </c>
      <c r="B48" s="1">
        <v>106</v>
      </c>
      <c r="C48" s="1">
        <f t="shared" si="0"/>
        <v>6.9197520274220638E-6</v>
      </c>
      <c r="D48">
        <f t="shared" si="1"/>
        <v>3.9834205651811132E-17</v>
      </c>
      <c r="E48">
        <f t="shared" si="3"/>
        <v>2.7017295077633353E-10</v>
      </c>
      <c r="F48">
        <f t="shared" si="5"/>
        <v>1.7854156055260818E-5</v>
      </c>
      <c r="G48">
        <f t="shared" si="7"/>
        <v>3.1349483224139863E-8</v>
      </c>
      <c r="H48">
        <f t="shared" si="9"/>
        <v>9.0307171671016122E-5</v>
      </c>
      <c r="I48">
        <f t="shared" si="11"/>
        <v>1.4765660158919096E-8</v>
      </c>
      <c r="J48">
        <f t="shared" si="12"/>
        <v>1.0545765286512979E-4</v>
      </c>
      <c r="K48">
        <f t="shared" si="13"/>
        <v>9.7358849870997184E-5</v>
      </c>
      <c r="L48">
        <f t="shared" si="14"/>
        <v>9.3893572003335063E-9</v>
      </c>
      <c r="M48">
        <f t="shared" si="15"/>
        <v>1.2739459705835852E-8</v>
      </c>
      <c r="N48">
        <f t="shared" si="16"/>
        <v>6.8404242963257604E-5</v>
      </c>
    </row>
    <row r="49" spans="1:14">
      <c r="A49" s="1">
        <v>28</v>
      </c>
      <c r="B49" s="1">
        <v>97</v>
      </c>
      <c r="C49" s="1">
        <f t="shared" si="0"/>
        <v>6.3322259118862275E-6</v>
      </c>
      <c r="D49">
        <f t="shared" si="1"/>
        <v>9.418963729415261E-18</v>
      </c>
      <c r="E49">
        <f t="shared" si="3"/>
        <v>1.2607922108820509E-10</v>
      </c>
      <c r="F49">
        <f t="shared" si="5"/>
        <v>1.3878540262104204E-5</v>
      </c>
      <c r="G49">
        <f t="shared" si="7"/>
        <v>1.8237179432993674E-8</v>
      </c>
      <c r="H49">
        <f t="shared" si="9"/>
        <v>7.8382092552947927E-5</v>
      </c>
      <c r="I49">
        <f t="shared" si="11"/>
        <v>8.2923447489351115E-9</v>
      </c>
      <c r="J49">
        <f t="shared" si="12"/>
        <v>9.4294956602319549E-5</v>
      </c>
      <c r="K49">
        <f t="shared" si="13"/>
        <v>8.7602949462940255E-5</v>
      </c>
      <c r="L49">
        <f t="shared" si="14"/>
        <v>5.2287875885366574E-9</v>
      </c>
      <c r="M49">
        <f t="shared" si="15"/>
        <v>7.2479999408884548E-9</v>
      </c>
      <c r="N49">
        <f t="shared" si="16"/>
        <v>6.330771110804854E-5</v>
      </c>
    </row>
    <row r="50" spans="1:14">
      <c r="A50" s="1">
        <v>29</v>
      </c>
      <c r="B50" s="1">
        <v>100</v>
      </c>
      <c r="C50" s="1">
        <f t="shared" si="0"/>
        <v>6.5280679503981726E-6</v>
      </c>
      <c r="D50">
        <f t="shared" si="1"/>
        <v>2.2271531786402423E-18</v>
      </c>
      <c r="E50">
        <f t="shared" si="3"/>
        <v>5.8836274854799225E-11</v>
      </c>
      <c r="F50">
        <f t="shared" si="5"/>
        <v>1.0788181710223863E-5</v>
      </c>
      <c r="G50">
        <f t="shared" si="7"/>
        <v>1.0609256659615413E-8</v>
      </c>
      <c r="H50">
        <f t="shared" si="9"/>
        <v>6.803172239033501E-5</v>
      </c>
      <c r="I50">
        <f t="shared" si="11"/>
        <v>4.6569527332413851E-9</v>
      </c>
      <c r="J50">
        <f t="shared" si="12"/>
        <v>8.43138321313177E-5</v>
      </c>
      <c r="K50">
        <f t="shared" si="13"/>
        <v>7.882464475263487E-5</v>
      </c>
      <c r="L50">
        <f t="shared" si="14"/>
        <v>2.9118308168171391E-9</v>
      </c>
      <c r="M50">
        <f t="shared" si="15"/>
        <v>4.1236837633745042E-9</v>
      </c>
      <c r="N50">
        <f t="shared" si="16"/>
        <v>5.8590901852285735E-5</v>
      </c>
    </row>
    <row r="51" spans="1:14">
      <c r="A51" s="1">
        <v>30</v>
      </c>
      <c r="B51" s="1">
        <v>87</v>
      </c>
      <c r="C51" s="1">
        <f t="shared" si="0"/>
        <v>5.6794191168464109E-6</v>
      </c>
      <c r="D51">
        <f t="shared" si="1"/>
        <v>5.2661963923235854E-19</v>
      </c>
      <c r="E51">
        <f t="shared" si="3"/>
        <v>2.7456603942434471E-11</v>
      </c>
      <c r="F51">
        <f t="shared" si="5"/>
        <v>8.3859586393679505E-6</v>
      </c>
      <c r="G51">
        <f t="shared" si="7"/>
        <v>6.1718056393064513E-9</v>
      </c>
      <c r="H51">
        <f t="shared" si="9"/>
        <v>5.9048120567451491E-5</v>
      </c>
      <c r="I51">
        <f t="shared" si="11"/>
        <v>2.6153288866130955E-9</v>
      </c>
      <c r="J51">
        <f t="shared" si="12"/>
        <v>7.5389210036426842E-5</v>
      </c>
      <c r="K51">
        <f t="shared" si="13"/>
        <v>7.0925975192280324E-5</v>
      </c>
      <c r="L51">
        <f t="shared" si="14"/>
        <v>1.6215534791190196E-9</v>
      </c>
      <c r="M51">
        <f t="shared" si="15"/>
        <v>2.3461324391559091E-9</v>
      </c>
      <c r="N51">
        <f t="shared" si="16"/>
        <v>5.4225523554392782E-5</v>
      </c>
    </row>
    <row r="52" spans="1:14">
      <c r="A52" s="1">
        <v>31</v>
      </c>
      <c r="B52" s="1">
        <v>64</v>
      </c>
      <c r="C52" s="1">
        <f t="shared" si="0"/>
        <v>4.1779634882548309E-6</v>
      </c>
      <c r="D52">
        <f t="shared" si="1"/>
        <v>1.2452140566035892E-19</v>
      </c>
      <c r="E52">
        <f t="shared" si="3"/>
        <v>1.2812930490792555E-11</v>
      </c>
      <c r="F52">
        <f t="shared" si="5"/>
        <v>6.5186427324026508E-6</v>
      </c>
      <c r="G52">
        <f t="shared" si="7"/>
        <v>3.5903726407497177E-9</v>
      </c>
      <c r="H52">
        <f t="shared" si="9"/>
        <v>5.125080506624987E-5</v>
      </c>
      <c r="I52">
        <f t="shared" si="11"/>
        <v>1.4687598472557559E-9</v>
      </c>
      <c r="J52">
        <f t="shared" si="12"/>
        <v>6.7409259503997532E-5</v>
      </c>
      <c r="K52">
        <f t="shared" si="13"/>
        <v>6.3818796427976402E-5</v>
      </c>
      <c r="L52">
        <f t="shared" si="14"/>
        <v>9.0301801548936749E-10</v>
      </c>
      <c r="M52">
        <f t="shared" si="15"/>
        <v>1.3348107512384344E-9</v>
      </c>
      <c r="N52">
        <f t="shared" si="16"/>
        <v>5.0185392472044638E-5</v>
      </c>
    </row>
    <row r="53" spans="1:14">
      <c r="A53" s="1">
        <v>32</v>
      </c>
      <c r="B53" s="1">
        <v>61</v>
      </c>
      <c r="C53" s="1">
        <f t="shared" si="0"/>
        <v>3.9821214497428857E-6</v>
      </c>
      <c r="D53">
        <f t="shared" si="1"/>
        <v>2.9443604667372068E-20</v>
      </c>
      <c r="E53">
        <f t="shared" si="3"/>
        <v>5.9792969336660462E-12</v>
      </c>
      <c r="F53">
        <f t="shared" si="5"/>
        <v>5.0671252864548556E-6</v>
      </c>
      <c r="G53">
        <f t="shared" si="7"/>
        <v>2.0886554847655056E-9</v>
      </c>
      <c r="H53">
        <f t="shared" si="9"/>
        <v>4.4483126553338664E-5</v>
      </c>
      <c r="I53">
        <f t="shared" si="11"/>
        <v>8.2485055701902244E-10</v>
      </c>
      <c r="J53">
        <f t="shared" si="12"/>
        <v>6.0273987015936244E-5</v>
      </c>
      <c r="K53">
        <f t="shared" si="13"/>
        <v>5.7423796662281034E-5</v>
      </c>
      <c r="L53">
        <f t="shared" si="14"/>
        <v>5.028767455399498E-10</v>
      </c>
      <c r="M53">
        <f t="shared" si="15"/>
        <v>7.5942845846449305E-10</v>
      </c>
      <c r="N53">
        <f t="shared" si="16"/>
        <v>4.6446275710861729E-5</v>
      </c>
    </row>
    <row r="54" spans="1:14">
      <c r="A54" s="1">
        <v>33</v>
      </c>
      <c r="B54" s="1">
        <v>42</v>
      </c>
      <c r="C54" s="1">
        <f t="shared" ref="C54:C85" si="17">B54/SUM(B$22:B$110)</f>
        <v>2.7417885391672325E-6</v>
      </c>
      <c r="D54">
        <f t="shared" si="1"/>
        <v>6.9620628775513251E-21</v>
      </c>
      <c r="E54">
        <f t="shared" si="3"/>
        <v>2.7903056093717022E-12</v>
      </c>
      <c r="F54">
        <f t="shared" si="5"/>
        <v>3.9388197394224399E-6</v>
      </c>
      <c r="G54">
        <f t="shared" si="7"/>
        <v>1.2150498487338311E-9</v>
      </c>
      <c r="H54">
        <f t="shared" si="9"/>
        <v>3.8609121269460913E-5</v>
      </c>
      <c r="I54">
        <f t="shared" si="11"/>
        <v>4.6323327988970885E-10</v>
      </c>
      <c r="J54">
        <f t="shared" si="12"/>
        <v>5.3893983371554583E-5</v>
      </c>
      <c r="K54">
        <f t="shared" si="13"/>
        <v>5.1669611582732214E-5</v>
      </c>
      <c r="L54">
        <f t="shared" si="14"/>
        <v>2.8004427028823656E-10</v>
      </c>
      <c r="M54">
        <f t="shared" si="15"/>
        <v>4.3206992675977931E-10</v>
      </c>
      <c r="N54">
        <f t="shared" si="16"/>
        <v>4.2985745874381012E-5</v>
      </c>
    </row>
    <row r="55" spans="1:14">
      <c r="A55" s="1">
        <v>34</v>
      </c>
      <c r="B55" s="1">
        <v>42</v>
      </c>
      <c r="C55" s="1">
        <f t="shared" si="17"/>
        <v>2.7417885391672325E-6</v>
      </c>
      <c r="D55">
        <f t="shared" si="1"/>
        <v>1.6462087457888819E-21</v>
      </c>
      <c r="E55">
        <f t="shared" si="3"/>
        <v>1.3021272367080003E-12</v>
      </c>
      <c r="F55">
        <f t="shared" si="5"/>
        <v>3.0617559390401871E-6</v>
      </c>
      <c r="G55">
        <f t="shared" si="7"/>
        <v>7.0684042709602536E-10</v>
      </c>
      <c r="H55">
        <f t="shared" si="9"/>
        <v>3.351077949551317E-5</v>
      </c>
      <c r="I55">
        <f t="shared" si="11"/>
        <v>2.6015024148480829E-10</v>
      </c>
      <c r="J55">
        <f t="shared" si="12"/>
        <v>4.8189303337199945E-5</v>
      </c>
      <c r="K55">
        <f t="shared" si="13"/>
        <v>4.6492027979474323E-5</v>
      </c>
      <c r="L55">
        <f t="shared" si="14"/>
        <v>1.5595231638135203E-10</v>
      </c>
      <c r="M55">
        <f t="shared" si="15"/>
        <v>2.4582226216234093E-10</v>
      </c>
      <c r="N55">
        <f t="shared" si="16"/>
        <v>3.9783046543487477E-5</v>
      </c>
    </row>
    <row r="56" spans="1:14">
      <c r="A56" s="1">
        <v>35</v>
      </c>
      <c r="B56" s="1">
        <v>52</v>
      </c>
      <c r="C56" s="1">
        <f t="shared" si="17"/>
        <v>3.3945953342070499E-6</v>
      </c>
      <c r="D56">
        <f t="shared" si="1"/>
        <v>3.8925291000315659E-22</v>
      </c>
      <c r="E56">
        <f t="shared" si="3"/>
        <v>6.0765219941574755E-13</v>
      </c>
      <c r="F56">
        <f t="shared" si="5"/>
        <v>2.3799894512619767E-6</v>
      </c>
      <c r="G56">
        <f t="shared" si="7"/>
        <v>4.111957957098919E-10</v>
      </c>
      <c r="H56">
        <f t="shared" si="9"/>
        <v>2.9085674718143776E-5</v>
      </c>
      <c r="I56">
        <f t="shared" si="11"/>
        <v>1.4609949475287603E-10</v>
      </c>
      <c r="J56">
        <f t="shared" si="12"/>
        <v>4.3088463885012046E-5</v>
      </c>
      <c r="K56">
        <f t="shared" si="13"/>
        <v>4.1833267164845332E-5</v>
      </c>
      <c r="L56">
        <f t="shared" si="14"/>
        <v>8.684742937135158E-11</v>
      </c>
      <c r="M56">
        <f t="shared" si="15"/>
        <v>1.398583442911257E-10</v>
      </c>
      <c r="N56">
        <f t="shared" si="16"/>
        <v>3.6818967778445726E-5</v>
      </c>
    </row>
    <row r="57" spans="1:14">
      <c r="A57" s="1">
        <v>36</v>
      </c>
      <c r="B57" s="1">
        <v>38</v>
      </c>
      <c r="C57" s="1">
        <f t="shared" si="17"/>
        <v>2.4806658211513057E-6</v>
      </c>
      <c r="D57">
        <f t="shared" si="1"/>
        <v>9.204047076867911E-23</v>
      </c>
      <c r="E57">
        <f t="shared" si="3"/>
        <v>2.8356767683340997E-13</v>
      </c>
      <c r="F57">
        <f t="shared" si="5"/>
        <v>1.8500330858814218E-6</v>
      </c>
      <c r="G57">
        <f t="shared" si="7"/>
        <v>2.3920813797273245E-10</v>
      </c>
      <c r="H57">
        <f t="shared" si="9"/>
        <v>2.5244905864482727E-5</v>
      </c>
      <c r="I57">
        <f t="shared" si="11"/>
        <v>8.2048981562418106E-11</v>
      </c>
      <c r="J57">
        <f t="shared" si="12"/>
        <v>3.8527548468142396E-5</v>
      </c>
      <c r="K57">
        <f t="shared" si="13"/>
        <v>3.7641340198322625E-5</v>
      </c>
      <c r="L57">
        <f t="shared" si="14"/>
        <v>4.8363988194751749E-11</v>
      </c>
      <c r="M57">
        <f t="shared" si="15"/>
        <v>7.9571135241353356E-11</v>
      </c>
      <c r="N57">
        <f t="shared" si="16"/>
        <v>3.4075730896786828E-5</v>
      </c>
    </row>
    <row r="58" spans="1:14">
      <c r="A58" s="1">
        <v>37</v>
      </c>
      <c r="B58" s="1">
        <v>24</v>
      </c>
      <c r="C58" s="1">
        <f t="shared" si="17"/>
        <v>1.5667363080955616E-6</v>
      </c>
      <c r="D58">
        <f t="shared" si="1"/>
        <v>2.1763352415917399E-23</v>
      </c>
      <c r="E58">
        <f t="shared" si="3"/>
        <v>1.3233001941243918E-13</v>
      </c>
      <c r="F58">
        <f t="shared" si="5"/>
        <v>1.4380830205113333E-6</v>
      </c>
      <c r="G58">
        <f t="shared" si="7"/>
        <v>1.3915641616324359E-10</v>
      </c>
      <c r="H58">
        <f t="shared" si="9"/>
        <v>2.1911311265165194E-5</v>
      </c>
      <c r="I58">
        <f t="shared" si="11"/>
        <v>4.6078430228777377E-11</v>
      </c>
      <c r="J58">
        <f t="shared" si="12"/>
        <v>3.4449406108473227E-5</v>
      </c>
      <c r="K58">
        <f t="shared" si="13"/>
        <v>3.3869467721529737E-5</v>
      </c>
      <c r="L58">
        <f t="shared" si="14"/>
        <v>2.6933155892276531E-11</v>
      </c>
      <c r="M58">
        <f t="shared" si="15"/>
        <v>4.5271274986768854E-11</v>
      </c>
      <c r="N58">
        <f t="shared" si="16"/>
        <v>3.1536881835942915E-5</v>
      </c>
    </row>
    <row r="59" spans="1:14">
      <c r="A59" s="1">
        <v>38</v>
      </c>
      <c r="B59" s="1">
        <v>42</v>
      </c>
      <c r="C59" s="1">
        <f t="shared" si="17"/>
        <v>2.7417885391672325E-6</v>
      </c>
      <c r="D59">
        <f t="shared" si="1"/>
        <v>5.1460352649629872E-24</v>
      </c>
      <c r="E59">
        <f t="shared" si="3"/>
        <v>6.175327961650584E-14</v>
      </c>
      <c r="F59">
        <f t="shared" si="5"/>
        <v>1.1178625883318689E-6</v>
      </c>
      <c r="G59">
        <f t="shared" si="7"/>
        <v>8.0952547532497486E-11</v>
      </c>
      <c r="H59">
        <f t="shared" si="9"/>
        <v>1.9017918463875909E-5</v>
      </c>
      <c r="I59">
        <f t="shared" si="11"/>
        <v>2.5877490395576472E-11</v>
      </c>
      <c r="J59">
        <f t="shared" si="12"/>
        <v>3.0802935260929467E-5</v>
      </c>
      <c r="K59">
        <f t="shared" si="13"/>
        <v>3.0475557929015063E-5</v>
      </c>
      <c r="L59">
        <f t="shared" si="14"/>
        <v>1.4998657335632766E-11</v>
      </c>
      <c r="M59">
        <f t="shared" si="15"/>
        <v>2.5756680895794462E-11</v>
      </c>
      <c r="N59">
        <f t="shared" si="16"/>
        <v>2.9187192461013642E-5</v>
      </c>
    </row>
    <row r="60" spans="1:14">
      <c r="A60" s="1">
        <v>39</v>
      </c>
      <c r="B60" s="1">
        <v>32</v>
      </c>
      <c r="C60" s="1">
        <f t="shared" si="17"/>
        <v>2.0889817441274154E-6</v>
      </c>
      <c r="D60">
        <f t="shared" si="1"/>
        <v>1.2168014578891056E-24</v>
      </c>
      <c r="E60">
        <f t="shared" si="3"/>
        <v>2.8817856751828491E-14</v>
      </c>
      <c r="F60">
        <f t="shared" si="5"/>
        <v>8.6894619334821441E-7</v>
      </c>
      <c r="G60">
        <f t="shared" si="7"/>
        <v>4.7093156986118477E-11</v>
      </c>
      <c r="H60">
        <f t="shared" si="9"/>
        <v>1.6506598729836689E-5</v>
      </c>
      <c r="I60">
        <f t="shared" si="11"/>
        <v>1.4532710985343835E-11</v>
      </c>
      <c r="J60">
        <f t="shared" si="12"/>
        <v>2.7542443480778564E-5</v>
      </c>
      <c r="K60">
        <f t="shared" si="13"/>
        <v>2.7421736849273536E-5</v>
      </c>
      <c r="L60">
        <f t="shared" si="14"/>
        <v>8.3525199487016298E-12</v>
      </c>
      <c r="M60">
        <f t="shared" si="15"/>
        <v>1.4654029756433256E-11</v>
      </c>
      <c r="N60">
        <f t="shared" si="16"/>
        <v>2.7012569225703894E-5</v>
      </c>
    </row>
    <row r="61" spans="1:14">
      <c r="A61" s="1">
        <v>40</v>
      </c>
      <c r="B61" s="1">
        <v>31</v>
      </c>
      <c r="C61" s="1">
        <f t="shared" si="17"/>
        <v>2.0237010646234334E-6</v>
      </c>
      <c r="D61">
        <f t="shared" si="1"/>
        <v>2.8771776944511517E-25</v>
      </c>
      <c r="E61">
        <f t="shared" si="3"/>
        <v>1.3448174298210607E-14</v>
      </c>
      <c r="F61">
        <f t="shared" si="5"/>
        <v>6.7545644233528063E-7</v>
      </c>
      <c r="G61">
        <f t="shared" si="7"/>
        <v>2.739586958679592E-11</v>
      </c>
      <c r="H61">
        <f t="shared" si="9"/>
        <v>1.432689924217482E-5</v>
      </c>
      <c r="I61">
        <f t="shared" si="11"/>
        <v>8.1615212818178109E-12</v>
      </c>
      <c r="J61">
        <f t="shared" si="12"/>
        <v>2.4627074870169095E-5</v>
      </c>
      <c r="K61">
        <f t="shared" si="13"/>
        <v>2.4673925694232851E-5</v>
      </c>
      <c r="L61">
        <f t="shared" si="14"/>
        <v>4.6513889831803028E-12</v>
      </c>
      <c r="M61">
        <f t="shared" si="15"/>
        <v>8.3372771892163361E-12</v>
      </c>
      <c r="N61">
        <f t="shared" si="16"/>
        <v>2.499996863857675E-5</v>
      </c>
    </row>
    <row r="62" spans="1:14">
      <c r="A62" s="1">
        <v>41</v>
      </c>
      <c r="B62" s="1">
        <v>31</v>
      </c>
      <c r="C62" s="1">
        <f t="shared" si="17"/>
        <v>2.0237010646234334E-6</v>
      </c>
      <c r="D62">
        <f t="shared" si="1"/>
        <v>6.8032064161133543E-26</v>
      </c>
      <c r="E62">
        <f t="shared" si="3"/>
        <v>6.2757405421406723E-15</v>
      </c>
      <c r="F62">
        <f t="shared" si="5"/>
        <v>5.2505138866452648E-7</v>
      </c>
      <c r="G62">
        <f t="shared" si="7"/>
        <v>1.5937212929639916E-11</v>
      </c>
      <c r="H62">
        <f t="shared" si="9"/>
        <v>1.2435029484566636E-5</v>
      </c>
      <c r="I62">
        <f t="shared" si="11"/>
        <v>4.5834827170746946E-12</v>
      </c>
      <c r="J62">
        <f t="shared" si="12"/>
        <v>2.2020298129473375E-5</v>
      </c>
      <c r="K62">
        <f t="shared" si="13"/>
        <v>2.2201460560681172E-5</v>
      </c>
      <c r="L62">
        <f t="shared" si="14"/>
        <v>2.5902864771025476E-12</v>
      </c>
      <c r="M62">
        <f t="shared" si="15"/>
        <v>4.7434181645025951E-12</v>
      </c>
      <c r="N62">
        <f t="shared" si="16"/>
        <v>2.3137319027584466E-5</v>
      </c>
    </row>
    <row r="63" spans="1:14">
      <c r="A63" s="1">
        <v>42</v>
      </c>
      <c r="B63" s="1">
        <v>20</v>
      </c>
      <c r="C63" s="1">
        <f t="shared" si="17"/>
        <v>1.3056135900796347E-6</v>
      </c>
      <c r="D63">
        <f t="shared" si="1"/>
        <v>1.6086464742691162E-26</v>
      </c>
      <c r="E63">
        <f t="shared" si="3"/>
        <v>2.928644325907391E-15</v>
      </c>
      <c r="F63">
        <f t="shared" si="5"/>
        <v>4.0813728829860978E-7</v>
      </c>
      <c r="G63">
        <f t="shared" si="7"/>
        <v>9.2712792036030315E-12</v>
      </c>
      <c r="H63">
        <f t="shared" si="9"/>
        <v>1.0792981486660386E-5</v>
      </c>
      <c r="I63">
        <f t="shared" si="11"/>
        <v>2.5740683743023047E-12</v>
      </c>
      <c r="J63">
        <f t="shared" si="12"/>
        <v>1.9689448798413432E-5</v>
      </c>
      <c r="K63">
        <f t="shared" si="13"/>
        <v>1.9976750239735482E-5</v>
      </c>
      <c r="L63">
        <f t="shared" si="14"/>
        <v>1.4424904168889287E-12</v>
      </c>
      <c r="M63">
        <f t="shared" si="15"/>
        <v>2.6987247002457E-12</v>
      </c>
      <c r="N63">
        <f t="shared" si="16"/>
        <v>2.1413448133617288E-5</v>
      </c>
    </row>
    <row r="64" spans="1:14">
      <c r="A64" s="1">
        <v>43</v>
      </c>
      <c r="B64" s="1">
        <v>19</v>
      </c>
      <c r="C64" s="1">
        <f t="shared" si="17"/>
        <v>1.2403329105756529E-6</v>
      </c>
      <c r="D64">
        <f t="shared" si="1"/>
        <v>3.8037115455579943E-27</v>
      </c>
      <c r="E64">
        <f t="shared" si="3"/>
        <v>1.3666845418602876E-15</v>
      </c>
      <c r="F64">
        <f t="shared" si="5"/>
        <v>3.1725665276960863E-7</v>
      </c>
      <c r="G64">
        <f t="shared" si="7"/>
        <v>5.3934535762712016E-12</v>
      </c>
      <c r="H64">
        <f t="shared" si="9"/>
        <v>9.3677662377857659E-6</v>
      </c>
      <c r="I64">
        <f t="shared" si="11"/>
        <v>1.4455880832495197E-12</v>
      </c>
      <c r="J64">
        <f t="shared" si="12"/>
        <v>1.7605319950979951E-5</v>
      </c>
      <c r="K64">
        <f t="shared" si="13"/>
        <v>1.7974968315711909E-5</v>
      </c>
      <c r="L64">
        <f t="shared" si="14"/>
        <v>8.0330056972845747E-13</v>
      </c>
      <c r="M64">
        <f t="shared" si="15"/>
        <v>1.5354149170780449E-12</v>
      </c>
      <c r="N64">
        <f t="shared" si="16"/>
        <v>1.9818016098773084E-5</v>
      </c>
    </row>
    <row r="65" spans="1:14">
      <c r="A65" s="1">
        <v>44</v>
      </c>
      <c r="B65" s="1">
        <v>18</v>
      </c>
      <c r="C65" s="1">
        <f t="shared" si="17"/>
        <v>1.1750522310716711E-6</v>
      </c>
      <c r="D65">
        <f t="shared" si="1"/>
        <v>8.9940342724368774E-28</v>
      </c>
      <c r="E65">
        <f t="shared" si="3"/>
        <v>6.3777858596098014E-16</v>
      </c>
      <c r="F65">
        <f t="shared" si="5"/>
        <v>2.4661256545845203E-7</v>
      </c>
      <c r="G65">
        <f t="shared" si="7"/>
        <v>3.1375758232033214E-12</v>
      </c>
      <c r="H65">
        <f t="shared" si="9"/>
        <v>8.1307509323776696E-6</v>
      </c>
      <c r="I65">
        <f t="shared" si="11"/>
        <v>8.1183737281238133E-13</v>
      </c>
      <c r="J65">
        <f t="shared" si="12"/>
        <v>1.5741796215308384E-5</v>
      </c>
      <c r="K65">
        <f t="shared" si="13"/>
        <v>1.6173776118408601E-5</v>
      </c>
      <c r="L65">
        <f t="shared" si="14"/>
        <v>4.4734564456780831E-13</v>
      </c>
      <c r="M65">
        <f t="shared" si="15"/>
        <v>8.7356037737793169E-13</v>
      </c>
      <c r="N65">
        <f t="shared" si="16"/>
        <v>1.834145344740809E-5</v>
      </c>
    </row>
    <row r="66" spans="1:14">
      <c r="A66" s="1">
        <v>45</v>
      </c>
      <c r="B66" s="1">
        <v>19</v>
      </c>
      <c r="C66" s="1">
        <f t="shared" si="17"/>
        <v>1.2403329105756529E-6</v>
      </c>
      <c r="D66">
        <f t="shared" si="1"/>
        <v>2.1266768398417668E-28</v>
      </c>
      <c r="E66">
        <f t="shared" si="3"/>
        <v>2.9762649115553505E-16</v>
      </c>
      <c r="F66">
        <f t="shared" si="5"/>
        <v>1.9169891919071929E-7</v>
      </c>
      <c r="G66">
        <f t="shared" si="7"/>
        <v>1.8252464598306555E-12</v>
      </c>
      <c r="H66">
        <f t="shared" si="9"/>
        <v>7.0570837322672554E-6</v>
      </c>
      <c r="I66">
        <f t="shared" si="11"/>
        <v>4.5592511970171458E-13</v>
      </c>
      <c r="J66">
        <f t="shared" si="12"/>
        <v>1.4075526532564034E-5</v>
      </c>
      <c r="K66">
        <f t="shared" si="13"/>
        <v>1.4553073437116871E-5</v>
      </c>
      <c r="L66">
        <f t="shared" si="14"/>
        <v>2.4911986030513408E-13</v>
      </c>
      <c r="M66">
        <f t="shared" si="15"/>
        <v>4.9700424584704334E-13</v>
      </c>
      <c r="N66">
        <f t="shared" si="16"/>
        <v>1.6974903687976362E-5</v>
      </c>
    </row>
    <row r="67" spans="1:14">
      <c r="A67" s="1">
        <v>46</v>
      </c>
      <c r="B67" s="1">
        <v>14</v>
      </c>
      <c r="C67" s="1">
        <f t="shared" si="17"/>
        <v>9.1392951305574426E-7</v>
      </c>
      <c r="D67">
        <f t="shared" si="1"/>
        <v>5.0286159070794294E-29</v>
      </c>
      <c r="E67">
        <f t="shared" si="3"/>
        <v>1.3889072193304287E-16</v>
      </c>
      <c r="F67">
        <f t="shared" si="5"/>
        <v>1.4901298946618806E-7</v>
      </c>
      <c r="G67">
        <f t="shared" si="7"/>
        <v>1.0618148618072303E-12</v>
      </c>
      <c r="H67">
        <f t="shared" si="9"/>
        <v>6.1251944892213594E-6</v>
      </c>
      <c r="I67">
        <f t="shared" si="11"/>
        <v>2.5604600346855649E-13</v>
      </c>
      <c r="J67">
        <f t="shared" si="12"/>
        <v>1.2585631554310717E-5</v>
      </c>
      <c r="K67">
        <f t="shared" si="13"/>
        <v>1.3094774214480453E-5</v>
      </c>
      <c r="L67">
        <f t="shared" si="14"/>
        <v>1.3873099146501779E-13</v>
      </c>
      <c r="M67">
        <f t="shared" si="15"/>
        <v>2.8276605348266858E-13</v>
      </c>
      <c r="N67">
        <f t="shared" si="16"/>
        <v>1.5710170191381032E-5</v>
      </c>
    </row>
    <row r="68" spans="1:14">
      <c r="A68" s="1">
        <v>47</v>
      </c>
      <c r="B68" s="1">
        <v>16</v>
      </c>
      <c r="C68" s="1">
        <f t="shared" si="17"/>
        <v>1.0444908720637077E-6</v>
      </c>
      <c r="D68">
        <f t="shared" si="1"/>
        <v>1.189037161979613E-29</v>
      </c>
      <c r="E68">
        <f t="shared" si="3"/>
        <v>6.4814904628233685E-17</v>
      </c>
      <c r="F68">
        <f t="shared" si="5"/>
        <v>1.1583200950423135E-7</v>
      </c>
      <c r="G68">
        <f t="shared" si="7"/>
        <v>6.1769784276656601E-13</v>
      </c>
      <c r="H68">
        <f t="shared" si="9"/>
        <v>5.3163613971651368E-6</v>
      </c>
      <c r="I68">
        <f t="shared" si="11"/>
        <v>1.4379456857984015E-13</v>
      </c>
      <c r="J68">
        <f t="shared" si="12"/>
        <v>1.1253442011878139E-5</v>
      </c>
      <c r="K68">
        <f t="shared" si="13"/>
        <v>1.1782604717082557E-5</v>
      </c>
      <c r="L68">
        <f t="shared" si="14"/>
        <v>7.7257140274938549E-14</v>
      </c>
      <c r="M68">
        <f t="shared" si="15"/>
        <v>1.6087717895828721E-13</v>
      </c>
      <c r="N68">
        <f t="shared" si="16"/>
        <v>1.4539667027211286E-5</v>
      </c>
    </row>
    <row r="69" spans="1:14">
      <c r="A69" s="1">
        <v>48</v>
      </c>
      <c r="B69" s="1">
        <v>12</v>
      </c>
      <c r="C69" s="1">
        <f t="shared" si="17"/>
        <v>7.8336815404778079E-7</v>
      </c>
      <c r="D69">
        <f t="shared" si="1"/>
        <v>2.8115278611319892E-30</v>
      </c>
      <c r="E69">
        <f t="shared" si="3"/>
        <v>3.0246598214042355E-17</v>
      </c>
      <c r="F69">
        <f t="shared" si="5"/>
        <v>9.0039495710088775E-8</v>
      </c>
      <c r="G69">
        <f t="shared" si="7"/>
        <v>3.5933818472747908E-13</v>
      </c>
      <c r="H69">
        <f t="shared" si="9"/>
        <v>4.6143348680607465E-6</v>
      </c>
      <c r="I69">
        <f t="shared" si="11"/>
        <v>8.0754542828088168E-14</v>
      </c>
      <c r="J69">
        <f t="shared" si="12"/>
        <v>1.0062264779341037E-5</v>
      </c>
      <c r="K69">
        <f t="shared" si="13"/>
        <v>1.0601921930467158E-5</v>
      </c>
      <c r="L69">
        <f t="shared" si="14"/>
        <v>4.3023304745620461E-14</v>
      </c>
      <c r="M69">
        <f t="shared" si="15"/>
        <v>9.1529610399867569E-14</v>
      </c>
      <c r="N69">
        <f t="shared" si="16"/>
        <v>1.3456373462978466E-5</v>
      </c>
    </row>
    <row r="70" spans="1:14">
      <c r="A70" s="1">
        <v>49</v>
      </c>
      <c r="B70" s="1">
        <v>11</v>
      </c>
      <c r="C70" s="1">
        <f t="shared" si="17"/>
        <v>7.1808747454379901E-7</v>
      </c>
      <c r="D70">
        <f t="shared" si="1"/>
        <v>6.647974652668554E-31</v>
      </c>
      <c r="E70">
        <f t="shared" si="3"/>
        <v>1.4114912438260288E-17</v>
      </c>
      <c r="F70">
        <f t="shared" si="5"/>
        <v>6.9990245549792856E-8</v>
      </c>
      <c r="G70">
        <f t="shared" si="7"/>
        <v>2.090406053952128E-13</v>
      </c>
      <c r="H70">
        <f t="shared" si="9"/>
        <v>4.0050110750474646E-6</v>
      </c>
      <c r="I70">
        <f t="shared" si="11"/>
        <v>4.5351477818528711E-14</v>
      </c>
      <c r="J70">
        <f t="shared" si="12"/>
        <v>8.9971736987401214E-6</v>
      </c>
      <c r="K70">
        <f t="shared" si="13"/>
        <v>9.5395501519931802E-6</v>
      </c>
      <c r="L70">
        <f t="shared" si="14"/>
        <v>2.3959012003903752E-14</v>
      </c>
      <c r="M70">
        <f t="shared" si="15"/>
        <v>5.2074940859845241E-14</v>
      </c>
      <c r="N70">
        <f t="shared" si="16"/>
        <v>1.2453791853435667E-5</v>
      </c>
    </row>
    <row r="71" spans="1:14">
      <c r="A71" s="1">
        <v>50</v>
      </c>
      <c r="B71" s="1">
        <v>9</v>
      </c>
      <c r="C71" s="1">
        <f t="shared" si="17"/>
        <v>5.8752611553583554E-7</v>
      </c>
      <c r="D71">
        <f t="shared" si="1"/>
        <v>1.5719412776770195E-31</v>
      </c>
      <c r="E71">
        <f t="shared" si="3"/>
        <v>6.5868813322372158E-18</v>
      </c>
      <c r="F71">
        <f t="shared" si="5"/>
        <v>5.4405396581662717E-8</v>
      </c>
      <c r="G71">
        <f t="shared" si="7"/>
        <v>1.2160682210029383E-13</v>
      </c>
      <c r="H71">
        <f t="shared" si="9"/>
        <v>3.4761486042719689E-6</v>
      </c>
      <c r="I71">
        <f t="shared" si="11"/>
        <v>2.5469236383431267E-14</v>
      </c>
      <c r="J71">
        <f t="shared" si="12"/>
        <v>8.044822546460785E-6</v>
      </c>
      <c r="K71">
        <f t="shared" si="13"/>
        <v>8.5836339579971963E-6</v>
      </c>
      <c r="L71">
        <f t="shared" si="14"/>
        <v>1.3342402672161941E-14</v>
      </c>
      <c r="M71">
        <f t="shared" si="15"/>
        <v>2.9627564825298358E-14</v>
      </c>
      <c r="N71">
        <f t="shared" si="16"/>
        <v>1.1525908667398939E-5</v>
      </c>
    </row>
    <row r="72" spans="1:14">
      <c r="A72" s="1">
        <v>51</v>
      </c>
      <c r="B72" s="1">
        <v>8</v>
      </c>
      <c r="C72" s="1">
        <f t="shared" si="17"/>
        <v>5.2224543603185386E-7</v>
      </c>
      <c r="D72">
        <f t="shared" si="1"/>
        <v>3.7169205804251678E-32</v>
      </c>
      <c r="E72">
        <f t="shared" si="3"/>
        <v>3.0738416461847145E-18</v>
      </c>
      <c r="F72">
        <f t="shared" si="5"/>
        <v>4.2290852874665449E-8</v>
      </c>
      <c r="G72">
        <f t="shared" si="7"/>
        <v>7.0743285274044503E-14</v>
      </c>
      <c r="H72">
        <f t="shared" si="9"/>
        <v>3.0171225228980811E-6</v>
      </c>
      <c r="I72">
        <f t="shared" si="11"/>
        <v>1.4303436914465326E-14</v>
      </c>
      <c r="J72">
        <f t="shared" si="12"/>
        <v>7.1932777971271609E-6</v>
      </c>
      <c r="K72">
        <f t="shared" si="13"/>
        <v>7.7235059044674428E-6</v>
      </c>
      <c r="L72">
        <f t="shared" si="14"/>
        <v>7.4301773811502957E-15</v>
      </c>
      <c r="M72">
        <f t="shared" si="15"/>
        <v>1.6856334025222459E-14</v>
      </c>
      <c r="N72">
        <f t="shared" si="16"/>
        <v>1.0667158418307208E-5</v>
      </c>
    </row>
    <row r="73" spans="1:14">
      <c r="A73" s="1">
        <v>52</v>
      </c>
      <c r="B73" s="1">
        <v>4</v>
      </c>
      <c r="C73" s="1">
        <f t="shared" si="17"/>
        <v>2.6112271801592693E-7</v>
      </c>
      <c r="D73">
        <f t="shared" si="1"/>
        <v>8.7888134228553423E-33</v>
      </c>
      <c r="E73">
        <f t="shared" si="3"/>
        <v>1.4344424909519962E-18</v>
      </c>
      <c r="F73">
        <f t="shared" si="5"/>
        <v>3.2873875557216618E-8</v>
      </c>
      <c r="G73">
        <f t="shared" si="7"/>
        <v>4.1154043210152695E-14</v>
      </c>
      <c r="H73">
        <f t="shared" si="9"/>
        <v>2.6187109224823781E-6</v>
      </c>
      <c r="I73">
        <f t="shared" si="11"/>
        <v>8.0327617399311605E-15</v>
      </c>
      <c r="J73">
        <f t="shared" si="12"/>
        <v>6.4318690894439115E-6</v>
      </c>
      <c r="K73">
        <f t="shared" si="13"/>
        <v>6.9495674848490486E-6</v>
      </c>
      <c r="L73">
        <f t="shared" si="14"/>
        <v>4.137750693924447E-15</v>
      </c>
      <c r="M73">
        <f t="shared" si="15"/>
        <v>9.5902582087088912E-15</v>
      </c>
      <c r="N73">
        <f t="shared" si="16"/>
        <v>9.872390282174691E-6</v>
      </c>
    </row>
    <row r="74" spans="1:14">
      <c r="A74" s="1">
        <v>53</v>
      </c>
      <c r="B74" s="1">
        <v>8</v>
      </c>
      <c r="C74" s="1">
        <f t="shared" si="17"/>
        <v>5.2224543603185386E-7</v>
      </c>
      <c r="D74">
        <f t="shared" si="1"/>
        <v>2.0781515157616471E-33</v>
      </c>
      <c r="E74">
        <f t="shared" si="3"/>
        <v>6.6939858870170316E-19</v>
      </c>
      <c r="F74">
        <f t="shared" si="5"/>
        <v>2.5553792858094815E-8</v>
      </c>
      <c r="G74">
        <f t="shared" si="7"/>
        <v>2.3940862598934343E-14</v>
      </c>
      <c r="H74">
        <f t="shared" si="9"/>
        <v>2.2729096493374863E-6</v>
      </c>
      <c r="I74">
        <f t="shared" si="11"/>
        <v>4.5111717943291172E-15</v>
      </c>
      <c r="J74">
        <f t="shared" si="12"/>
        <v>5.7510555202338924E-6</v>
      </c>
      <c r="K74">
        <f t="shared" si="13"/>
        <v>6.2531820165419187E-6</v>
      </c>
      <c r="L74">
        <f t="shared" si="14"/>
        <v>2.3042492698097177E-15</v>
      </c>
      <c r="M74">
        <f t="shared" si="15"/>
        <v>5.4562903400043688E-15</v>
      </c>
      <c r="N74">
        <f t="shared" si="16"/>
        <v>9.136837202708762E-6</v>
      </c>
    </row>
    <row r="75" spans="1:14">
      <c r="A75" s="1">
        <v>54</v>
      </c>
      <c r="B75" s="1">
        <v>6</v>
      </c>
      <c r="C75" s="1">
        <f t="shared" si="17"/>
        <v>3.916840770238904E-7</v>
      </c>
      <c r="D75">
        <f t="shared" si="1"/>
        <v>4.9138757585086521E-34</v>
      </c>
      <c r="E75">
        <f t="shared" si="3"/>
        <v>3.123823181356299E-19</v>
      </c>
      <c r="F75">
        <f t="shared" si="5"/>
        <v>1.9863685627752787E-8</v>
      </c>
      <c r="G75">
        <f t="shared" si="7"/>
        <v>1.3927304762115176E-14</v>
      </c>
      <c r="H75">
        <f t="shared" si="9"/>
        <v>1.972771499785967E-6</v>
      </c>
      <c r="I75">
        <f t="shared" si="11"/>
        <v>2.5334588049321376E-15</v>
      </c>
      <c r="J75">
        <f t="shared" si="12"/>
        <v>5.1423060912566417E-6</v>
      </c>
      <c r="K75">
        <f t="shared" si="13"/>
        <v>5.6265782607696463E-6</v>
      </c>
      <c r="L75">
        <f t="shared" si="14"/>
        <v>1.2832007267172404E-15</v>
      </c>
      <c r="M75">
        <f t="shared" si="15"/>
        <v>3.104306852488072E-15</v>
      </c>
      <c r="N75">
        <f t="shared" si="16"/>
        <v>8.4560872982843139E-6</v>
      </c>
    </row>
    <row r="76" spans="1:14">
      <c r="A76" s="1">
        <v>55</v>
      </c>
      <c r="B76" s="1">
        <v>1</v>
      </c>
      <c r="C76" s="1">
        <f t="shared" si="17"/>
        <v>6.5280679503981733E-8</v>
      </c>
      <c r="D76">
        <f t="shared" si="1"/>
        <v>1.1619063762638764E-34</v>
      </c>
      <c r="E76">
        <f t="shared" si="3"/>
        <v>1.4577669318522369E-19</v>
      </c>
      <c r="F76">
        <f t="shared" si="5"/>
        <v>1.544060441083226E-8</v>
      </c>
      <c r="G76">
        <f t="shared" si="7"/>
        <v>8.1020396460347278E-15</v>
      </c>
      <c r="H76">
        <f t="shared" si="9"/>
        <v>1.7122666497113835E-6</v>
      </c>
      <c r="I76">
        <f t="shared" si="11"/>
        <v>1.422781886594654E-15</v>
      </c>
      <c r="J76">
        <f t="shared" si="12"/>
        <v>4.5979928107353269E-6</v>
      </c>
      <c r="K76">
        <f t="shared" si="13"/>
        <v>5.062763700275755E-6</v>
      </c>
      <c r="L76">
        <f t="shared" si="14"/>
        <v>7.1459460858747651E-16</v>
      </c>
      <c r="M76">
        <f t="shared" si="15"/>
        <v>1.7661672004053735E-15</v>
      </c>
      <c r="N76">
        <f t="shared" si="16"/>
        <v>7.826057399272297E-6</v>
      </c>
    </row>
    <row r="77" spans="1:14">
      <c r="A77" s="1">
        <v>56</v>
      </c>
      <c r="B77" s="1">
        <v>8</v>
      </c>
      <c r="C77" s="1">
        <f t="shared" si="17"/>
        <v>5.2224543603185386E-7</v>
      </c>
      <c r="D77">
        <f t="shared" si="1"/>
        <v>2.7473759890347378E-35</v>
      </c>
      <c r="E77">
        <f t="shared" si="3"/>
        <v>6.8028319921718991E-20</v>
      </c>
      <c r="F77">
        <f t="shared" si="5"/>
        <v>1.2002418334627292E-8</v>
      </c>
      <c r="G77">
        <f t="shared" si="7"/>
        <v>4.7132627272205368E-15</v>
      </c>
      <c r="H77">
        <f t="shared" si="9"/>
        <v>1.4861615144135719E-6</v>
      </c>
      <c r="I77">
        <f t="shared" si="11"/>
        <v>7.9902948999246409E-16</v>
      </c>
      <c r="J77">
        <f t="shared" si="12"/>
        <v>4.1112951100908368E-6</v>
      </c>
      <c r="K77">
        <f t="shared" si="13"/>
        <v>4.5554465070790263E-6</v>
      </c>
      <c r="L77">
        <f t="shared" si="14"/>
        <v>3.9794666881825416E-16</v>
      </c>
      <c r="M77">
        <f t="shared" si="15"/>
        <v>1.0048447940278935E-15</v>
      </c>
      <c r="N77">
        <f t="shared" si="16"/>
        <v>7.2429685569981434E-6</v>
      </c>
    </row>
    <row r="78" spans="1:14">
      <c r="A78" s="1">
        <v>57</v>
      </c>
      <c r="B78" s="1">
        <v>4</v>
      </c>
      <c r="C78" s="1">
        <f t="shared" si="17"/>
        <v>2.6112271801592693E-7</v>
      </c>
      <c r="D78">
        <f t="shared" si="1"/>
        <v>6.4962848808830267E-36</v>
      </c>
      <c r="E78">
        <f t="shared" si="3"/>
        <v>3.1746174304362956E-20</v>
      </c>
      <c r="F78">
        <f t="shared" si="5"/>
        <v>9.3298190955746715E-9</v>
      </c>
      <c r="G78">
        <f t="shared" si="7"/>
        <v>2.7418830944228569E-15</v>
      </c>
      <c r="H78">
        <f t="shared" si="9"/>
        <v>1.2899136050429596E-6</v>
      </c>
      <c r="I78">
        <f t="shared" si="11"/>
        <v>4.4873225607735689E-16</v>
      </c>
      <c r="J78">
        <f t="shared" si="12"/>
        <v>3.6761143781679117E-6</v>
      </c>
      <c r="K78">
        <f t="shared" si="13"/>
        <v>4.0989653294954651E-6</v>
      </c>
      <c r="L78">
        <f t="shared" si="14"/>
        <v>2.2161033587501465E-16</v>
      </c>
      <c r="M78">
        <f t="shared" si="15"/>
        <v>5.7169732279775593E-16</v>
      </c>
      <c r="N78">
        <f t="shared" si="16"/>
        <v>6.7033233774316305E-6</v>
      </c>
    </row>
    <row r="79" spans="1:14">
      <c r="A79" s="1">
        <v>58</v>
      </c>
      <c r="B79" s="1">
        <v>1</v>
      </c>
      <c r="C79" s="1">
        <f t="shared" si="17"/>
        <v>6.5280679503981733E-8</v>
      </c>
      <c r="D79">
        <f t="shared" si="1"/>
        <v>1.5360735997556899E-36</v>
      </c>
      <c r="E79">
        <f t="shared" si="3"/>
        <v>1.4814706347631468E-20</v>
      </c>
      <c r="F79">
        <f t="shared" si="5"/>
        <v>7.2523321491820675E-9</v>
      </c>
      <c r="G79">
        <f t="shared" si="7"/>
        <v>1.5950570419220541E-15</v>
      </c>
      <c r="H79">
        <f t="shared" si="9"/>
        <v>1.1195802692626435E-6</v>
      </c>
      <c r="I79">
        <f t="shared" si="11"/>
        <v>2.5200651561205042E-16</v>
      </c>
      <c r="J79">
        <f t="shared" si="12"/>
        <v>3.2869975420164551E-6</v>
      </c>
      <c r="K79">
        <f t="shared" si="13"/>
        <v>3.6882261148927611E-6</v>
      </c>
      <c r="L79">
        <f t="shared" si="14"/>
        <v>1.2341136341831347E-16</v>
      </c>
      <c r="M79">
        <f t="shared" si="15"/>
        <v>3.2526200149179338E-16</v>
      </c>
      <c r="N79">
        <f t="shared" si="16"/>
        <v>6.20388504365461E-6</v>
      </c>
    </row>
    <row r="80" spans="1:14">
      <c r="A80" s="1">
        <v>59</v>
      </c>
      <c r="B80" s="1">
        <v>1</v>
      </c>
      <c r="C80" s="1">
        <f t="shared" si="17"/>
        <v>6.5280679503981733E-8</v>
      </c>
      <c r="D80">
        <f t="shared" si="1"/>
        <v>3.6321099630496482E-37</v>
      </c>
      <c r="E80">
        <f t="shared" si="3"/>
        <v>6.9134479658038386E-21</v>
      </c>
      <c r="F80">
        <f t="shared" si="5"/>
        <v>5.6374428124771808E-9</v>
      </c>
      <c r="G80">
        <f t="shared" si="7"/>
        <v>9.2790497602184115E-16</v>
      </c>
      <c r="H80">
        <f t="shared" si="9"/>
        <v>9.7173948272331555E-7</v>
      </c>
      <c r="I80">
        <f t="shared" si="11"/>
        <v>1.415260058772744E-16</v>
      </c>
      <c r="J80">
        <f t="shared" si="12"/>
        <v>2.9390687366498238E-6</v>
      </c>
      <c r="K80">
        <f t="shared" si="13"/>
        <v>3.3186452631574993E-6</v>
      </c>
      <c r="L80">
        <f t="shared" si="14"/>
        <v>6.8725876708912929E-17</v>
      </c>
      <c r="M80">
        <f t="shared" si="15"/>
        <v>1.8505486276673303E-16</v>
      </c>
      <c r="N80">
        <f t="shared" si="16"/>
        <v>5.7416579012824017E-6</v>
      </c>
    </row>
    <row r="81" spans="1:14">
      <c r="A81" s="1">
        <v>60</v>
      </c>
      <c r="B81" s="1">
        <v>6</v>
      </c>
      <c r="C81" s="1">
        <f t="shared" si="17"/>
        <v>3.916840770238904E-7</v>
      </c>
      <c r="D81">
        <f t="shared" si="1"/>
        <v>8.5882751879745327E-38</v>
      </c>
      <c r="E81">
        <f t="shared" si="3"/>
        <v>3.2262376083828808E-21</v>
      </c>
      <c r="F81">
        <f t="shared" si="5"/>
        <v>4.3821436760221924E-9</v>
      </c>
      <c r="G81">
        <f t="shared" si="7"/>
        <v>5.3979740027891034E-16</v>
      </c>
      <c r="H81">
        <f t="shared" si="9"/>
        <v>8.4342110003892724E-7</v>
      </c>
      <c r="I81">
        <f t="shared" si="11"/>
        <v>7.9480525695648069E-17</v>
      </c>
      <c r="J81">
        <f t="shared" si="12"/>
        <v>2.6279682075616066E-6</v>
      </c>
      <c r="K81">
        <f t="shared" si="13"/>
        <v>2.9860984765024189E-6</v>
      </c>
      <c r="L81">
        <f t="shared" si="14"/>
        <v>3.8272376210599419E-17</v>
      </c>
      <c r="M81">
        <f t="shared" si="15"/>
        <v>1.0528528409882038E-16</v>
      </c>
      <c r="N81">
        <f t="shared" si="16"/>
        <v>5.3138694903892863E-6</v>
      </c>
    </row>
    <row r="82" spans="1:14">
      <c r="A82" s="1">
        <v>61</v>
      </c>
      <c r="B82" s="1">
        <v>4</v>
      </c>
      <c r="C82" s="1">
        <f t="shared" si="17"/>
        <v>2.6112271801592693E-7</v>
      </c>
      <c r="D82">
        <f t="shared" si="1"/>
        <v>2.0307334154180942E-38</v>
      </c>
      <c r="E82">
        <f t="shared" si="3"/>
        <v>1.5055597665923651E-21</v>
      </c>
      <c r="F82">
        <f t="shared" si="5"/>
        <v>3.4063641683068539E-9</v>
      </c>
      <c r="G82">
        <f t="shared" si="7"/>
        <v>3.140205526185384E-16</v>
      </c>
      <c r="H82">
        <f t="shared" si="9"/>
        <v>7.3204718408402905E-7</v>
      </c>
      <c r="I82">
        <f t="shared" si="11"/>
        <v>4.4635994110754107E-17</v>
      </c>
      <c r="J82">
        <f t="shared" si="12"/>
        <v>2.3497976804131505E-6</v>
      </c>
      <c r="K82">
        <f t="shared" si="13"/>
        <v>2.6868747348085841E-6</v>
      </c>
      <c r="L82">
        <f t="shared" si="14"/>
        <v>2.1313293492197717E-17</v>
      </c>
      <c r="M82">
        <f t="shared" si="15"/>
        <v>5.9901106526134715E-17</v>
      </c>
      <c r="N82">
        <f t="shared" si="16"/>
        <v>4.917953916164755E-6</v>
      </c>
    </row>
    <row r="83" spans="1:14">
      <c r="A83" s="1">
        <v>63</v>
      </c>
      <c r="B83" s="1">
        <v>5</v>
      </c>
      <c r="C83" s="1">
        <f t="shared" si="17"/>
        <v>3.2640339751990866E-7</v>
      </c>
      <c r="D83">
        <f t="shared" si="1"/>
        <v>1.1353946456602E-39</v>
      </c>
      <c r="E83">
        <f t="shared" si="3"/>
        <v>3.2786971450331917E-22</v>
      </c>
      <c r="F83">
        <f t="shared" si="5"/>
        <v>2.0582589009051374E-9</v>
      </c>
      <c r="G83">
        <f t="shared" si="7"/>
        <v>1.0627048029164917E-16</v>
      </c>
      <c r="H83">
        <f t="shared" si="9"/>
        <v>5.5147813714793931E-7</v>
      </c>
      <c r="I83">
        <f t="shared" si="11"/>
        <v>1.4077779966340462E-17</v>
      </c>
      <c r="J83">
        <f t="shared" si="12"/>
        <v>1.8786730197977303E-6</v>
      </c>
      <c r="K83">
        <f t="shared" si="13"/>
        <v>2.1753743675767128E-6</v>
      </c>
      <c r="L83">
        <f t="shared" si="14"/>
        <v>6.6096862090032244E-18</v>
      </c>
      <c r="M83">
        <f t="shared" si="15"/>
        <v>1.9389615108781528E-17</v>
      </c>
      <c r="N83">
        <f t="shared" si="16"/>
        <v>4.2124193285911785E-6</v>
      </c>
    </row>
    <row r="84" spans="1:14">
      <c r="A84" s="1">
        <v>64</v>
      </c>
      <c r="B84" s="1">
        <v>1</v>
      </c>
      <c r="C84" s="1">
        <f t="shared" si="17"/>
        <v>6.5280679503981733E-8</v>
      </c>
      <c r="D84">
        <f t="shared" si="1"/>
        <v>2.6846878985170594E-40</v>
      </c>
      <c r="E84">
        <f t="shared" si="3"/>
        <v>1.5300405945231926E-22</v>
      </c>
      <c r="F84">
        <f t="shared" si="5"/>
        <v>1.5999428333454773E-9</v>
      </c>
      <c r="G84">
        <f t="shared" si="7"/>
        <v>6.182155551504783E-17</v>
      </c>
      <c r="H84">
        <f t="shared" si="9"/>
        <v>4.7865534471976368E-7</v>
      </c>
      <c r="I84">
        <f t="shared" si="11"/>
        <v>7.9060335619354318E-18</v>
      </c>
      <c r="J84">
        <f t="shared" si="12"/>
        <v>1.6798154146132256E-6</v>
      </c>
      <c r="K84">
        <f t="shared" si="13"/>
        <v>1.9573897086737072E-6</v>
      </c>
      <c r="L84">
        <f t="shared" si="14"/>
        <v>3.6808318691433304E-18</v>
      </c>
      <c r="M84">
        <f t="shared" si="15"/>
        <v>1.1031545482099209E-17</v>
      </c>
      <c r="N84">
        <f t="shared" si="16"/>
        <v>3.8985684859293444E-6</v>
      </c>
    </row>
    <row r="85" spans="1:14">
      <c r="A85" s="1">
        <v>65</v>
      </c>
      <c r="B85" s="1">
        <v>3</v>
      </c>
      <c r="C85" s="1">
        <f t="shared" si="17"/>
        <v>1.958420385119452E-7</v>
      </c>
      <c r="D85">
        <f t="shared" si="1"/>
        <v>6.348056281569796E-41</v>
      </c>
      <c r="E85">
        <f t="shared" si="3"/>
        <v>7.1401051006959831E-23</v>
      </c>
      <c r="F85">
        <f t="shared" si="5"/>
        <v>1.2436807968365158E-9</v>
      </c>
      <c r="G85">
        <f t="shared" si="7"/>
        <v>3.5963935759124186E-17</v>
      </c>
      <c r="H85">
        <f t="shared" si="9"/>
        <v>4.1544881582011749E-7</v>
      </c>
      <c r="I85">
        <f t="shared" si="11"/>
        <v>4.4400016786665129E-18</v>
      </c>
      <c r="J85">
        <f t="shared" si="12"/>
        <v>1.5020068939277223E-6</v>
      </c>
      <c r="K85">
        <f t="shared" si="13"/>
        <v>1.7612483298172492E-6</v>
      </c>
      <c r="L85">
        <f t="shared" si="14"/>
        <v>2.0497982537274453E-18</v>
      </c>
      <c r="M85">
        <f t="shared" si="15"/>
        <v>6.2762976490702987E-18</v>
      </c>
      <c r="N85">
        <f t="shared" si="16"/>
        <v>3.6081014386012203E-6</v>
      </c>
    </row>
    <row r="86" spans="1:14">
      <c r="A86" s="1">
        <v>67</v>
      </c>
      <c r="B86" s="1">
        <v>2</v>
      </c>
      <c r="C86" s="1">
        <f t="shared" ref="C86:C110" si="18">B86/SUM(B$22:B$110)</f>
        <v>1.3056135900796347E-7</v>
      </c>
      <c r="D86">
        <f t="shared" ref="D86:D110" si="19">D$19*(1-D$19)^(A86-1)</f>
        <v>3.5492345069626149E-42</v>
      </c>
      <c r="E86">
        <f t="shared" si="3"/>
        <v>1.5549194876451054E-23</v>
      </c>
      <c r="F86">
        <f t="shared" si="5"/>
        <v>7.514807411933054E-10</v>
      </c>
      <c r="G86">
        <f t="shared" si="7"/>
        <v>1.217087446802523E-17</v>
      </c>
      <c r="H86">
        <f t="shared" si="9"/>
        <v>3.129729121429104E-7</v>
      </c>
      <c r="I86">
        <f t="shared" si="11"/>
        <v>1.4003354899491324E-18</v>
      </c>
      <c r="J86">
        <f t="shared" si="12"/>
        <v>1.2008607594999697E-6</v>
      </c>
      <c r="K86">
        <f t="shared" si="13"/>
        <v>1.4259594695599722E-6</v>
      </c>
      <c r="L86">
        <f t="shared" si="14"/>
        <v>6.3568416837411688E-19</v>
      </c>
      <c r="M86">
        <f t="shared" si="15"/>
        <v>2.0315984592125724E-18</v>
      </c>
      <c r="N86">
        <f t="shared" si="16"/>
        <v>3.0904795975262339E-6</v>
      </c>
    </row>
    <row r="87" spans="1:14">
      <c r="A87" s="1">
        <v>68</v>
      </c>
      <c r="B87" s="1">
        <v>2</v>
      </c>
      <c r="C87" s="1">
        <f t="shared" si="18"/>
        <v>1.3056135900796347E-7</v>
      </c>
      <c r="D87">
        <f t="shared" si="19"/>
        <v>8.3923127225081185E-43</v>
      </c>
      <c r="E87">
        <f t="shared" ref="E87:E110" si="20">(1-E$9)*E$19*(1-E$19)^(A87-2)</f>
        <v>7.2562052305326013E-24</v>
      </c>
      <c r="F87">
        <f t="shared" si="5"/>
        <v>5.8414722547325933E-10</v>
      </c>
      <c r="G87">
        <f t="shared" si="7"/>
        <v>7.080257749158083E-18</v>
      </c>
      <c r="H87">
        <f t="shared" si="9"/>
        <v>2.7164477983562584E-7</v>
      </c>
      <c r="I87">
        <f t="shared" si="11"/>
        <v>7.8642366963951667E-19</v>
      </c>
      <c r="J87">
        <f t="shared" si="12"/>
        <v>1.0737496058943675E-6</v>
      </c>
      <c r="K87">
        <f t="shared" si="13"/>
        <v>1.2830703681646098E-6</v>
      </c>
      <c r="L87">
        <f t="shared" si="14"/>
        <v>3.5400266694569538E-19</v>
      </c>
      <c r="M87">
        <f t="shared" si="15"/>
        <v>1.1558594989343524E-18</v>
      </c>
      <c r="N87">
        <f t="shared" si="16"/>
        <v>2.8602200838711178E-6</v>
      </c>
    </row>
    <row r="88" spans="1:14">
      <c r="A88" s="1">
        <v>69</v>
      </c>
      <c r="B88" s="1">
        <v>5</v>
      </c>
      <c r="C88" s="1">
        <f t="shared" si="18"/>
        <v>3.2640339751990866E-7</v>
      </c>
      <c r="D88">
        <f t="shared" si="19"/>
        <v>1.98439727479843E-43</v>
      </c>
      <c r="E88">
        <f t="shared" si="20"/>
        <v>3.3861891092091125E-24</v>
      </c>
      <c r="F88">
        <f t="shared" ref="F88:F110" si="21">(1-F$9) * (1-F$10) * F$19 * (1 - F$19)^(A88-3)</f>
        <v>4.5407415296665839E-10</v>
      </c>
      <c r="G88">
        <f t="shared" si="7"/>
        <v>4.1188535734398111E-18</v>
      </c>
      <c r="H88">
        <f t="shared" si="9"/>
        <v>2.3577403522465572E-7</v>
      </c>
      <c r="I88">
        <f t="shared" si="11"/>
        <v>4.4165287005026877E-19</v>
      </c>
      <c r="J88">
        <f t="shared" si="12"/>
        <v>9.6009317236611637E-7</v>
      </c>
      <c r="K88">
        <f t="shared" si="13"/>
        <v>1.1544995526205799E-6</v>
      </c>
      <c r="L88">
        <f t="shared" si="14"/>
        <v>1.9713860190224542E-19</v>
      </c>
      <c r="M88">
        <f t="shared" si="15"/>
        <v>6.5761576812506392E-19</v>
      </c>
      <c r="N88">
        <f t="shared" si="16"/>
        <v>2.6471163034786088E-6</v>
      </c>
    </row>
    <row r="89" spans="1:14">
      <c r="A89" s="1">
        <v>70</v>
      </c>
      <c r="B89" s="1">
        <v>1</v>
      </c>
      <c r="C89" s="1">
        <f t="shared" si="18"/>
        <v>6.5280679503981733E-8</v>
      </c>
      <c r="D89">
        <f t="shared" si="19"/>
        <v>4.6921899533917496E-44</v>
      </c>
      <c r="E89">
        <f t="shared" si="20"/>
        <v>1.5802029186107767E-24</v>
      </c>
      <c r="F89">
        <f t="shared" si="21"/>
        <v>3.5296467637134539E-10</v>
      </c>
      <c r="G89">
        <f t="shared" ref="G89:G110" si="22">(1-G$9) * (1-G$10) * (1-G$11) * G$19 * (1-G$19)^(A89 - 4)</f>
        <v>2.3960928204139482E-18</v>
      </c>
      <c r="H89">
        <f t="shared" si="9"/>
        <v>2.0464002923139083E-7</v>
      </c>
      <c r="I89">
        <f t="shared" si="11"/>
        <v>2.4803075638993748E-19</v>
      </c>
      <c r="J89">
        <f t="shared" si="12"/>
        <v>8.5846727632206956E-7</v>
      </c>
      <c r="K89">
        <f t="shared" si="13"/>
        <v>1.0388122507323937E-6</v>
      </c>
      <c r="L89">
        <f t="shared" si="14"/>
        <v>1.0978343382349077E-19</v>
      </c>
      <c r="M89">
        <f t="shared" si="15"/>
        <v>3.7414452092613681E-19</v>
      </c>
      <c r="N89">
        <f t="shared" si="16"/>
        <v>2.4498900499497376E-6</v>
      </c>
    </row>
    <row r="90" spans="1:14">
      <c r="A90" s="1">
        <v>72</v>
      </c>
      <c r="B90" s="1">
        <v>2</v>
      </c>
      <c r="C90" s="1">
        <f t="shared" si="18"/>
        <v>1.3056135900796347E-7</v>
      </c>
      <c r="D90">
        <f t="shared" si="19"/>
        <v>2.6234301898286018E-45</v>
      </c>
      <c r="E90">
        <f t="shared" si="20"/>
        <v>3.4412495025347233E-25</v>
      </c>
      <c r="F90">
        <f t="shared" si="21"/>
        <v>2.1327510828283777E-10</v>
      </c>
      <c r="G90">
        <f t="shared" si="22"/>
        <v>8.1088302254560786E-19</v>
      </c>
      <c r="H90">
        <f t="shared" ref="H90:H110" si="23">(1-H$9) * (1-H$10) * (1-H$11) * (1-H$12)* H$19 * (1-H$19)^(A90 - 5)</f>
        <v>1.5416287987998477E-7</v>
      </c>
      <c r="I90">
        <f t="shared" si="11"/>
        <v>7.8226607985443645E-20</v>
      </c>
      <c r="J90">
        <f t="shared" si="12"/>
        <v>6.8634815833248657E-7</v>
      </c>
      <c r="K90">
        <f t="shared" si="13"/>
        <v>8.4105355329447953E-7</v>
      </c>
      <c r="L90">
        <f t="shared" si="14"/>
        <v>3.404607780518679E-20</v>
      </c>
      <c r="M90">
        <f t="shared" si="15"/>
        <v>1.2110825119152215E-19</v>
      </c>
      <c r="N90">
        <f t="shared" si="16"/>
        <v>2.0984263730920563E-6</v>
      </c>
    </row>
    <row r="91" spans="1:14">
      <c r="A91" s="1">
        <v>73</v>
      </c>
      <c r="B91" s="1">
        <v>1</v>
      </c>
      <c r="C91" s="1">
        <f t="shared" si="18"/>
        <v>6.5280679503981733E-8</v>
      </c>
      <c r="D91">
        <f t="shared" si="19"/>
        <v>6.203209879628946E-46</v>
      </c>
      <c r="E91">
        <f t="shared" si="20"/>
        <v>1.6058974653200444E-25</v>
      </c>
      <c r="F91">
        <f t="shared" si="21"/>
        <v>1.6578477123458513E-10</v>
      </c>
      <c r="G91">
        <f t="shared" si="22"/>
        <v>4.717213063960562E-19</v>
      </c>
      <c r="H91">
        <f t="shared" si="23"/>
        <v>1.3380564240237596E-7</v>
      </c>
      <c r="I91">
        <f t="shared" ref="I91:I110" si="24">(1-I$9) * (1-I$10) * (1-I$11) * (1-I$12)* (1-I$13)*I$19 * (1-I$19)^(A91 - 6)</f>
        <v>4.3931798170450711E-20</v>
      </c>
      <c r="J91">
        <f t="shared" si="12"/>
        <v>6.1369818164655519E-7</v>
      </c>
      <c r="K91">
        <f t="shared" si="13"/>
        <v>7.5677529081854145E-7</v>
      </c>
      <c r="L91">
        <f t="shared" si="14"/>
        <v>1.8959733373418886E-20</v>
      </c>
      <c r="M91">
        <f t="shared" si="15"/>
        <v>6.8903440000296572E-20</v>
      </c>
      <c r="N91">
        <f t="shared" si="16"/>
        <v>1.942080854261902E-6</v>
      </c>
    </row>
    <row r="92" spans="1:14">
      <c r="A92" s="1">
        <v>82</v>
      </c>
      <c r="B92" s="1">
        <v>1</v>
      </c>
      <c r="C92" s="1">
        <f t="shared" si="18"/>
        <v>6.5280679503981733E-8</v>
      </c>
      <c r="D92">
        <f t="shared" si="19"/>
        <v>1.4333067479456829E-51</v>
      </c>
      <c r="E92">
        <f t="shared" si="20"/>
        <v>1.6855151937488361E-28</v>
      </c>
      <c r="F92">
        <f t="shared" si="21"/>
        <v>1.7178482756057919E-11</v>
      </c>
      <c r="G92">
        <f t="shared" si="22"/>
        <v>3.5994078287764641E-21</v>
      </c>
      <c r="H92">
        <f t="shared" si="23"/>
        <v>3.740467987293584E-8</v>
      </c>
      <c r="I92">
        <f t="shared" si="24"/>
        <v>2.441177203928722E-22</v>
      </c>
      <c r="J92">
        <f t="shared" ref="J92:J110" si="25">(1-J$9) * (1-J$10) * (1-J$11) * (1-J$12)* (1-J$13)*(1-J$14)*J$19 * (1-J$19)^(A92 - 7)</f>
        <v>2.2420645439963742E-7</v>
      </c>
      <c r="K92">
        <f t="shared" si="13"/>
        <v>2.9258805145222991E-7</v>
      </c>
      <c r="L92">
        <f t="shared" si="14"/>
        <v>9.7660393729093782E-23</v>
      </c>
      <c r="M92">
        <f t="shared" si="15"/>
        <v>4.3037342787359191E-22</v>
      </c>
      <c r="N92">
        <f t="shared" si="16"/>
        <v>9.6745204248772935E-7</v>
      </c>
    </row>
    <row r="93" spans="1:14">
      <c r="A93" s="1">
        <v>94</v>
      </c>
      <c r="B93" s="1">
        <v>1</v>
      </c>
      <c r="C93" s="1">
        <f t="shared" si="18"/>
        <v>6.5280679503981733E-8</v>
      </c>
      <c r="D93">
        <f t="shared" si="19"/>
        <v>4.3782716686941232E-59</v>
      </c>
      <c r="E93">
        <f t="shared" si="20"/>
        <v>1.797845982246246E-32</v>
      </c>
      <c r="F93">
        <f t="shared" si="21"/>
        <v>8.3606176355650854E-13</v>
      </c>
      <c r="G93">
        <f t="shared" si="22"/>
        <v>5.4070262251439267E-24</v>
      </c>
      <c r="H93">
        <f t="shared" si="23"/>
        <v>6.8369325476141756E-9</v>
      </c>
      <c r="I93">
        <f t="shared" si="24"/>
        <v>2.4026641807326366E-25</v>
      </c>
      <c r="J93">
        <f t="shared" si="25"/>
        <v>5.8556144865325707E-8</v>
      </c>
      <c r="K93">
        <f t="shared" ref="K93:K110" si="26">(1-K$9) * (1-K$10) * (1-K$11) * (1-K$12)* (1-K$13)*(1-K$14)*(1 - K$15)*K$19 * (1-K$19)^(A93 - 8)</f>
        <v>8.2409278281283968E-8</v>
      </c>
      <c r="L93">
        <f t="shared" si="14"/>
        <v>8.6876062909965525E-26</v>
      </c>
      <c r="M93">
        <f t="shared" si="15"/>
        <v>4.95052785915932E-25</v>
      </c>
      <c r="N93">
        <f t="shared" si="16"/>
        <v>3.820430449655818E-7</v>
      </c>
    </row>
    <row r="94" spans="1:14">
      <c r="A94" s="1">
        <v>95</v>
      </c>
      <c r="B94" s="1">
        <v>3</v>
      </c>
      <c r="C94" s="1">
        <f t="shared" si="18"/>
        <v>1.958420385119452E-7</v>
      </c>
      <c r="D94">
        <f t="shared" si="19"/>
        <v>1.0352605598671299E-59</v>
      </c>
      <c r="E94">
        <f t="shared" si="20"/>
        <v>8.3898488145032153E-33</v>
      </c>
      <c r="F94">
        <f t="shared" si="21"/>
        <v>6.4989444537233525E-13</v>
      </c>
      <c r="G94">
        <f t="shared" si="22"/>
        <v>3.1454715461121544E-24</v>
      </c>
      <c r="H94">
        <f t="shared" si="23"/>
        <v>5.9341143101855096E-9</v>
      </c>
      <c r="I94">
        <f t="shared" si="24"/>
        <v>1.349328068512939E-25</v>
      </c>
      <c r="J94">
        <f t="shared" si="25"/>
        <v>5.2357974872971574E-8</v>
      </c>
      <c r="K94">
        <f t="shared" si="26"/>
        <v>7.4151408424795875E-8</v>
      </c>
      <c r="L94">
        <f t="shared" ref="L94:L110" si="27">(1-L$9) * (1-L$10) * (1-L$11) * (1-L$12)* (1-L$13)*(1-L$14)*(1 - L$15)*(1-L$16)*L$19 * (1-L$19)^(A94 - 9)</f>
        <v>4.837993376888704E-26</v>
      </c>
      <c r="M94">
        <f t="shared" si="15"/>
        <v>2.8165578807173732E-25</v>
      </c>
      <c r="N94">
        <f t="shared" si="16"/>
        <v>3.5357851609455835E-7</v>
      </c>
    </row>
    <row r="95" spans="1:14">
      <c r="A95" s="1">
        <v>96</v>
      </c>
      <c r="B95" s="1">
        <v>1</v>
      </c>
      <c r="C95" s="1">
        <f t="shared" si="18"/>
        <v>6.5280679503981733E-8</v>
      </c>
      <c r="D95">
        <f t="shared" si="19"/>
        <v>2.4479166847498777E-60</v>
      </c>
      <c r="E95">
        <f t="shared" si="20"/>
        <v>3.9152165327463478E-33</v>
      </c>
      <c r="F95">
        <f t="shared" si="21"/>
        <v>5.0518132575413278E-13</v>
      </c>
      <c r="G95">
        <f t="shared" si="22"/>
        <v>1.8298397003128686E-24</v>
      </c>
      <c r="H95">
        <f t="shared" si="23"/>
        <v>5.1505133919504123E-9</v>
      </c>
      <c r="I95">
        <f t="shared" si="24"/>
        <v>7.5777807447134918E-26</v>
      </c>
      <c r="J95">
        <f t="shared" si="25"/>
        <v>4.6815881392185551E-8</v>
      </c>
      <c r="K95">
        <f t="shared" si="26"/>
        <v>6.6721023239802382E-8</v>
      </c>
      <c r="L95">
        <f t="shared" si="27"/>
        <v>2.6942035735523694E-26</v>
      </c>
      <c r="M95">
        <f t="shared" ref="M95:M110" si="28">(1-M$9) * (1-M$10) * (1-M$11) * (1-M$12)* (1-M$13)*(1-M$14)*(1 - M$15)*(1-M$16)*(1-M$17)*M$19 * (1-M$19)^(A95 - 10)</f>
        <v>1.6024550353259282E-25</v>
      </c>
      <c r="N95">
        <f t="shared" si="16"/>
        <v>3.2723476762911009E-7</v>
      </c>
    </row>
    <row r="96" spans="1:14">
      <c r="A96" s="1">
        <v>99</v>
      </c>
      <c r="B96" s="1">
        <v>1</v>
      </c>
      <c r="C96" s="1">
        <f t="shared" si="18"/>
        <v>6.5280679503981733E-8</v>
      </c>
      <c r="D96">
        <f t="shared" si="19"/>
        <v>3.236216162214948E-62</v>
      </c>
      <c r="E96">
        <f t="shared" si="20"/>
        <v>3.9788790617119258E-34</v>
      </c>
      <c r="F96">
        <f t="shared" si="21"/>
        <v>2.3727975100267698E-13</v>
      </c>
      <c r="G96">
        <f t="shared" si="22"/>
        <v>3.6024246079825609E-25</v>
      </c>
      <c r="H96">
        <f t="shared" si="23"/>
        <v>3.3677074602677501E-9</v>
      </c>
      <c r="I96">
        <f t="shared" si="24"/>
        <v>1.3421945693432827E-26</v>
      </c>
      <c r="J96">
        <f t="shared" si="25"/>
        <v>3.3467578875756917E-8</v>
      </c>
      <c r="K96">
        <f t="shared" si="26"/>
        <v>4.8606301793623608E-8</v>
      </c>
      <c r="L96">
        <f t="shared" si="27"/>
        <v>4.6529225429761714E-27</v>
      </c>
      <c r="M96">
        <f t="shared" si="28"/>
        <v>2.9511233815863141E-26</v>
      </c>
      <c r="N96">
        <f t="shared" ref="N96:N110" si="29">(1-N$9) * (1-N$10) * (1-N$11) * (1-N$12)* (1-N$13)*(1-N$14)*(1 - N$15)*(1-N$16)*(1-N$17)*(1-N$18)*N$19 * (1-N$19)^(A96 - 11)</f>
        <v>2.5940608113183511E-7</v>
      </c>
    </row>
    <row r="97" spans="1:14">
      <c r="A97" s="1">
        <v>101</v>
      </c>
      <c r="B97" s="1">
        <v>1</v>
      </c>
      <c r="C97" s="1">
        <f t="shared" si="18"/>
        <v>6.5280679503981733E-8</v>
      </c>
      <c r="D97">
        <f t="shared" si="19"/>
        <v>1.809386931283326E-63</v>
      </c>
      <c r="E97">
        <f t="shared" si="20"/>
        <v>8.6649096964075246E-35</v>
      </c>
      <c r="F97">
        <f t="shared" si="21"/>
        <v>1.4337373673953575E-13</v>
      </c>
      <c r="G97">
        <f t="shared" si="22"/>
        <v>1.2191284618552128E-25</v>
      </c>
      <c r="H97">
        <f t="shared" si="23"/>
        <v>2.5370182100645764E-9</v>
      </c>
      <c r="I97">
        <f t="shared" si="24"/>
        <v>4.2331576109513467E-27</v>
      </c>
      <c r="J97">
        <f t="shared" si="25"/>
        <v>2.6757468524176135E-8</v>
      </c>
      <c r="K97">
        <f t="shared" si="26"/>
        <v>3.9353119687613435E-8</v>
      </c>
      <c r="L97">
        <f t="shared" si="27"/>
        <v>1.4429660050019131E-27</v>
      </c>
      <c r="M97">
        <f t="shared" si="28"/>
        <v>9.5526025854829521E-27</v>
      </c>
      <c r="N97">
        <f t="shared" si="29"/>
        <v>2.2219142528403195E-7</v>
      </c>
    </row>
    <row r="98" spans="1:14">
      <c r="A98" s="1">
        <v>102</v>
      </c>
      <c r="B98" s="1">
        <v>1</v>
      </c>
      <c r="C98" s="1">
        <f t="shared" si="18"/>
        <v>6.5280679503981733E-8</v>
      </c>
      <c r="D98">
        <f t="shared" si="19"/>
        <v>4.2783707116450976E-64</v>
      </c>
      <c r="E98">
        <f t="shared" si="20"/>
        <v>4.0435767614172036E-35</v>
      </c>
      <c r="F98">
        <f t="shared" si="21"/>
        <v>1.1144845893075219E-13</v>
      </c>
      <c r="G98">
        <f t="shared" si="22"/>
        <v>7.0921311052434828E-26</v>
      </c>
      <c r="H98">
        <f t="shared" si="23"/>
        <v>2.202004475062289E-9</v>
      </c>
      <c r="I98">
        <f t="shared" si="24"/>
        <v>2.3773269808992251E-27</v>
      </c>
      <c r="J98">
        <f t="shared" si="25"/>
        <v>2.3925189540316393E-8</v>
      </c>
      <c r="K98">
        <f t="shared" si="26"/>
        <v>3.540971734743161E-8</v>
      </c>
      <c r="L98">
        <f t="shared" si="27"/>
        <v>8.0356541738196248E-28</v>
      </c>
      <c r="M98">
        <f t="shared" si="28"/>
        <v>5.4348665150370747E-27</v>
      </c>
      <c r="N98">
        <f t="shared" si="29"/>
        <v>2.0563681364213971E-7</v>
      </c>
    </row>
    <row r="99" spans="1:14">
      <c r="A99" s="1">
        <v>104</v>
      </c>
      <c r="B99" s="1">
        <v>1</v>
      </c>
      <c r="C99" s="1">
        <f t="shared" si="18"/>
        <v>6.5280679503981733E-8</v>
      </c>
      <c r="D99">
        <f t="shared" si="19"/>
        <v>2.3920614893467725E-65</v>
      </c>
      <c r="E99">
        <f t="shared" si="20"/>
        <v>8.8058035805434062E-36</v>
      </c>
      <c r="F99">
        <f t="shared" si="21"/>
        <v>6.7341532276744316E-14</v>
      </c>
      <c r="G99">
        <f t="shared" si="22"/>
        <v>2.4001109881528024E-26</v>
      </c>
      <c r="H99">
        <f t="shared" si="23"/>
        <v>1.6588511673851143E-9</v>
      </c>
      <c r="I99">
        <f t="shared" si="24"/>
        <v>7.4978695583886343E-28</v>
      </c>
      <c r="J99">
        <f t="shared" si="25"/>
        <v>1.9128288557607391E-8</v>
      </c>
      <c r="K99">
        <f t="shared" si="26"/>
        <v>2.8668769140153767E-8</v>
      </c>
      <c r="L99">
        <f t="shared" si="27"/>
        <v>2.4920199495426734E-28</v>
      </c>
      <c r="M99">
        <f t="shared" si="28"/>
        <v>1.7592324416944894E-27</v>
      </c>
      <c r="N99">
        <f t="shared" si="29"/>
        <v>1.7613595068649526E-7</v>
      </c>
    </row>
    <row r="100" spans="1:14">
      <c r="A100" s="1">
        <v>106</v>
      </c>
      <c r="B100" s="1">
        <v>1</v>
      </c>
      <c r="C100" s="1">
        <f t="shared" si="18"/>
        <v>6.5280679503981733E-8</v>
      </c>
      <c r="D100">
        <f t="shared" si="19"/>
        <v>1.3374152345521551E-66</v>
      </c>
      <c r="E100">
        <f t="shared" si="20"/>
        <v>1.9176630313785335E-36</v>
      </c>
      <c r="F100">
        <f t="shared" si="21"/>
        <v>4.0690396375938379E-14</v>
      </c>
      <c r="G100">
        <f t="shared" si="22"/>
        <v>8.122428463276492E-27</v>
      </c>
      <c r="H100">
        <f t="shared" si="23"/>
        <v>1.2496737525736025E-9</v>
      </c>
      <c r="I100">
        <f t="shared" si="24"/>
        <v>2.3647587549503378E-28</v>
      </c>
      <c r="J100">
        <f t="shared" si="25"/>
        <v>1.5293146268560568E-8</v>
      </c>
      <c r="K100">
        <f t="shared" si="26"/>
        <v>2.3211095303223262E-8</v>
      </c>
      <c r="L100">
        <f t="shared" si="27"/>
        <v>7.7282611901736003E-29</v>
      </c>
      <c r="M100">
        <f t="shared" si="28"/>
        <v>5.6945258459383557E-28</v>
      </c>
      <c r="N100">
        <f t="shared" si="29"/>
        <v>1.5086731103616935E-7</v>
      </c>
    </row>
    <row r="101" spans="1:14">
      <c r="A101" s="1">
        <v>127</v>
      </c>
      <c r="B101" s="1">
        <v>1</v>
      </c>
      <c r="C101" s="1">
        <f t="shared" si="18"/>
        <v>6.5280679503981733E-8</v>
      </c>
      <c r="D101">
        <f t="shared" si="19"/>
        <v>9.4395761941716935E-80</v>
      </c>
      <c r="E101">
        <f t="shared" si="20"/>
        <v>2.146876030829875E-43</v>
      </c>
      <c r="F101">
        <f t="shared" si="21"/>
        <v>2.0520391770932093E-16</v>
      </c>
      <c r="G101">
        <f t="shared" si="22"/>
        <v>9.3101971688168501E-32</v>
      </c>
      <c r="H101">
        <f t="shared" si="23"/>
        <v>6.385332486336087E-11</v>
      </c>
      <c r="I101">
        <f t="shared" si="24"/>
        <v>1.2933049392944511E-33</v>
      </c>
      <c r="J101">
        <f t="shared" si="25"/>
        <v>1.459198862127628E-9</v>
      </c>
      <c r="K101">
        <f t="shared" si="26"/>
        <v>2.527579369019568E-9</v>
      </c>
      <c r="L101">
        <f t="shared" si="27"/>
        <v>3.5411938138510723E-34</v>
      </c>
      <c r="M101">
        <f t="shared" si="28"/>
        <v>4.0913645015255084E-33</v>
      </c>
      <c r="N101">
        <f t="shared" si="29"/>
        <v>2.9678376555508149E-8</v>
      </c>
    </row>
    <row r="102" spans="1:14">
      <c r="A102" s="1">
        <v>128</v>
      </c>
      <c r="B102" s="1">
        <v>1</v>
      </c>
      <c r="C102" s="1">
        <f t="shared" si="18"/>
        <v>6.5280679503981733E-8</v>
      </c>
      <c r="D102">
        <f t="shared" si="19"/>
        <v>2.2320270817277475E-80</v>
      </c>
      <c r="E102">
        <f t="shared" si="20"/>
        <v>1.0018636468313636E-43</v>
      </c>
      <c r="F102">
        <f t="shared" si="21"/>
        <v>1.5951080661867366E-16</v>
      </c>
      <c r="G102">
        <f t="shared" si="22"/>
        <v>5.4160936277737036E-32</v>
      </c>
      <c r="H102">
        <f t="shared" si="23"/>
        <v>5.5421481225059039E-11</v>
      </c>
      <c r="I102">
        <f t="shared" si="24"/>
        <v>7.2631567479575941E-34</v>
      </c>
      <c r="J102">
        <f t="shared" si="25"/>
        <v>1.304742611277815E-9</v>
      </c>
      <c r="K102">
        <f t="shared" si="26"/>
        <v>2.2743018022622795E-9</v>
      </c>
      <c r="L102">
        <f t="shared" si="27"/>
        <v>1.9720359836570701E-34</v>
      </c>
      <c r="M102">
        <f t="shared" si="28"/>
        <v>2.3277446885463779E-33</v>
      </c>
      <c r="N102">
        <f t="shared" si="29"/>
        <v>2.7467157119788611E-8</v>
      </c>
    </row>
    <row r="103" spans="1:14">
      <c r="A103" s="1">
        <v>136</v>
      </c>
      <c r="B103" s="1">
        <v>1</v>
      </c>
      <c r="C103" s="1">
        <f t="shared" si="18"/>
        <v>6.5280679503981733E-8</v>
      </c>
      <c r="D103">
        <f t="shared" si="19"/>
        <v>2.1810979346813625E-85</v>
      </c>
      <c r="E103">
        <f t="shared" si="20"/>
        <v>2.2533145778007615E-46</v>
      </c>
      <c r="F103">
        <f t="shared" si="21"/>
        <v>2.1263062557519833E-17</v>
      </c>
      <c r="G103">
        <f t="shared" si="22"/>
        <v>7.1040243725510031E-34</v>
      </c>
      <c r="H103">
        <f t="shared" si="23"/>
        <v>1.7849868902794326E-11</v>
      </c>
      <c r="I103">
        <f t="shared" si="24"/>
        <v>7.1865634165132139E-36</v>
      </c>
      <c r="J103">
        <f t="shared" si="25"/>
        <v>5.3309886345734999E-10</v>
      </c>
      <c r="K103">
        <f t="shared" si="26"/>
        <v>9.772247210560923E-10</v>
      </c>
      <c r="L103">
        <f t="shared" si="27"/>
        <v>1.8240466536126443E-36</v>
      </c>
      <c r="M103">
        <f t="shared" si="28"/>
        <v>2.5554813594129453E-35</v>
      </c>
      <c r="N103">
        <f t="shared" si="29"/>
        <v>1.4784351513139549E-8</v>
      </c>
    </row>
    <row r="104" spans="1:14">
      <c r="A104" s="1">
        <v>207</v>
      </c>
      <c r="B104" s="1">
        <v>1</v>
      </c>
      <c r="C104" s="1">
        <f t="shared" si="18"/>
        <v>6.5280679503981733E-8</v>
      </c>
      <c r="D104">
        <f t="shared" si="19"/>
        <v>7.4939288337483225E-130</v>
      </c>
      <c r="E104">
        <f t="shared" si="20"/>
        <v>7.1111370419946618E-70</v>
      </c>
      <c r="F104">
        <f t="shared" si="21"/>
        <v>3.6353204976311426E-25</v>
      </c>
      <c r="G104">
        <f t="shared" si="22"/>
        <v>1.4032713945384848E-50</v>
      </c>
      <c r="H104">
        <f t="shared" si="23"/>
        <v>7.6692436640594552E-16</v>
      </c>
      <c r="I104">
        <f t="shared" si="24"/>
        <v>1.1632133831777602E-53</v>
      </c>
      <c r="J104">
        <f t="shared" si="25"/>
        <v>1.8920978283685158E-13</v>
      </c>
      <c r="K104">
        <f t="shared" si="26"/>
        <v>5.422109643915158E-13</v>
      </c>
      <c r="L104">
        <f t="shared" si="27"/>
        <v>1.6231578832235102E-54</v>
      </c>
      <c r="M104">
        <f t="shared" si="28"/>
        <v>1.0404995657391086E-52</v>
      </c>
      <c r="N104">
        <f t="shared" si="29"/>
        <v>6.0579519002882905E-11</v>
      </c>
    </row>
    <row r="105" spans="1:14">
      <c r="A105" s="1">
        <v>212</v>
      </c>
      <c r="B105" s="1">
        <v>1</v>
      </c>
      <c r="C105" s="1">
        <f t="shared" si="18"/>
        <v>6.5280679503981733E-8</v>
      </c>
      <c r="D105">
        <f t="shared" si="19"/>
        <v>5.5391660101115661E-133</v>
      </c>
      <c r="E105">
        <f t="shared" si="20"/>
        <v>1.573791891005335E-71</v>
      </c>
      <c r="F105">
        <f t="shared" si="21"/>
        <v>1.0317275350848454E-25</v>
      </c>
      <c r="G105">
        <f t="shared" si="22"/>
        <v>9.3492784996227406E-52</v>
      </c>
      <c r="H105">
        <f t="shared" si="23"/>
        <v>3.777683767126984E-16</v>
      </c>
      <c r="I105">
        <f t="shared" si="24"/>
        <v>6.4980312205451323E-55</v>
      </c>
      <c r="J105">
        <f t="shared" si="25"/>
        <v>1.0814225126536503E-13</v>
      </c>
      <c r="K105">
        <f t="shared" si="26"/>
        <v>3.198046423980296E-13</v>
      </c>
      <c r="L105">
        <f t="shared" si="27"/>
        <v>8.6933358311680774E-56</v>
      </c>
      <c r="M105">
        <f t="shared" si="28"/>
        <v>6.2026569374857226E-54</v>
      </c>
      <c r="N105">
        <f t="shared" si="29"/>
        <v>4.1133311621482653E-11</v>
      </c>
    </row>
    <row r="106" spans="1:14">
      <c r="A106" s="1">
        <v>215</v>
      </c>
      <c r="B106" s="1">
        <v>1</v>
      </c>
      <c r="C106" s="1">
        <f t="shared" si="18"/>
        <v>6.5280679503981733E-8</v>
      </c>
      <c r="D106">
        <f t="shared" si="19"/>
        <v>7.3229365520446054E-135</v>
      </c>
      <c r="E106">
        <f t="shared" si="20"/>
        <v>1.5993821925911937E-72</v>
      </c>
      <c r="F106">
        <f t="shared" si="21"/>
        <v>4.8459442213563485E-26</v>
      </c>
      <c r="G106">
        <f t="shared" si="22"/>
        <v>1.8406022630378259E-52</v>
      </c>
      <c r="H106">
        <f t="shared" si="23"/>
        <v>2.4700710078667056E-16</v>
      </c>
      <c r="I106">
        <f t="shared" si="24"/>
        <v>1.1509467625760048E-55</v>
      </c>
      <c r="J106">
        <f t="shared" si="25"/>
        <v>7.7308366656739911E-14</v>
      </c>
      <c r="K106">
        <f t="shared" si="26"/>
        <v>2.3297785628274695E-13</v>
      </c>
      <c r="L106">
        <f t="shared" si="27"/>
        <v>1.5013497368786781E-56</v>
      </c>
      <c r="M106">
        <f t="shared" si="28"/>
        <v>1.1422976316118352E-54</v>
      </c>
      <c r="N106">
        <f t="shared" si="29"/>
        <v>3.2607266180826751E-11</v>
      </c>
    </row>
    <row r="107" spans="1:14">
      <c r="A107" s="1">
        <v>223</v>
      </c>
      <c r="B107" s="1">
        <v>1</v>
      </c>
      <c r="C107" s="1">
        <f t="shared" si="18"/>
        <v>6.5280679503981733E-8</v>
      </c>
      <c r="D107">
        <f t="shared" si="19"/>
        <v>7.1558458767013036E-140</v>
      </c>
      <c r="E107">
        <f t="shared" si="20"/>
        <v>3.5972072860802195E-75</v>
      </c>
      <c r="F107">
        <f t="shared" si="21"/>
        <v>6.4597262914780565E-27</v>
      </c>
      <c r="G107">
        <f t="shared" si="22"/>
        <v>2.4142277138159503E-54</v>
      </c>
      <c r="H107">
        <f t="shared" si="23"/>
        <v>7.9554791204458252E-17</v>
      </c>
      <c r="I107">
        <f t="shared" si="24"/>
        <v>1.1388094991353382E-57</v>
      </c>
      <c r="J107">
        <f t="shared" si="25"/>
        <v>3.1587074756522055E-14</v>
      </c>
      <c r="K107">
        <f t="shared" si="26"/>
        <v>1.0010620419492502E-13</v>
      </c>
      <c r="L107">
        <f t="shared" si="27"/>
        <v>1.3886825525248621E-58</v>
      </c>
      <c r="M107">
        <f t="shared" si="28"/>
        <v>1.2540551886334764E-56</v>
      </c>
      <c r="N107">
        <f t="shared" si="29"/>
        <v>1.7551044070466953E-11</v>
      </c>
    </row>
    <row r="108" spans="1:14">
      <c r="A108" s="1">
        <v>935</v>
      </c>
      <c r="B108" s="1">
        <v>1</v>
      </c>
      <c r="C108" s="1">
        <f t="shared" si="18"/>
        <v>6.5280679503981733E-8</v>
      </c>
      <c r="D108">
        <f t="shared" si="19"/>
        <v>0</v>
      </c>
      <c r="E108">
        <f t="shared" si="20"/>
        <v>0</v>
      </c>
      <c r="F108">
        <f t="shared" si="21"/>
        <v>8.3289820489351031E-105</v>
      </c>
      <c r="G108">
        <f t="shared" si="22"/>
        <v>7.389330578005406E-222</v>
      </c>
      <c r="H108">
        <f t="shared" si="23"/>
        <v>1.2847854799818439E-60</v>
      </c>
      <c r="I108">
        <f t="shared" si="24"/>
        <v>4.4328325088347538E-236</v>
      </c>
      <c r="J108">
        <f t="shared" si="25"/>
        <v>8.011031550212172E-49</v>
      </c>
      <c r="K108">
        <f t="shared" si="26"/>
        <v>2.2412282477238641E-46</v>
      </c>
      <c r="L108">
        <f t="shared" si="27"/>
        <v>1.3408539892560979E-239</v>
      </c>
      <c r="M108">
        <f t="shared" si="28"/>
        <v>5.0832661782960649E-231</v>
      </c>
      <c r="N108">
        <f t="shared" si="29"/>
        <v>2.0057902143919958E-35</v>
      </c>
    </row>
    <row r="109" spans="1:14">
      <c r="A109" s="1">
        <v>939</v>
      </c>
      <c r="B109" s="1">
        <v>1</v>
      </c>
      <c r="C109" s="1">
        <f t="shared" si="18"/>
        <v>6.5280679503981733E-8</v>
      </c>
      <c r="D109">
        <f t="shared" si="19"/>
        <v>0</v>
      </c>
      <c r="E109">
        <f t="shared" si="20"/>
        <v>0</v>
      </c>
      <c r="F109">
        <f t="shared" si="21"/>
        <v>3.040953497525023E-105</v>
      </c>
      <c r="G109">
        <f t="shared" si="22"/>
        <v>8.4628030870686936E-223</v>
      </c>
      <c r="H109">
        <f t="shared" si="23"/>
        <v>7.2913688877747197E-61</v>
      </c>
      <c r="I109">
        <f t="shared" si="24"/>
        <v>4.4093974319554541E-237</v>
      </c>
      <c r="J109">
        <f t="shared" si="25"/>
        <v>5.120706653253459E-49</v>
      </c>
      <c r="K109">
        <f t="shared" si="26"/>
        <v>1.4691267355729964E-46</v>
      </c>
      <c r="L109">
        <f t="shared" si="27"/>
        <v>1.2895614498466794E-240</v>
      </c>
      <c r="M109">
        <f t="shared" si="28"/>
        <v>5.3261272478361428E-232</v>
      </c>
      <c r="N109">
        <f t="shared" si="29"/>
        <v>1.471566159717866E-35</v>
      </c>
    </row>
    <row r="110" spans="1:14">
      <c r="A110" s="1">
        <v>941</v>
      </c>
      <c r="B110" s="1">
        <v>1</v>
      </c>
      <c r="C110" s="1">
        <f t="shared" si="18"/>
        <v>6.5280679503981733E-8</v>
      </c>
      <c r="D110">
        <f t="shared" si="19"/>
        <v>0</v>
      </c>
      <c r="E110">
        <f t="shared" si="20"/>
        <v>0</v>
      </c>
      <c r="F110">
        <f t="shared" si="21"/>
        <v>1.8374634344015485E-105</v>
      </c>
      <c r="G110">
        <f t="shared" si="22"/>
        <v>2.8639722501505702E-223</v>
      </c>
      <c r="H110">
        <f t="shared" si="23"/>
        <v>5.492857043797994E-61</v>
      </c>
      <c r="I110">
        <f t="shared" si="24"/>
        <v>1.3906831934154231E-237</v>
      </c>
      <c r="J110">
        <f t="shared" si="25"/>
        <v>4.0940262695614516E-49</v>
      </c>
      <c r="K110">
        <f t="shared" si="26"/>
        <v>1.1894490658176617E-46</v>
      </c>
      <c r="L110">
        <f t="shared" si="27"/>
        <v>3.9991925855260625E-241</v>
      </c>
      <c r="M110">
        <f t="shared" si="28"/>
        <v>1.7240342181471975E-232</v>
      </c>
      <c r="N110">
        <f t="shared" si="29"/>
        <v>1.2604538066372083E-35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4"/>
  <sheetViews>
    <sheetView zoomScaleNormal="100" workbookViewId="0">
      <selection activeCell="C5" sqref="C5:N5"/>
    </sheetView>
  </sheetViews>
  <sheetFormatPr defaultRowHeight="14.4"/>
  <cols>
    <col min="1" max="1" width="13.5546875" customWidth="1"/>
    <col min="2" max="2" width="9" customWidth="1"/>
    <col min="3" max="3" width="11.88671875" customWidth="1"/>
    <col min="4" max="5" width="9.21875" customWidth="1"/>
    <col min="6" max="6" width="9.44140625" customWidth="1"/>
    <col min="7" max="7" width="9.6640625" customWidth="1"/>
    <col min="8" max="9" width="9.5546875" customWidth="1"/>
    <col min="10" max="10" width="9.6640625" customWidth="1"/>
    <col min="11" max="12" width="9.21875" customWidth="1"/>
    <col min="13" max="13" width="9.44140625" customWidth="1"/>
    <col min="14" max="14" width="9.33203125" customWidth="1"/>
  </cols>
  <sheetData>
    <row r="1" spans="1:14">
      <c r="A1" s="1" t="s">
        <v>11</v>
      </c>
      <c r="B1">
        <v>8</v>
      </c>
    </row>
    <row r="2" spans="1:14">
      <c r="A2" s="1" t="s">
        <v>12</v>
      </c>
      <c r="B2">
        <v>15072434</v>
      </c>
    </row>
    <row r="3" spans="1:14">
      <c r="A3" s="1" t="s">
        <v>13</v>
      </c>
      <c r="B3">
        <v>0.03</v>
      </c>
    </row>
    <row r="5" spans="1:14">
      <c r="C5" s="13" t="s">
        <v>56</v>
      </c>
      <c r="D5" s="13" t="s">
        <v>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32</v>
      </c>
      <c r="J5" s="13" t="s">
        <v>33</v>
      </c>
      <c r="K5" s="13" t="s">
        <v>34</v>
      </c>
      <c r="L5" s="13" t="s">
        <v>35</v>
      </c>
      <c r="M5" s="13" t="s">
        <v>36</v>
      </c>
      <c r="N5" s="13" t="s">
        <v>37</v>
      </c>
    </row>
    <row r="6" spans="1:14">
      <c r="C6" s="11" t="s">
        <v>11</v>
      </c>
      <c r="D6" s="9">
        <v>6.9274431297234598</v>
      </c>
      <c r="E6" s="9">
        <v>7.3192988219099302</v>
      </c>
      <c r="F6" s="9">
        <v>6.6062989406930201</v>
      </c>
      <c r="G6" s="9">
        <v>7.9701603546186801</v>
      </c>
      <c r="H6" s="9">
        <v>7.9552582333948703</v>
      </c>
      <c r="I6" s="9">
        <v>6.7380416132295302</v>
      </c>
      <c r="J6" s="9">
        <v>6.7628214000277698</v>
      </c>
      <c r="K6" s="9">
        <v>7.9143041995043601</v>
      </c>
      <c r="L6" s="9">
        <v>7.9231400704962001</v>
      </c>
      <c r="M6" s="9">
        <v>7.9303755207145201</v>
      </c>
      <c r="N6" s="9">
        <v>7.89865783143666</v>
      </c>
    </row>
    <row r="7" spans="1:14">
      <c r="C7" s="11" t="s">
        <v>14</v>
      </c>
      <c r="D7" s="9">
        <v>2.8808903409627301E-2</v>
      </c>
      <c r="E7" s="9">
        <v>2.83518940802025E-2</v>
      </c>
      <c r="F7" s="9">
        <v>2.7911192500489498E-2</v>
      </c>
      <c r="G7" s="9">
        <v>2.9586094179699301E-2</v>
      </c>
      <c r="H7" s="9">
        <v>2.9591532712555001E-2</v>
      </c>
      <c r="I7" s="9">
        <v>2.7994661922016099E-2</v>
      </c>
      <c r="J7" s="9">
        <v>2.7822789981998299E-2</v>
      </c>
      <c r="K7" s="9">
        <v>2.9597019340039402E-2</v>
      </c>
      <c r="L7" s="9">
        <v>2.96009031166929E-2</v>
      </c>
      <c r="M7" s="9">
        <v>2.96103859984988E-2</v>
      </c>
      <c r="N7" s="9">
        <v>2.96314653966934E-2</v>
      </c>
    </row>
    <row r="8" spans="1:14">
      <c r="C8" s="11" t="s">
        <v>15</v>
      </c>
      <c r="D8" s="10">
        <v>17406061</v>
      </c>
      <c r="E8" s="10">
        <v>16474187</v>
      </c>
      <c r="F8" s="10">
        <v>18252202</v>
      </c>
      <c r="G8" s="10">
        <v>15128868</v>
      </c>
      <c r="H8" s="10">
        <v>15157208</v>
      </c>
      <c r="I8" s="10">
        <v>17895333</v>
      </c>
      <c r="J8" s="10">
        <v>17829763</v>
      </c>
      <c r="K8" s="10">
        <v>15235641</v>
      </c>
      <c r="L8" s="10">
        <v>15218651</v>
      </c>
      <c r="M8" s="10">
        <v>15204765</v>
      </c>
      <c r="N8" s="10">
        <v>15265821</v>
      </c>
    </row>
    <row r="9" spans="1:14">
      <c r="C9" s="11" t="s">
        <v>17</v>
      </c>
      <c r="D9" s="10"/>
      <c r="E9" s="9">
        <v>0.90175598720246697</v>
      </c>
      <c r="F9" s="9">
        <v>0.77188406684104705</v>
      </c>
      <c r="G9" s="9">
        <v>0.91917289240194</v>
      </c>
      <c r="H9" s="9">
        <v>0.91629332702659905</v>
      </c>
      <c r="I9" s="9">
        <v>0.76568313895472195</v>
      </c>
      <c r="J9" s="9">
        <v>0.80236325117181995</v>
      </c>
      <c r="K9" s="9">
        <v>0.91083772912230898</v>
      </c>
      <c r="L9" s="9">
        <v>0.91272707588564295</v>
      </c>
      <c r="M9" s="9">
        <v>0.91430380723847904</v>
      </c>
      <c r="N9" s="9">
        <v>0.42863119707756497</v>
      </c>
    </row>
    <row r="10" spans="1:14">
      <c r="C10" s="11" t="s">
        <v>18</v>
      </c>
      <c r="D10" s="10"/>
      <c r="E10" s="9"/>
      <c r="F10" s="9">
        <v>0.60856099677191799</v>
      </c>
      <c r="G10" s="9">
        <v>0.37273168036634002</v>
      </c>
      <c r="H10" s="9">
        <v>0.43553104299968098</v>
      </c>
      <c r="I10" s="9">
        <v>0.60053350912416703</v>
      </c>
      <c r="J10" s="9">
        <v>0.60728686534491105</v>
      </c>
      <c r="K10" s="9">
        <v>0.53625479836363599</v>
      </c>
      <c r="L10" s="9">
        <v>0.50590311451625103</v>
      </c>
      <c r="M10" s="9">
        <v>0.49019702444325702</v>
      </c>
      <c r="N10" s="9">
        <v>0.53020244038616604</v>
      </c>
    </row>
    <row r="11" spans="1:14">
      <c r="C11" s="11" t="s">
        <v>19</v>
      </c>
      <c r="D11" s="10"/>
      <c r="E11" s="9"/>
      <c r="F11" s="9"/>
      <c r="G11" s="9">
        <v>0.41302258150629301</v>
      </c>
      <c r="H11" s="9">
        <v>0.29988509189048701</v>
      </c>
      <c r="I11" s="9">
        <v>0.407088617999045</v>
      </c>
      <c r="J11" s="9">
        <v>0.407958741515213</v>
      </c>
      <c r="K11" s="9">
        <v>0.164053896737621</v>
      </c>
      <c r="L11" s="9">
        <v>0.250567211876778</v>
      </c>
      <c r="M11" s="9">
        <v>0.27354657945342697</v>
      </c>
      <c r="N11" s="9">
        <v>0.35039088950235903</v>
      </c>
    </row>
    <row r="12" spans="1:14">
      <c r="C12" s="11" t="s">
        <v>20</v>
      </c>
      <c r="D12" s="10"/>
      <c r="E12" s="9"/>
      <c r="F12" s="9"/>
      <c r="G12" s="9"/>
      <c r="H12" s="9">
        <v>0.24491958305620401</v>
      </c>
      <c r="I12" s="9">
        <v>0.40647375419662402</v>
      </c>
      <c r="J12" s="9">
        <v>0.406019642701891</v>
      </c>
      <c r="K12" s="9">
        <v>0.31573586895524097</v>
      </c>
      <c r="L12" s="9">
        <v>0.21645342581315799</v>
      </c>
      <c r="M12" s="9">
        <v>0.21748331985206601</v>
      </c>
      <c r="N12" s="9">
        <v>0.26752297000852099</v>
      </c>
    </row>
    <row r="13" spans="1:14">
      <c r="C13" s="11" t="s">
        <v>21</v>
      </c>
      <c r="D13" s="10"/>
      <c r="E13" s="9"/>
      <c r="F13" s="9"/>
      <c r="G13" s="9"/>
      <c r="H13" s="9"/>
      <c r="I13" s="9">
        <v>0.40688669193489402</v>
      </c>
      <c r="J13" s="9">
        <v>0.40656516191149999</v>
      </c>
      <c r="K13" s="9">
        <v>8.8573895789353693E-2</v>
      </c>
      <c r="L13" s="9">
        <v>0.16894672809966799</v>
      </c>
      <c r="M13" s="9">
        <v>0.165790713914993</v>
      </c>
      <c r="N13" s="9">
        <v>0.21799809923306099</v>
      </c>
    </row>
    <row r="14" spans="1:14">
      <c r="C14" s="11" t="s">
        <v>22</v>
      </c>
      <c r="D14" s="10"/>
      <c r="E14" s="9"/>
      <c r="F14" s="9"/>
      <c r="G14" s="9"/>
      <c r="H14" s="9"/>
      <c r="I14" s="9"/>
      <c r="J14" s="9">
        <v>0.407403059559797</v>
      </c>
      <c r="K14" s="9">
        <v>0.103494169622001</v>
      </c>
      <c r="L14" s="9">
        <v>0.13731862647318099</v>
      </c>
      <c r="M14" s="9">
        <v>0.13199558391538799</v>
      </c>
      <c r="N14" s="9">
        <v>0.18945620727148599</v>
      </c>
    </row>
    <row r="15" spans="1:14">
      <c r="C15" s="11" t="s">
        <v>23</v>
      </c>
      <c r="D15" s="10"/>
      <c r="E15" s="9"/>
      <c r="F15" s="9"/>
      <c r="G15" s="9"/>
      <c r="H15" s="9"/>
      <c r="I15" s="9"/>
      <c r="J15" s="9"/>
      <c r="K15" s="9">
        <v>0.23180881929246</v>
      </c>
      <c r="L15" s="9">
        <v>0.11174188045897</v>
      </c>
      <c r="M15" s="9">
        <v>0.11466446736217099</v>
      </c>
      <c r="N15" s="9">
        <v>0.217171190617962</v>
      </c>
    </row>
    <row r="16" spans="1:14">
      <c r="C16" s="11" t="s">
        <v>24</v>
      </c>
      <c r="D16" s="10"/>
      <c r="E16" s="9"/>
      <c r="F16" s="9"/>
      <c r="G16" s="9"/>
      <c r="H16" s="9"/>
      <c r="I16" s="9"/>
      <c r="J16" s="9"/>
      <c r="K16" s="9"/>
      <c r="L16" s="9">
        <v>0.17086093330372701</v>
      </c>
      <c r="M16" s="9">
        <v>0.123688112726046</v>
      </c>
      <c r="N16" s="9">
        <v>0.26224230380823599</v>
      </c>
    </row>
    <row r="17" spans="1:17">
      <c r="C17" s="11" t="s">
        <v>25</v>
      </c>
      <c r="D17" s="10"/>
      <c r="E17" s="9"/>
      <c r="F17" s="9"/>
      <c r="G17" s="9"/>
      <c r="H17" s="9"/>
      <c r="I17" s="9"/>
      <c r="J17" s="9"/>
      <c r="K17" s="9"/>
      <c r="L17" s="9"/>
      <c r="M17" s="9">
        <v>0.16445878904134401</v>
      </c>
      <c r="N17" s="9">
        <v>0.338444776982879</v>
      </c>
    </row>
    <row r="18" spans="1:17">
      <c r="C18" s="11" t="s">
        <v>26</v>
      </c>
      <c r="D18" s="10"/>
      <c r="E18" s="9"/>
      <c r="F18" s="9"/>
      <c r="G18" s="9"/>
      <c r="H18" s="9"/>
      <c r="I18" s="9"/>
      <c r="J18" s="9"/>
      <c r="K18" s="9"/>
      <c r="L18" s="9"/>
      <c r="M18" s="9"/>
      <c r="N18" s="9">
        <v>0.42863119707756497</v>
      </c>
    </row>
    <row r="19" spans="1:17">
      <c r="C19" s="11" t="s">
        <v>16</v>
      </c>
      <c r="D19" s="9">
        <v>0.77509322573503103</v>
      </c>
      <c r="E19" s="9">
        <v>0.45816597436648498</v>
      </c>
      <c r="F19" s="9">
        <v>0.39262616404141698</v>
      </c>
      <c r="G19" s="9">
        <v>0.10190681712472099</v>
      </c>
      <c r="H19" s="9">
        <v>9.2228725585556198E-2</v>
      </c>
      <c r="I19" s="9">
        <v>0.40393968311498302</v>
      </c>
      <c r="J19" s="9">
        <v>0.399860033819533</v>
      </c>
      <c r="K19" s="9">
        <v>7.6779172818766103E-2</v>
      </c>
      <c r="L19" s="9">
        <v>7.5852830222100404E-2</v>
      </c>
      <c r="M19" s="9">
        <v>7.3806033113347505E-2</v>
      </c>
      <c r="N19" s="9">
        <v>6.2025291459364397E-2</v>
      </c>
    </row>
    <row r="21" spans="1:17">
      <c r="A21" s="12" t="s">
        <v>54</v>
      </c>
      <c r="B21" s="12" t="s">
        <v>38</v>
      </c>
      <c r="C21" s="12" t="s">
        <v>55</v>
      </c>
      <c r="D21" s="12" t="s">
        <v>27</v>
      </c>
      <c r="E21" s="12" t="s">
        <v>28</v>
      </c>
      <c r="F21" s="12" t="s">
        <v>29</v>
      </c>
      <c r="G21" s="12" t="s">
        <v>30</v>
      </c>
      <c r="H21" s="12" t="s">
        <v>31</v>
      </c>
      <c r="I21" s="12" t="s">
        <v>32</v>
      </c>
      <c r="J21" s="12" t="s">
        <v>33</v>
      </c>
      <c r="K21" s="12" t="s">
        <v>34</v>
      </c>
      <c r="L21" s="12" t="s">
        <v>35</v>
      </c>
      <c r="M21" s="12" t="s">
        <v>36</v>
      </c>
      <c r="N21" s="12" t="s">
        <v>37</v>
      </c>
      <c r="O21" s="7" t="s">
        <v>2</v>
      </c>
      <c r="P21" s="7" t="s">
        <v>4</v>
      </c>
      <c r="Q21" s="7" t="s">
        <v>10</v>
      </c>
    </row>
    <row r="22" spans="1:17">
      <c r="A22" s="1">
        <v>1</v>
      </c>
      <c r="B22" s="1">
        <v>13465552</v>
      </c>
      <c r="C22" s="1">
        <f t="shared" ref="C22:C85" si="0">B22/SUM(B$22:B$254)</f>
        <v>0.96549464317634071</v>
      </c>
      <c r="D22">
        <f t="shared" ref="D22:D85" si="1">D$19*(1-D$19)^(A22-1)</f>
        <v>0.77509322573503103</v>
      </c>
      <c r="E22">
        <f t="shared" ref="E22:N22" si="2">E9</f>
        <v>0.90175598720246697</v>
      </c>
      <c r="F22">
        <f t="shared" si="2"/>
        <v>0.77188406684104705</v>
      </c>
      <c r="G22">
        <f t="shared" si="2"/>
        <v>0.91917289240194</v>
      </c>
      <c r="H22">
        <f t="shared" si="2"/>
        <v>0.91629332702659905</v>
      </c>
      <c r="I22">
        <f t="shared" si="2"/>
        <v>0.76568313895472195</v>
      </c>
      <c r="J22">
        <f t="shared" si="2"/>
        <v>0.80236325117181995</v>
      </c>
      <c r="K22">
        <f t="shared" si="2"/>
        <v>0.91083772912230898</v>
      </c>
      <c r="L22">
        <f t="shared" si="2"/>
        <v>0.91272707588564295</v>
      </c>
      <c r="M22">
        <f t="shared" si="2"/>
        <v>0.91430380723847904</v>
      </c>
      <c r="N22">
        <f t="shared" si="2"/>
        <v>0.42863119707756497</v>
      </c>
      <c r="O22" s="4">
        <v>0.84346586355549702</v>
      </c>
      <c r="P22" s="4">
        <v>0.99147605416595197</v>
      </c>
      <c r="Q22" s="4">
        <v>0.53751426908675004</v>
      </c>
    </row>
    <row r="23" spans="1:17">
      <c r="A23" s="1">
        <v>2</v>
      </c>
      <c r="B23" s="1">
        <v>337100</v>
      </c>
      <c r="C23" s="1">
        <f t="shared" si="0"/>
        <v>2.4170434618257346E-2</v>
      </c>
      <c r="D23">
        <f t="shared" si="1"/>
        <v>0.17432371715469527</v>
      </c>
      <c r="E23">
        <f t="shared" ref="E23:E86" si="3">(1-E$9)*E$19*(1-E$19)^(A23-2)</f>
        <v>4.5012063849055144E-2</v>
      </c>
      <c r="F23">
        <f t="shared" ref="F23:N23" si="4">(1-F9)*F10</f>
        <v>0.13882245966276863</v>
      </c>
      <c r="G23">
        <f t="shared" si="4"/>
        <v>3.0126823634175872E-2</v>
      </c>
      <c r="H23">
        <f t="shared" si="4"/>
        <v>3.6456854586138523E-2</v>
      </c>
      <c r="I23">
        <f t="shared" si="4"/>
        <v>0.14071512681048065</v>
      </c>
      <c r="J23">
        <f t="shared" si="4"/>
        <v>0.12002220167282499</v>
      </c>
      <c r="K23">
        <f t="shared" si="4"/>
        <v>4.7813695591160089E-2</v>
      </c>
      <c r="L23">
        <f t="shared" si="4"/>
        <v>4.4151644122393661E-2</v>
      </c>
      <c r="M23">
        <f t="shared" si="4"/>
        <v>4.2008018697813357E-2</v>
      </c>
      <c r="N23">
        <f t="shared" si="4"/>
        <v>0.30294113366999742</v>
      </c>
      <c r="O23" s="4">
        <v>0.173241522508635</v>
      </c>
      <c r="P23" s="4">
        <v>4.1931627258866198E-2</v>
      </c>
      <c r="Q23" s="4">
        <v>0.41280042169919701</v>
      </c>
    </row>
    <row r="24" spans="1:17">
      <c r="A24" s="1">
        <v>3</v>
      </c>
      <c r="B24" s="1">
        <v>63053</v>
      </c>
      <c r="C24" s="1">
        <f t="shared" si="0"/>
        <v>4.5209683001630986E-3</v>
      </c>
      <c r="D24">
        <f t="shared" si="1"/>
        <v>3.9206584903141342E-2</v>
      </c>
      <c r="E24">
        <f t="shared" si="3"/>
        <v>2.438906775740636E-2</v>
      </c>
      <c r="F24">
        <f t="shared" ref="F24:F87" si="5">(1-F$9) * (1-F$10) * F$19 * (1 - F$19)^(A24-3)</f>
        <v>3.5058953972740788E-2</v>
      </c>
      <c r="G24">
        <f t="shared" ref="G24:N24" si="6">(1-G9)*(1 - G10)*G11</f>
        <v>2.094036216586553E-2</v>
      </c>
      <c r="H24">
        <f t="shared" si="6"/>
        <v>1.4169516128873015E-2</v>
      </c>
      <c r="I24">
        <f t="shared" si="6"/>
        <v>3.8104200631957567E-2</v>
      </c>
      <c r="J24">
        <f t="shared" si="6"/>
        <v>3.1663532980771805E-2</v>
      </c>
      <c r="K24">
        <f t="shared" si="6"/>
        <v>6.7833949003042928E-3</v>
      </c>
      <c r="L24">
        <f t="shared" si="6"/>
        <v>1.0804778900144158E-2</v>
      </c>
      <c r="M24">
        <f t="shared" si="6"/>
        <v>1.1950750577693141E-2</v>
      </c>
      <c r="N24">
        <f t="shared" si="6"/>
        <v>9.405460979640666E-2</v>
      </c>
      <c r="O24" s="4">
        <v>3.6575884201174101E-2</v>
      </c>
      <c r="P24" s="4">
        <v>1.26613529127356E-2</v>
      </c>
      <c r="Q24" s="4">
        <v>0.107607723473269</v>
      </c>
    </row>
    <row r="25" spans="1:17">
      <c r="A25" s="1">
        <v>4</v>
      </c>
      <c r="B25" s="1">
        <v>25734</v>
      </c>
      <c r="C25" s="1">
        <f t="shared" si="0"/>
        <v>1.8451556347262965E-3</v>
      </c>
      <c r="D25">
        <f t="shared" si="1"/>
        <v>8.8178265405111506E-3</v>
      </c>
      <c r="E25">
        <f t="shared" si="3"/>
        <v>1.3214826764444052E-2</v>
      </c>
      <c r="F25">
        <f t="shared" si="5"/>
        <v>2.1293891359118973E-2</v>
      </c>
      <c r="G25">
        <f t="shared" ref="G25:G88" si="7">(1-G$9) * (1-G$10) * (1-G$11) * G$19 * (1-G$19)^(A25 - 4)</f>
        <v>3.0327389083166789E-3</v>
      </c>
      <c r="H25">
        <f t="shared" ref="H25:N25" si="8">(1-H9)*(1 - H10)*(1 - H11)*H12</f>
        <v>8.1020138364979385E-3</v>
      </c>
      <c r="I25">
        <f t="shared" si="8"/>
        <v>2.2558290832199596E-2</v>
      </c>
      <c r="J25">
        <f t="shared" si="8"/>
        <v>1.8657014356953824E-2</v>
      </c>
      <c r="K25">
        <f t="shared" si="8"/>
        <v>1.0913467264839919E-2</v>
      </c>
      <c r="L25">
        <f t="shared" si="8"/>
        <v>6.9950173716189327E-3</v>
      </c>
      <c r="M25">
        <f t="shared" si="8"/>
        <v>6.9023602232893572E-3</v>
      </c>
      <c r="N25">
        <f t="shared" si="8"/>
        <v>4.6648798755149823E-2</v>
      </c>
      <c r="O25" s="4">
        <v>1.66207522821358E-2</v>
      </c>
      <c r="P25" s="4">
        <v>4.5368984545072003E-3</v>
      </c>
      <c r="Q25" s="4">
        <v>4.1368637800760402E-2</v>
      </c>
    </row>
    <row r="26" spans="1:17">
      <c r="A26" s="1">
        <v>5</v>
      </c>
      <c r="B26" s="1">
        <v>15934</v>
      </c>
      <c r="C26" s="1">
        <f t="shared" si="0"/>
        <v>1.1424850347294944E-3</v>
      </c>
      <c r="D26">
        <f t="shared" si="1"/>
        <v>1.9831889232543934E-3</v>
      </c>
      <c r="E26">
        <f t="shared" si="3"/>
        <v>7.1602427838282391E-3</v>
      </c>
      <c r="F26">
        <f t="shared" si="5"/>
        <v>1.2933352477273414E-2</v>
      </c>
      <c r="G26">
        <f t="shared" si="7"/>
        <v>2.7236821389998249E-3</v>
      </c>
      <c r="H26">
        <f t="shared" ref="H26:H89" si="9">(1-H$9) * (1-H$10) * (1-H$11) * (1-H$12)* H$19 * (1-H$19)^(A26 - 5)</f>
        <v>2.3037157084595042E-3</v>
      </c>
      <c r="I26">
        <f t="shared" ref="I26:N26" si="10">(1-I9)*(1 - I10)*(1 - I11)*(1 - I12)*I13</f>
        <v>1.3402539525786175E-2</v>
      </c>
      <c r="J26">
        <f t="shared" si="10"/>
        <v>1.1096789455066963E-2</v>
      </c>
      <c r="K26">
        <f t="shared" si="10"/>
        <v>2.0949243732533967E-3</v>
      </c>
      <c r="L26">
        <f t="shared" si="10"/>
        <v>4.2779818251568492E-3</v>
      </c>
      <c r="M26">
        <f t="shared" si="10"/>
        <v>4.1174228684512119E-3</v>
      </c>
      <c r="N26">
        <f t="shared" si="10"/>
        <v>2.7843646058740044E-2</v>
      </c>
      <c r="O26" s="4">
        <v>5.7773275128342096E-3</v>
      </c>
      <c r="P26" s="4">
        <v>-1.41846601745006E-3</v>
      </c>
      <c r="Q26" s="4">
        <v>1.6907862174127701E-2</v>
      </c>
    </row>
    <row r="27" spans="1:17">
      <c r="A27" s="1">
        <v>6</v>
      </c>
      <c r="B27" s="1">
        <v>10614</v>
      </c>
      <c r="C27" s="1">
        <f t="shared" si="0"/>
        <v>7.6103528044551606E-4</v>
      </c>
      <c r="D27">
        <f t="shared" si="1"/>
        <v>4.4603262348716279E-4</v>
      </c>
      <c r="E27">
        <f t="shared" si="3"/>
        <v>3.8796631720749812E-3</v>
      </c>
      <c r="F27">
        <f t="shared" si="5"/>
        <v>7.8553799059259948E-3</v>
      </c>
      <c r="G27">
        <f t="shared" si="7"/>
        <v>2.4461203613549004E-3</v>
      </c>
      <c r="H27">
        <f t="shared" si="9"/>
        <v>2.0912469445568574E-3</v>
      </c>
      <c r="I27">
        <f t="shared" ref="I27:I90" si="11">(1-I$9) * (1-I$10) * (1-I$11) * (1-I$12)* (1-I$13)*I$19 * (1-I$19)^(A27 - 6)</f>
        <v>7.8916497178378071E-3</v>
      </c>
      <c r="J27">
        <f>(1-J9)*(1 - J10)*(1 - J11)*(1 - J12)*(1-J13)*J14</f>
        <v>6.5987930580415988E-3</v>
      </c>
      <c r="K27">
        <f>(1-K9)*(1 - K10)*(1 - K11)*(1 - K12)*(1-K13)*K14</f>
        <v>2.2310019512049523E-3</v>
      </c>
      <c r="L27">
        <f>(1-L9)*(1 - L10)*(1 - L11)*(1 - L12)*(1-L13)*L14</f>
        <v>2.8896647764131479E-3</v>
      </c>
      <c r="M27">
        <f>(1-M9)*(1 - M10)*(1 - M11)*(1 - M12)*(1-M13)*M14</f>
        <v>2.7346370411912126E-3</v>
      </c>
      <c r="N27">
        <f>(1-N9)*(1 - N10)*(1 - N11)*(1 - N12)*(1-N13)*N14</f>
        <v>1.8923002430044904E-2</v>
      </c>
      <c r="O27" s="4">
        <v>-7.5976947437176397E-4</v>
      </c>
      <c r="P27" s="4">
        <v>-3.57417495920515E-3</v>
      </c>
      <c r="Q27" s="4">
        <v>-6.0236178953004503E-3</v>
      </c>
    </row>
    <row r="28" spans="1:17">
      <c r="A28" s="1">
        <v>7</v>
      </c>
      <c r="B28" s="1">
        <v>5515</v>
      </c>
      <c r="C28" s="1">
        <f t="shared" si="0"/>
        <v>3.9543146520228204E-4</v>
      </c>
      <c r="D28">
        <f t="shared" si="1"/>
        <v>1.0031575856543921E-4</v>
      </c>
      <c r="E28">
        <f t="shared" si="3"/>
        <v>2.1021335146274795E-3</v>
      </c>
      <c r="F28">
        <f t="shared" si="5"/>
        <v>4.7711522263742447E-3</v>
      </c>
      <c r="G28">
        <f t="shared" si="7"/>
        <v>2.1968440210252504E-3</v>
      </c>
      <c r="H28">
        <f t="shared" si="9"/>
        <v>1.8983739039756902E-3</v>
      </c>
      <c r="I28">
        <f t="shared" si="11"/>
        <v>4.7038992315599579E-3</v>
      </c>
      <c r="J28">
        <f t="shared" ref="J28:J91" si="12">(1-J$9) * (1-J$10) * (1-J$11) * (1-J$12)* (1-J$13)*(1-J$14)*J$19 * (1-J$19)^(A28 - 7)</f>
        <v>3.8380234679997057E-3</v>
      </c>
      <c r="K28">
        <f>(1-K9)*(1 - K10)*(1 - K11)*(1 - K12)*(1-K13)*(1-K14)*K15</f>
        <v>4.479887819293777E-3</v>
      </c>
      <c r="L28">
        <f>(1-L9)*(1 - L10)*(1 - L11)*(1 - L12)*(1-L13)*(1-L14)*L15</f>
        <v>2.0285438971815997E-3</v>
      </c>
      <c r="M28">
        <f>(1-M9)*(1 - M10)*(1 - M11)*(1 - M12)*(1-M13)*(1-M14)*M15</f>
        <v>2.0620115010533614E-3</v>
      </c>
      <c r="N28">
        <f>(1-N9)*(1 - N10)*(1 - N11)*(1 - N12)*(1-N13)*(1-N14)*N15</f>
        <v>1.7581661033688193E-2</v>
      </c>
      <c r="O28" s="4">
        <v>-7.1451632809687998E-3</v>
      </c>
      <c r="P28" s="4">
        <v>-4.4529880113112503E-3</v>
      </c>
      <c r="Q28" s="4">
        <v>-1.0091873061805499E-2</v>
      </c>
    </row>
    <row r="29" spans="1:17">
      <c r="A29" s="1">
        <v>8</v>
      </c>
      <c r="B29" s="1">
        <v>3865</v>
      </c>
      <c r="C29" s="1">
        <f t="shared" si="0"/>
        <v>2.7712468050894288E-4</v>
      </c>
      <c r="D29">
        <f t="shared" si="1"/>
        <v>2.2561693666896363E-5</v>
      </c>
      <c r="E29">
        <f t="shared" si="3"/>
        <v>1.1390074646497367E-3</v>
      </c>
      <c r="F29">
        <f t="shared" si="5"/>
        <v>2.8978730296752579E-3</v>
      </c>
      <c r="G29">
        <f t="shared" si="7"/>
        <v>1.9729706391230931E-3</v>
      </c>
      <c r="H29">
        <f t="shared" si="9"/>
        <v>1.7232892981271354E-3</v>
      </c>
      <c r="I29">
        <f t="shared" si="11"/>
        <v>2.8038076665588157E-3</v>
      </c>
      <c r="J29">
        <f t="shared" si="12"/>
        <v>2.3033512742851817E-3</v>
      </c>
      <c r="K29">
        <f t="shared" ref="K29:K92" si="13">(1-K$9) * (1-K$10) * (1-K$11) * (1-K$12)* (1-K$13)*(1-K$14)*(1 - K$15)*K$19 * (1-K$19)^(A29 - 8)</f>
        <v>1.1398558432537493E-3</v>
      </c>
      <c r="L29">
        <f>(1-L9)*(1 - L10)*(1 - L11)*(1 - L12)*(1-L13)*(1-L14)*(1-L15)*L16</f>
        <v>2.7551826496129881E-3</v>
      </c>
      <c r="M29">
        <f>(1-M9)*(1 - M10)*(1 - M11)*(1 - M12)*(1-M13)*(1-M14)*(1-M15)*M16</f>
        <v>1.9692374349042636E-3</v>
      </c>
      <c r="N29">
        <f>(1-N9)*(1 - N10)*(1 - N11)*(1 - N12)*(1-N13)*(1-N14)*(1-N15)*N16</f>
        <v>1.6619855443064005E-2</v>
      </c>
      <c r="O29" s="4">
        <v>-8.4224708315840096E-3</v>
      </c>
      <c r="P29" s="4">
        <v>-5.16098064788188E-3</v>
      </c>
      <c r="Q29" s="4">
        <v>-1.20448799795593E-2</v>
      </c>
    </row>
    <row r="30" spans="1:17">
      <c r="A30" s="1">
        <v>9</v>
      </c>
      <c r="B30" s="1">
        <v>2918</v>
      </c>
      <c r="C30" s="1">
        <f t="shared" si="0"/>
        <v>2.0922375620312944E-4</v>
      </c>
      <c r="D30">
        <f t="shared" si="1"/>
        <v>5.0742777445760404E-6</v>
      </c>
      <c r="E30">
        <f t="shared" si="3"/>
        <v>6.171529997977905E-4</v>
      </c>
      <c r="F30">
        <f t="shared" si="5"/>
        <v>1.760092258154782E-3</v>
      </c>
      <c r="G30">
        <f t="shared" si="7"/>
        <v>1.771911481009532E-3</v>
      </c>
      <c r="H30">
        <f t="shared" si="9"/>
        <v>1.5643525223456422E-3</v>
      </c>
      <c r="I30">
        <f t="shared" si="11"/>
        <v>1.6712384862136876E-3</v>
      </c>
      <c r="J30">
        <f t="shared" si="12"/>
        <v>1.3823331558512446E-3</v>
      </c>
      <c r="K30">
        <f t="shared" si="13"/>
        <v>1.0523386544760893E-3</v>
      </c>
      <c r="L30">
        <f t="shared" ref="L30:L93" si="14">(1-L$9) * (1-L$10) * (1-L$11) * (1-L$12)* (1-L$13)*(1-L$14)*(1 - L$15)*(1-L$16)*L$19 * (1-L$19)^(A30 - 9)</f>
        <v>1.0141607272561642E-3</v>
      </c>
      <c r="M30">
        <f>(1-M9)*(1 - M10)*(1 - M11)*(1 - M12)*(1-M13)*(1-M14)*(1-M15)*(1-M16)*M17</f>
        <v>2.2944886364426108E-3</v>
      </c>
      <c r="N30">
        <f>(1-N9)*(1 - N10)*(1 - N11)*(1 - N12)*(1-N13)*(1-N14)*(1-N15)*(1-N16)*N17</f>
        <v>1.5824356393738644E-2</v>
      </c>
      <c r="O30" s="4">
        <v>-9.6558105920672103E-3</v>
      </c>
      <c r="P30" s="4">
        <v>-5.8663083398892398E-3</v>
      </c>
      <c r="Q30" s="4">
        <v>-1.39717973324818E-2</v>
      </c>
    </row>
    <row r="31" spans="1:17">
      <c r="A31" s="1">
        <v>10</v>
      </c>
      <c r="B31" s="1">
        <v>2477</v>
      </c>
      <c r="C31" s="1">
        <f t="shared" si="0"/>
        <v>1.7760357920327334E-4</v>
      </c>
      <c r="D31">
        <f t="shared" si="1"/>
        <v>1.1412394392571194E-6</v>
      </c>
      <c r="E31">
        <f t="shared" si="3"/>
        <v>3.3439449431223672E-4</v>
      </c>
      <c r="F31">
        <f t="shared" si="5"/>
        <v>1.0690339864764743E-3</v>
      </c>
      <c r="G31">
        <f t="shared" si="7"/>
        <v>1.5913416217530998E-3</v>
      </c>
      <c r="H31">
        <f t="shared" si="9"/>
        <v>1.4200742828431531E-3</v>
      </c>
      <c r="I31">
        <f t="shared" si="11"/>
        <v>9.9615894168296666E-4</v>
      </c>
      <c r="J31">
        <f t="shared" si="12"/>
        <v>8.2959337340270404E-4</v>
      </c>
      <c r="K31">
        <f t="shared" si="13"/>
        <v>9.7154096306020191E-4</v>
      </c>
      <c r="L31">
        <f t="shared" si="14"/>
        <v>9.3723376579368052E-4</v>
      </c>
      <c r="M31">
        <f t="shared" ref="M31:M94" si="15">(1-M$9) * (1-M$10) * (1-M$11) * (1-M$12)* (1-M$13)*(1-M$14)*(1 - M$15)*(1-M$16)*(1-M$17)*M$19 * (1-M$19)^(A31 - 10)</f>
        <v>8.6037654422014198E-4</v>
      </c>
      <c r="N31">
        <f>(1-N9)*(1 - N10)*(1 - N11)*(1 - N12)*(1-N13)*(1-N14)*(1-N15)*(1-N16)*(1-N17)*N18</f>
        <v>1.3258308461683518E-2</v>
      </c>
      <c r="O31" s="4">
        <v>-1.08682377953039E-2</v>
      </c>
      <c r="P31" s="4">
        <v>-6.5697375667756403E-3</v>
      </c>
      <c r="Q31" s="4">
        <v>-1.59469588496301E-2</v>
      </c>
    </row>
    <row r="32" spans="1:17">
      <c r="A32" s="1">
        <v>11</v>
      </c>
      <c r="B32" s="1">
        <v>1914</v>
      </c>
      <c r="C32" s="1">
        <f t="shared" si="0"/>
        <v>1.3723587024427341E-4</v>
      </c>
      <c r="D32">
        <f t="shared" si="1"/>
        <v>2.566724809472807E-7</v>
      </c>
      <c r="E32">
        <f t="shared" si="3"/>
        <v>1.8118631500288273E-4</v>
      </c>
      <c r="F32">
        <f t="shared" si="5"/>
        <v>6.4930327313631213E-4</v>
      </c>
      <c r="G32">
        <f t="shared" si="7"/>
        <v>1.4291730621221496E-3</v>
      </c>
      <c r="H32">
        <f t="shared" si="9"/>
        <v>1.2891026414997065E-3</v>
      </c>
      <c r="I32">
        <f t="shared" si="11"/>
        <v>5.9377081444739221E-4</v>
      </c>
      <c r="J32">
        <f t="shared" si="12"/>
        <v>4.9787213905743831E-4</v>
      </c>
      <c r="K32">
        <f t="shared" si="13"/>
        <v>8.9694685155689219E-4</v>
      </c>
      <c r="L32">
        <f t="shared" si="14"/>
        <v>8.6614193207851264E-4</v>
      </c>
      <c r="M32">
        <f t="shared" si="15"/>
        <v>7.968755645074827E-4</v>
      </c>
      <c r="N32">
        <f t="shared" ref="N32:N95" si="16">(1-N$9) * (1-N$10) * (1-N$11) * (1-N$12)* (1-N$13)*(1-N$14)*(1 - N$15)*(1-N$16)*(1-N$17)*(1-N$18)*N$19 * (1-N$19)^(A32 - 11)</f>
        <v>1.0961997014140835E-3</v>
      </c>
      <c r="O32" s="4">
        <v>-1.2069254534179501E-2</v>
      </c>
      <c r="P32" s="4">
        <v>-7.27178345495871E-3</v>
      </c>
      <c r="Q32" s="4">
        <v>-1.8233306424273499E-2</v>
      </c>
    </row>
    <row r="33" spans="1:17">
      <c r="A33" s="1">
        <v>12</v>
      </c>
      <c r="B33" s="1">
        <v>1143</v>
      </c>
      <c r="C33" s="1">
        <f t="shared" si="0"/>
        <v>8.1954336305749479E-5</v>
      </c>
      <c r="D33">
        <f t="shared" si="1"/>
        <v>5.772737973243961E-8</v>
      </c>
      <c r="E33">
        <f t="shared" si="3"/>
        <v>9.8172910447714095E-5</v>
      </c>
      <c r="F33">
        <f t="shared" si="5"/>
        <v>3.9436981970526546E-4</v>
      </c>
      <c r="G33">
        <f t="shared" si="7"/>
        <v>1.28353058424089E-3</v>
      </c>
      <c r="H33">
        <f t="shared" si="9"/>
        <v>1.1702103477252146E-3</v>
      </c>
      <c r="I33">
        <f t="shared" si="11"/>
        <v>3.5392321981658715E-4</v>
      </c>
      <c r="J33">
        <f t="shared" si="12"/>
        <v>2.9879296869612774E-4</v>
      </c>
      <c r="K33">
        <f t="shared" si="13"/>
        <v>8.2808001423195733E-4</v>
      </c>
      <c r="L33">
        <f t="shared" si="14"/>
        <v>8.0044261515631917E-4</v>
      </c>
      <c r="M33">
        <f t="shared" si="15"/>
        <v>7.3806134020622585E-4</v>
      </c>
      <c r="N33">
        <f t="shared" si="16"/>
        <v>1.0282075954362066E-3</v>
      </c>
      <c r="O33" s="4">
        <v>-1.32639376419229E-2</v>
      </c>
      <c r="P33" s="4">
        <v>-7.9728010209766699E-3</v>
      </c>
      <c r="Q33" s="4">
        <v>-2.00933779561158E-2</v>
      </c>
    </row>
    <row r="34" spans="1:17">
      <c r="A34" s="1">
        <v>13</v>
      </c>
      <c r="B34" s="1">
        <v>1131</v>
      </c>
      <c r="C34" s="1">
        <f t="shared" si="0"/>
        <v>8.1093923326161559E-5</v>
      </c>
      <c r="D34">
        <f t="shared" si="1"/>
        <v>1.2983278762391938E-8</v>
      </c>
      <c r="E34">
        <f t="shared" si="3"/>
        <v>5.3193423276043498E-5</v>
      </c>
      <c r="F34">
        <f t="shared" si="5"/>
        <v>2.3952991018068182E-4</v>
      </c>
      <c r="G34">
        <f t="shared" si="7"/>
        <v>1.1527300677186673E-3</v>
      </c>
      <c r="H34">
        <f t="shared" si="9"/>
        <v>1.0622833386874876E-3</v>
      </c>
      <c r="I34">
        <f t="shared" si="11"/>
        <v>2.1095958655684044E-4</v>
      </c>
      <c r="J34">
        <f t="shared" si="12"/>
        <v>1.7931760212825542E-4</v>
      </c>
      <c r="K34">
        <f t="shared" si="13"/>
        <v>7.6450071571147564E-4</v>
      </c>
      <c r="L34">
        <f t="shared" si="14"/>
        <v>7.3972677736633288E-4</v>
      </c>
      <c r="M34">
        <f t="shared" si="15"/>
        <v>6.8358796049128345E-4</v>
      </c>
      <c r="N34">
        <f t="shared" si="16"/>
        <v>9.6443271964854365E-4</v>
      </c>
      <c r="O34" s="4">
        <v>-1.4455051594504401E-2</v>
      </c>
      <c r="P34" s="4">
        <v>-8.6730408401060506E-3</v>
      </c>
      <c r="Q34" s="4">
        <v>-2.1952916594452698E-2</v>
      </c>
    </row>
    <row r="35" spans="1:17">
      <c r="A35" s="1">
        <v>14</v>
      </c>
      <c r="B35" s="1">
        <v>967</v>
      </c>
      <c r="C35" s="1">
        <f t="shared" si="0"/>
        <v>6.9334945938459965E-5</v>
      </c>
      <c r="D35">
        <f t="shared" si="1"/>
        <v>2.9200273458324497E-9</v>
      </c>
      <c r="E35">
        <f t="shared" si="3"/>
        <v>2.8822006670886167E-5</v>
      </c>
      <c r="F35">
        <f t="shared" si="5"/>
        <v>1.4548420037325556E-4</v>
      </c>
      <c r="G35">
        <f t="shared" si="7"/>
        <v>1.0352590155134937E-3</v>
      </c>
      <c r="H35">
        <f t="shared" si="9"/>
        <v>9.643103001495709E-4</v>
      </c>
      <c r="I35">
        <f t="shared" si="11"/>
        <v>1.2574463801300249E-4</v>
      </c>
      <c r="J35">
        <f t="shared" si="12"/>
        <v>1.0761565967681365E-4</v>
      </c>
      <c r="K35">
        <f t="shared" si="13"/>
        <v>7.0580298313979381E-4</v>
      </c>
      <c r="L35">
        <f t="shared" si="14"/>
        <v>6.8361640771202284E-4</v>
      </c>
      <c r="M35">
        <f t="shared" si="15"/>
        <v>6.3313504484337809E-4</v>
      </c>
      <c r="N35">
        <f t="shared" si="16"/>
        <v>9.0461349911939519E-4</v>
      </c>
    </row>
    <row r="36" spans="1:17">
      <c r="A36" s="1">
        <v>15</v>
      </c>
      <c r="B36" s="1">
        <v>811</v>
      </c>
      <c r="C36" s="1">
        <f t="shared" si="0"/>
        <v>5.8149577203816991E-5</v>
      </c>
      <c r="D36">
        <f t="shared" si="1"/>
        <v>6.5673393111667521E-10</v>
      </c>
      <c r="E36">
        <f t="shared" si="3"/>
        <v>1.5616743901322277E-5</v>
      </c>
      <c r="F36">
        <f t="shared" si="5"/>
        <v>8.8363296852071334E-5</v>
      </c>
      <c r="G36">
        <f t="shared" si="7"/>
        <v>9.2975906434284133E-4</v>
      </c>
      <c r="H36">
        <f t="shared" si="9"/>
        <v>8.7537319009775073E-4</v>
      </c>
      <c r="I36">
        <f t="shared" si="11"/>
        <v>7.4951388780622016E-5</v>
      </c>
      <c r="J36">
        <f t="shared" si="12"/>
        <v>6.4584458358931583E-5</v>
      </c>
      <c r="K36">
        <f t="shared" si="13"/>
        <v>6.51612013921303E-4</v>
      </c>
      <c r="L36">
        <f t="shared" si="14"/>
        <v>6.3176216840080059E-4</v>
      </c>
      <c r="M36">
        <f t="shared" si="15"/>
        <v>5.8640585875844697E-4</v>
      </c>
      <c r="N36">
        <f t="shared" si="16"/>
        <v>8.4850458317843928E-4</v>
      </c>
    </row>
    <row r="37" spans="1:17">
      <c r="A37" s="1">
        <v>16</v>
      </c>
      <c r="B37" s="1">
        <v>834</v>
      </c>
      <c r="C37" s="1">
        <f t="shared" si="0"/>
        <v>5.9798702081360509E-5</v>
      </c>
      <c r="D37">
        <f t="shared" si="1"/>
        <v>1.4770390999780374E-10</v>
      </c>
      <c r="E37">
        <f t="shared" si="3"/>
        <v>8.4616832153410938E-6</v>
      </c>
      <c r="F37">
        <f t="shared" si="5"/>
        <v>5.3669554566989543E-5</v>
      </c>
      <c r="G37">
        <f t="shared" si="7"/>
        <v>8.3501027740280349E-4</v>
      </c>
      <c r="H37">
        <f t="shared" si="9"/>
        <v>7.9463863636327248E-4</v>
      </c>
      <c r="I37">
        <f t="shared" si="11"/>
        <v>4.4675548547549657E-5</v>
      </c>
      <c r="J37">
        <f t="shared" si="12"/>
        <v>3.8759714655312975E-5</v>
      </c>
      <c r="K37">
        <f t="shared" si="13"/>
        <v>6.0158178249365495E-4</v>
      </c>
      <c r="L37">
        <f t="shared" si="14"/>
        <v>5.8384121990034867E-4</v>
      </c>
      <c r="M37">
        <f t="shared" si="15"/>
        <v>5.4312556852905997E-4</v>
      </c>
      <c r="N37">
        <f t="shared" si="16"/>
        <v>7.9587583910219011E-4</v>
      </c>
    </row>
    <row r="38" spans="1:17">
      <c r="A38" s="1">
        <v>17</v>
      </c>
      <c r="B38" s="1">
        <v>603</v>
      </c>
      <c r="C38" s="1">
        <f t="shared" si="0"/>
        <v>4.3235752224293029E-5</v>
      </c>
      <c r="D38">
        <f t="shared" si="1"/>
        <v>3.321960994392934E-11</v>
      </c>
      <c r="E38">
        <f t="shared" si="3"/>
        <v>4.5848278802038106E-6</v>
      </c>
      <c r="F38">
        <f t="shared" si="5"/>
        <v>3.2597483231540923E-5</v>
      </c>
      <c r="G38">
        <f t="shared" si="7"/>
        <v>7.4991703776625346E-4</v>
      </c>
      <c r="H38">
        <f t="shared" si="9"/>
        <v>7.2135012763044359E-4</v>
      </c>
      <c r="I38">
        <f t="shared" si="11"/>
        <v>2.6629321624264404E-5</v>
      </c>
      <c r="J38">
        <f t="shared" si="12"/>
        <v>2.326125384240408E-5</v>
      </c>
      <c r="K38">
        <f t="shared" si="13"/>
        <v>5.5539283085095329E-4</v>
      </c>
      <c r="L38">
        <f t="shared" si="14"/>
        <v>5.395552109705835E-4</v>
      </c>
      <c r="M38">
        <f t="shared" si="15"/>
        <v>5.0303962483349847E-4</v>
      </c>
      <c r="N38">
        <f t="shared" si="16"/>
        <v>7.4651140821641059E-4</v>
      </c>
    </row>
    <row r="39" spans="1:17">
      <c r="A39" s="1">
        <v>18</v>
      </c>
      <c r="B39" s="1">
        <v>569</v>
      </c>
      <c r="C39" s="1">
        <f t="shared" si="0"/>
        <v>4.0797915448793921E-5</v>
      </c>
      <c r="D39">
        <f t="shared" si="1"/>
        <v>7.4713153148296337E-12</v>
      </c>
      <c r="E39">
        <f t="shared" si="3"/>
        <v>2.4842157471676057E-6</v>
      </c>
      <c r="F39">
        <f t="shared" si="5"/>
        <v>1.9798858432936598E-5</v>
      </c>
      <c r="G39">
        <f t="shared" si="7"/>
        <v>6.7349537933989519E-4</v>
      </c>
      <c r="H39">
        <f t="shared" si="9"/>
        <v>6.5482092465810949E-4</v>
      </c>
      <c r="I39">
        <f t="shared" si="11"/>
        <v>1.5872681885792073E-5</v>
      </c>
      <c r="J39">
        <f t="shared" si="12"/>
        <v>1.3960008094295643E-5</v>
      </c>
      <c r="K39">
        <f t="shared" si="13"/>
        <v>5.1275022870874419E-4</v>
      </c>
      <c r="L39">
        <f t="shared" si="14"/>
        <v>4.9862842115738228E-4</v>
      </c>
      <c r="M39">
        <f t="shared" si="15"/>
        <v>4.6591226562571133E-4</v>
      </c>
      <c r="N39">
        <f t="shared" si="16"/>
        <v>7.00208820544047E-4</v>
      </c>
    </row>
    <row r="40" spans="1:17">
      <c r="A40" s="1">
        <v>19</v>
      </c>
      <c r="B40" s="1">
        <v>459</v>
      </c>
      <c r="C40" s="1">
        <f t="shared" si="0"/>
        <v>3.2910796469237976E-5</v>
      </c>
      <c r="D40">
        <f t="shared" si="1"/>
        <v>1.680349426974794E-12</v>
      </c>
      <c r="E40">
        <f t="shared" si="3"/>
        <v>1.3460326188299941E-6</v>
      </c>
      <c r="F40">
        <f t="shared" si="5"/>
        <v>1.2025308594013638E-5</v>
      </c>
      <c r="G40">
        <f t="shared" si="7"/>
        <v>6.0486160888315987E-4</v>
      </c>
      <c r="H40">
        <f t="shared" si="9"/>
        <v>5.9442762529013653E-4</v>
      </c>
      <c r="I40">
        <f t="shared" si="11"/>
        <v>9.4610757946602918E-6</v>
      </c>
      <c r="J40">
        <f t="shared" si="12"/>
        <v>8.3779587855896298E-6</v>
      </c>
      <c r="K40">
        <f t="shared" si="13"/>
        <v>4.7338169028585369E-4</v>
      </c>
      <c r="L40">
        <f t="shared" si="14"/>
        <v>4.6080604418341736E-4</v>
      </c>
      <c r="M40">
        <f t="shared" si="15"/>
        <v>4.3152512952102524E-4</v>
      </c>
      <c r="N40">
        <f t="shared" si="16"/>
        <v>6.5677816436738483E-4</v>
      </c>
    </row>
    <row r="41" spans="1:17">
      <c r="A41" s="1">
        <v>20</v>
      </c>
      <c r="B41" s="1">
        <v>400</v>
      </c>
      <c r="C41" s="1">
        <f t="shared" si="0"/>
        <v>2.86804326529307E-5</v>
      </c>
      <c r="D41">
        <f t="shared" si="1"/>
        <v>3.7792196925888995E-13</v>
      </c>
      <c r="E41">
        <f t="shared" si="3"/>
        <v>7.2932627249467842E-7</v>
      </c>
      <c r="F41">
        <f t="shared" si="5"/>
        <v>7.3038578093317771E-6</v>
      </c>
      <c r="G41">
        <f t="shared" si="7"/>
        <v>5.4322208752093917E-4</v>
      </c>
      <c r="H41">
        <f t="shared" si="9"/>
        <v>5.3960432295677878E-4</v>
      </c>
      <c r="I41">
        <f t="shared" si="11"/>
        <v>5.6393718362383759E-6</v>
      </c>
      <c r="J41">
        <f t="shared" si="12"/>
        <v>5.0279479022451069E-6</v>
      </c>
      <c r="K41">
        <f t="shared" si="13"/>
        <v>4.3703583567815651E-4</v>
      </c>
      <c r="L41">
        <f t="shared" si="14"/>
        <v>4.2585260154865497E-4</v>
      </c>
      <c r="M41">
        <f t="shared" si="15"/>
        <v>3.9967597152235491E-4</v>
      </c>
      <c r="N41">
        <f t="shared" si="16"/>
        <v>6.1604130729835148E-4</v>
      </c>
    </row>
    <row r="42" spans="1:17">
      <c r="A42" s="1">
        <v>21</v>
      </c>
      <c r="B42" s="1">
        <v>366</v>
      </c>
      <c r="C42" s="1">
        <f t="shared" si="0"/>
        <v>2.6242595877431589E-5</v>
      </c>
      <c r="D42">
        <f t="shared" si="1"/>
        <v>8.4997211029881705E-14</v>
      </c>
      <c r="E42">
        <f t="shared" si="3"/>
        <v>3.9517379022607754E-7</v>
      </c>
      <c r="F42">
        <f t="shared" si="5"/>
        <v>4.436172134949894E-6</v>
      </c>
      <c r="G42">
        <f t="shared" si="7"/>
        <v>4.8786405358983365E-4</v>
      </c>
      <c r="H42">
        <f t="shared" si="9"/>
        <v>4.8983730393001822E-4</v>
      </c>
      <c r="I42">
        <f t="shared" si="11"/>
        <v>3.3614057637406866E-6</v>
      </c>
      <c r="J42">
        <f t="shared" si="12"/>
        <v>3.0174724840105287E-6</v>
      </c>
      <c r="K42">
        <f t="shared" si="13"/>
        <v>4.0348058572262953E-4</v>
      </c>
      <c r="L42">
        <f t="shared" si="14"/>
        <v>3.9355047646374503E-4</v>
      </c>
      <c r="M42">
        <f t="shared" si="15"/>
        <v>3.701774735335666E-4</v>
      </c>
      <c r="N42">
        <f t="shared" si="16"/>
        <v>5.7783116566216325E-4</v>
      </c>
    </row>
    <row r="43" spans="1:17">
      <c r="A43" s="1">
        <v>22</v>
      </c>
      <c r="B43" s="1">
        <v>307</v>
      </c>
      <c r="C43" s="1">
        <f t="shared" si="0"/>
        <v>2.2012232061124313E-5</v>
      </c>
      <c r="D43">
        <f t="shared" si="1"/>
        <v>1.9116448554249539E-14</v>
      </c>
      <c r="E43">
        <f t="shared" si="3"/>
        <v>2.1411860558304979E-7</v>
      </c>
      <c r="F43">
        <f t="shared" si="5"/>
        <v>2.6944148865770937E-6</v>
      </c>
      <c r="G43">
        <f t="shared" si="7"/>
        <v>4.3814738069892925E-4</v>
      </c>
      <c r="H43">
        <f t="shared" si="9"/>
        <v>4.4466023364428788E-4</v>
      </c>
      <c r="I43">
        <f t="shared" si="11"/>
        <v>2.0036005847143962E-6</v>
      </c>
      <c r="J43">
        <f t="shared" si="12"/>
        <v>1.8109058345045683E-6</v>
      </c>
      <c r="K43">
        <f t="shared" si="13"/>
        <v>3.7250168010241472E-4</v>
      </c>
      <c r="L43">
        <f t="shared" si="14"/>
        <v>3.636985589887138E-4</v>
      </c>
      <c r="M43">
        <f t="shared" si="15"/>
        <v>3.4285614266413284E-4</v>
      </c>
      <c r="N43">
        <f t="shared" si="16"/>
        <v>5.4199101919766334E-4</v>
      </c>
    </row>
    <row r="44" spans="1:17">
      <c r="A44" s="1">
        <v>23</v>
      </c>
      <c r="B44" s="1">
        <v>292</v>
      </c>
      <c r="C44" s="1">
        <f t="shared" si="0"/>
        <v>2.0936715836639409E-5</v>
      </c>
      <c r="D44">
        <f t="shared" si="1"/>
        <v>4.2994187797384928E-15</v>
      </c>
      <c r="E44">
        <f t="shared" si="3"/>
        <v>1.160167460260987E-7</v>
      </c>
      <c r="F44">
        <f t="shared" si="5"/>
        <v>1.6365171053242398E-6</v>
      </c>
      <c r="G44">
        <f t="shared" si="7"/>
        <v>3.9349717570036802E-4</v>
      </c>
      <c r="H44">
        <f t="shared" si="9"/>
        <v>4.0364978697669953E-4</v>
      </c>
      <c r="I44">
        <f t="shared" si="11"/>
        <v>1.1942667994358684E-6</v>
      </c>
      <c r="J44">
        <f t="shared" si="12"/>
        <v>1.0867969662755819E-6</v>
      </c>
      <c r="K44">
        <f t="shared" si="13"/>
        <v>3.439013092305507E-4</v>
      </c>
      <c r="L44">
        <f t="shared" si="14"/>
        <v>3.3611099394172036E-4</v>
      </c>
      <c r="M44">
        <f t="shared" si="15"/>
        <v>3.1755129084554926E-4</v>
      </c>
      <c r="N44">
        <f t="shared" si="16"/>
        <v>5.0837386826357031E-4</v>
      </c>
    </row>
    <row r="45" spans="1:17">
      <c r="A45" s="1">
        <v>24</v>
      </c>
      <c r="B45" s="1">
        <v>196</v>
      </c>
      <c r="C45" s="1">
        <f t="shared" si="0"/>
        <v>1.4053411999936043E-5</v>
      </c>
      <c r="D45">
        <f t="shared" si="1"/>
        <v>9.6696840896521339E-16</v>
      </c>
      <c r="E45">
        <f t="shared" si="3"/>
        <v>6.2861820540222162E-8</v>
      </c>
      <c r="F45">
        <f t="shared" si="5"/>
        <v>9.9397767187261962E-7</v>
      </c>
      <c r="G45">
        <f t="shared" si="7"/>
        <v>3.5339713097717629E-4</v>
      </c>
      <c r="H45">
        <f t="shared" si="9"/>
        <v>3.6642168154095732E-4</v>
      </c>
      <c r="I45">
        <f t="shared" si="11"/>
        <v>7.118550469169985E-7</v>
      </c>
      <c r="J45">
        <f t="shared" si="12"/>
        <v>6.5223029458566173E-7</v>
      </c>
      <c r="K45">
        <f t="shared" si="13"/>
        <v>3.1749685117653833E-4</v>
      </c>
      <c r="L45">
        <f t="shared" si="14"/>
        <v>3.1061602378247761E-4</v>
      </c>
      <c r="M45">
        <f t="shared" si="15"/>
        <v>2.9411408975821643E-4</v>
      </c>
      <c r="N45">
        <f t="shared" si="16"/>
        <v>4.7684183091419784E-4</v>
      </c>
    </row>
    <row r="46" spans="1:17">
      <c r="A46" s="1">
        <v>25</v>
      </c>
      <c r="B46" s="1">
        <v>198</v>
      </c>
      <c r="C46" s="1">
        <f t="shared" si="0"/>
        <v>1.4196814163200697E-5</v>
      </c>
      <c r="D46">
        <f t="shared" si="1"/>
        <v>2.1747774567649546E-16</v>
      </c>
      <c r="E46">
        <f t="shared" si="3"/>
        <v>3.4060673281960157E-8</v>
      </c>
      <c r="F46">
        <f t="shared" si="5"/>
        <v>6.0371603142245478E-7</v>
      </c>
      <c r="G46">
        <f t="shared" si="7"/>
        <v>3.1738355417828412E-4</v>
      </c>
      <c r="H46">
        <f t="shared" si="9"/>
        <v>3.3262707682551833E-4</v>
      </c>
      <c r="I46">
        <f t="shared" si="11"/>
        <v>4.2430854484154473E-7</v>
      </c>
      <c r="J46">
        <f t="shared" si="12"/>
        <v>3.9142946693451507E-7</v>
      </c>
      <c r="K46">
        <f t="shared" si="13"/>
        <v>2.9311970557064081E-4</v>
      </c>
      <c r="L46">
        <f t="shared" si="14"/>
        <v>2.8705491926624144E-4</v>
      </c>
      <c r="M46">
        <f t="shared" si="15"/>
        <v>2.7240669551041943E-4</v>
      </c>
      <c r="N46">
        <f t="shared" si="16"/>
        <v>4.4726557737172771E-4</v>
      </c>
    </row>
    <row r="47" spans="1:17">
      <c r="A47" s="1">
        <v>26</v>
      </c>
      <c r="B47" s="1">
        <v>166</v>
      </c>
      <c r="C47" s="1">
        <f t="shared" si="0"/>
        <v>1.190237955096624E-5</v>
      </c>
      <c r="D47">
        <f t="shared" si="1"/>
        <v>4.8912218254517899E-17</v>
      </c>
      <c r="E47">
        <f t="shared" si="3"/>
        <v>1.8455231720152381E-8</v>
      </c>
      <c r="F47">
        <f t="shared" si="5"/>
        <v>3.6668132183474872E-7</v>
      </c>
      <c r="G47">
        <f t="shared" si="7"/>
        <v>2.8504000636424363E-4</v>
      </c>
      <c r="H47">
        <f t="shared" si="9"/>
        <v>3.0194930543465189E-4</v>
      </c>
      <c r="I47">
        <f t="shared" si="11"/>
        <v>2.5291348569527158E-7</v>
      </c>
      <c r="J47">
        <f t="shared" si="12"/>
        <v>2.3491246704811809E-7</v>
      </c>
      <c r="K47">
        <f t="shared" si="13"/>
        <v>2.7061421704004676E-4</v>
      </c>
      <c r="L47">
        <f t="shared" si="14"/>
        <v>2.6528099121072044E-4</v>
      </c>
      <c r="M47">
        <f t="shared" si="15"/>
        <v>2.5230143792127983E-4</v>
      </c>
      <c r="N47">
        <f t="shared" si="16"/>
        <v>4.1952379957550529E-4</v>
      </c>
    </row>
    <row r="48" spans="1:17">
      <c r="A48" s="1">
        <v>27</v>
      </c>
      <c r="B48" s="1">
        <v>271</v>
      </c>
      <c r="C48" s="1">
        <f t="shared" si="0"/>
        <v>1.9430993122360548E-5</v>
      </c>
      <c r="D48">
        <f t="shared" si="1"/>
        <v>1.1000689229767751E-17</v>
      </c>
      <c r="E48">
        <f t="shared" si="3"/>
        <v>9.9996724969295039E-9</v>
      </c>
      <c r="F48">
        <f t="shared" si="5"/>
        <v>2.2271264101713504E-7</v>
      </c>
      <c r="G48">
        <f t="shared" si="7"/>
        <v>2.5599248656245338E-4</v>
      </c>
      <c r="H48">
        <f t="shared" si="9"/>
        <v>2.7410090580297006E-4</v>
      </c>
      <c r="I48">
        <f t="shared" si="11"/>
        <v>1.5075169242801776E-7</v>
      </c>
      <c r="J48">
        <f t="shared" si="12"/>
        <v>1.4098036002962764E-7</v>
      </c>
      <c r="K48">
        <f t="shared" si="13"/>
        <v>2.4983668130271392E-4</v>
      </c>
      <c r="L48">
        <f t="shared" si="14"/>
        <v>2.4515867722326319E-4</v>
      </c>
      <c r="M48">
        <f t="shared" si="15"/>
        <v>2.3368006963951665E-4</v>
      </c>
      <c r="N48">
        <f t="shared" si="16"/>
        <v>3.9350271363269466E-4</v>
      </c>
    </row>
    <row r="49" spans="1:14">
      <c r="A49" s="1">
        <v>28</v>
      </c>
      <c r="B49" s="1">
        <v>166</v>
      </c>
      <c r="C49" s="1">
        <f t="shared" si="0"/>
        <v>1.190237955096624E-5</v>
      </c>
      <c r="D49">
        <f t="shared" si="1"/>
        <v>2.4741295293584509E-18</v>
      </c>
      <c r="E49">
        <f t="shared" si="3"/>
        <v>5.418162804028056E-9</v>
      </c>
      <c r="F49">
        <f t="shared" si="5"/>
        <v>1.3526983109104415E-7</v>
      </c>
      <c r="G49">
        <f t="shared" si="7"/>
        <v>2.299051070490308E-4</v>
      </c>
      <c r="H49">
        <f t="shared" si="9"/>
        <v>2.488209285789156E-4</v>
      </c>
      <c r="I49">
        <f t="shared" si="11"/>
        <v>8.9857101559596874E-8</v>
      </c>
      <c r="J49">
        <f t="shared" si="12"/>
        <v>8.4607948500290781E-8</v>
      </c>
      <c r="K49">
        <f t="shared" si="13"/>
        <v>2.3065442757250586E-4</v>
      </c>
      <c r="L49">
        <f t="shared" si="14"/>
        <v>2.2656269770237228E-4</v>
      </c>
      <c r="M49">
        <f t="shared" si="15"/>
        <v>2.164330706817731E-4</v>
      </c>
      <c r="N49">
        <f t="shared" si="16"/>
        <v>3.6909559312957595E-4</v>
      </c>
    </row>
    <row r="50" spans="1:14">
      <c r="A50" s="1">
        <v>29</v>
      </c>
      <c r="B50" s="1">
        <v>159</v>
      </c>
      <c r="C50" s="1">
        <f t="shared" si="0"/>
        <v>1.1400471979539953E-5</v>
      </c>
      <c r="D50">
        <f t="shared" si="1"/>
        <v>5.5644849156171494E-19</v>
      </c>
      <c r="E50">
        <f t="shared" si="3"/>
        <v>2.9357449636442958E-9</v>
      </c>
      <c r="F50">
        <f t="shared" si="5"/>
        <v>8.2159356199237074E-8</v>
      </c>
      <c r="G50">
        <f t="shared" si="7"/>
        <v>2.0647620934894579E-4</v>
      </c>
      <c r="H50">
        <f t="shared" si="9"/>
        <v>2.2587249143706751E-4</v>
      </c>
      <c r="I50">
        <f t="shared" si="11"/>
        <v>5.3560252429982464E-8</v>
      </c>
      <c r="J50">
        <f t="shared" si="12"/>
        <v>5.0776611351563199E-8</v>
      </c>
      <c r="K50">
        <f t="shared" si="13"/>
        <v>2.1294497141650286E-4</v>
      </c>
      <c r="L50">
        <f t="shared" si="14"/>
        <v>2.0937727585889319E-4</v>
      </c>
      <c r="M50">
        <f t="shared" si="15"/>
        <v>2.0045900430021066E-4</v>
      </c>
      <c r="N50">
        <f t="shared" si="16"/>
        <v>3.4620233138934705E-4</v>
      </c>
    </row>
    <row r="51" spans="1:14">
      <c r="A51" s="1">
        <v>30</v>
      </c>
      <c r="B51" s="1">
        <v>132</v>
      </c>
      <c r="C51" s="1">
        <f t="shared" si="0"/>
        <v>9.4645427754671307E-6</v>
      </c>
      <c r="D51">
        <f t="shared" si="1"/>
        <v>1.2514903528175314E-19</v>
      </c>
      <c r="E51">
        <f t="shared" si="3"/>
        <v>1.5906865118847058E-9</v>
      </c>
      <c r="F51">
        <f t="shared" si="5"/>
        <v>4.9901443334618212E-8</v>
      </c>
      <c r="G51">
        <f t="shared" si="7"/>
        <v>1.8543487604221715E-4</v>
      </c>
      <c r="H51">
        <f t="shared" si="9"/>
        <v>2.0504055940699233E-4</v>
      </c>
      <c r="I51">
        <f t="shared" si="11"/>
        <v>3.1925141035856848E-8</v>
      </c>
      <c r="J51">
        <f t="shared" si="12"/>
        <v>3.0473073819285853E-8</v>
      </c>
      <c r="K51">
        <f t="shared" si="13"/>
        <v>1.9659523265522797E-4</v>
      </c>
      <c r="L51">
        <f t="shared" si="14"/>
        <v>1.9349541690080266E-4</v>
      </c>
      <c r="M51">
        <f t="shared" si="15"/>
        <v>1.8566392039096063E-4</v>
      </c>
      <c r="N51">
        <f t="shared" si="16"/>
        <v>3.2472903088101129E-4</v>
      </c>
    </row>
    <row r="52" spans="1:14">
      <c r="A52" s="1">
        <v>31</v>
      </c>
      <c r="B52" s="1">
        <v>182</v>
      </c>
      <c r="C52" s="1">
        <f t="shared" si="0"/>
        <v>1.3049596857083468E-5</v>
      </c>
      <c r="D52">
        <f t="shared" si="1"/>
        <v>2.8146865827591889E-20</v>
      </c>
      <c r="E52">
        <f t="shared" si="3"/>
        <v>8.6188807625542444E-10</v>
      </c>
      <c r="F52">
        <f t="shared" si="5"/>
        <v>3.0308831058016919E-8</v>
      </c>
      <c r="G52">
        <f t="shared" si="7"/>
        <v>1.6653779804083764E-4</v>
      </c>
      <c r="H52">
        <f t="shared" si="9"/>
        <v>1.861299299195359E-4</v>
      </c>
      <c r="I52">
        <f t="shared" si="11"/>
        <v>1.9029309682431692E-8</v>
      </c>
      <c r="J52">
        <f t="shared" si="12"/>
        <v>1.8288109491321084E-8</v>
      </c>
      <c r="K52">
        <f t="shared" si="13"/>
        <v>1.8150081331184671E-4</v>
      </c>
      <c r="L52">
        <f t="shared" si="14"/>
        <v>1.7881824189387155E-4</v>
      </c>
      <c r="M52">
        <f t="shared" si="15"/>
        <v>1.7196080293463149E-4</v>
      </c>
      <c r="N52">
        <f t="shared" si="16"/>
        <v>3.0458761809529965E-4</v>
      </c>
    </row>
    <row r="53" spans="1:14">
      <c r="A53" s="1">
        <v>32</v>
      </c>
      <c r="B53" s="1">
        <v>120</v>
      </c>
      <c r="C53" s="1">
        <f t="shared" si="0"/>
        <v>8.6041297958792101E-6</v>
      </c>
      <c r="D53">
        <f t="shared" si="1"/>
        <v>6.3304207989525772E-21</v>
      </c>
      <c r="E53">
        <f t="shared" si="3"/>
        <v>4.6700028600300258E-10</v>
      </c>
      <c r="F53">
        <f t="shared" si="5"/>
        <v>1.8408790983128373E-8</v>
      </c>
      <c r="G53">
        <f t="shared" si="7"/>
        <v>1.4956646111153623E-4</v>
      </c>
      <c r="H53">
        <f t="shared" si="9"/>
        <v>1.6896340368972824E-4</v>
      </c>
      <c r="I53">
        <f t="shared" si="11"/>
        <v>1.1342616359413354E-8</v>
      </c>
      <c r="J53">
        <f t="shared" si="12"/>
        <v>1.0975425411626113E-8</v>
      </c>
      <c r="K53">
        <f t="shared" si="13"/>
        <v>1.6756533099982978E-4</v>
      </c>
      <c r="L53">
        <f t="shared" si="14"/>
        <v>1.652543721508812E-4</v>
      </c>
      <c r="M53">
        <f t="shared" si="15"/>
        <v>1.5926905821904023E-4</v>
      </c>
      <c r="N53">
        <f t="shared" si="16"/>
        <v>2.856954823080251E-4</v>
      </c>
    </row>
    <row r="54" spans="1:14">
      <c r="A54" s="1">
        <v>33</v>
      </c>
      <c r="B54" s="1">
        <v>107</v>
      </c>
      <c r="C54" s="1">
        <f t="shared" si="0"/>
        <v>7.6720157346589612E-6</v>
      </c>
      <c r="D54">
        <f t="shared" si="1"/>
        <v>1.4237545216322919E-21</v>
      </c>
      <c r="E54">
        <f t="shared" si="3"/>
        <v>2.5303664493700971E-10</v>
      </c>
      <c r="F54">
        <f t="shared" si="5"/>
        <v>1.1181017994782454E-8</v>
      </c>
      <c r="G54">
        <f t="shared" si="7"/>
        <v>1.343246191110512E-4</v>
      </c>
      <c r="H54">
        <f t="shared" si="9"/>
        <v>1.5338012429682674E-4</v>
      </c>
      <c r="I54">
        <f t="shared" si="11"/>
        <v>6.7608835014971012E-9</v>
      </c>
      <c r="J54">
        <f t="shared" si="12"/>
        <v>6.5867914353495331E-9</v>
      </c>
      <c r="K54">
        <f t="shared" si="13"/>
        <v>1.5469980349256012E-4</v>
      </c>
      <c r="L54">
        <f t="shared" si="14"/>
        <v>1.5271936031666062E-4</v>
      </c>
      <c r="M54">
        <f t="shared" si="15"/>
        <v>1.4751404083419406E-4</v>
      </c>
      <c r="N54">
        <f t="shared" si="16"/>
        <v>2.6797513674924614E-4</v>
      </c>
    </row>
    <row r="55" spans="1:14">
      <c r="A55" s="1">
        <v>34</v>
      </c>
      <c r="B55" s="1">
        <v>94</v>
      </c>
      <c r="C55" s="1">
        <f t="shared" si="0"/>
        <v>6.739901673438714E-6</v>
      </c>
      <c r="D55">
        <f t="shared" si="1"/>
        <v>3.2021203680548271E-22</v>
      </c>
      <c r="E55">
        <f t="shared" si="3"/>
        <v>1.3710386395901838E-10</v>
      </c>
      <c r="F55">
        <f t="shared" si="5"/>
        <v>6.7910577894129629E-9</v>
      </c>
      <c r="G55">
        <f t="shared" si="7"/>
        <v>1.2063602471595349E-4</v>
      </c>
      <c r="H55">
        <f t="shared" si="9"/>
        <v>1.3923407090277621E-4</v>
      </c>
      <c r="I55">
        <f t="shared" si="11"/>
        <v>4.0298943623250447E-9</v>
      </c>
      <c r="J55">
        <f t="shared" si="12"/>
        <v>3.9529967892484583E-9</v>
      </c>
      <c r="K55">
        <f t="shared" si="13"/>
        <v>1.428220805451757E-4</v>
      </c>
      <c r="L55">
        <f t="shared" si="14"/>
        <v>1.4113516460693317E-4</v>
      </c>
      <c r="M55">
        <f t="shared" si="15"/>
        <v>1.3662661465170181E-4</v>
      </c>
      <c r="N55">
        <f t="shared" si="16"/>
        <v>2.5135390078851111E-4</v>
      </c>
    </row>
    <row r="56" spans="1:14">
      <c r="A56" s="1">
        <v>35</v>
      </c>
      <c r="B56" s="1">
        <v>103</v>
      </c>
      <c r="C56" s="1">
        <f t="shared" si="0"/>
        <v>7.3852114081296552E-6</v>
      </c>
      <c r="D56">
        <f t="shared" si="1"/>
        <v>7.2017856278736636E-23</v>
      </c>
      <c r="E56">
        <f t="shared" si="3"/>
        <v>7.4287538538824724E-11</v>
      </c>
      <c r="F56">
        <f t="shared" si="5"/>
        <v>4.1247108197721654E-9</v>
      </c>
      <c r="G56">
        <f t="shared" si="7"/>
        <v>1.0834239140657149E-4</v>
      </c>
      <c r="H56">
        <f t="shared" si="9"/>
        <v>1.2639268998532418E-4</v>
      </c>
      <c r="I56">
        <f t="shared" si="11"/>
        <v>2.4020601106206094E-9</v>
      </c>
      <c r="J56">
        <f t="shared" si="12"/>
        <v>2.3723513594110638E-9</v>
      </c>
      <c r="K56">
        <f t="shared" si="13"/>
        <v>1.318563193406619E-4</v>
      </c>
      <c r="L56">
        <f t="shared" si="14"/>
        <v>1.3042966292763528E-4</v>
      </c>
      <c r="M56">
        <f t="shared" si="15"/>
        <v>1.2654274620655374E-4</v>
      </c>
      <c r="N56">
        <f t="shared" si="16"/>
        <v>2.3576360183265557E-4</v>
      </c>
    </row>
    <row r="57" spans="1:14">
      <c r="A57" s="1">
        <v>36</v>
      </c>
      <c r="B57" s="1">
        <v>74</v>
      </c>
      <c r="C57" s="1">
        <f t="shared" si="0"/>
        <v>5.305880040792179E-6</v>
      </c>
      <c r="D57">
        <f t="shared" si="1"/>
        <v>1.6197303745128797E-23</v>
      </c>
      <c r="E57">
        <f t="shared" si="3"/>
        <v>4.0251516060896286E-11</v>
      </c>
      <c r="F57">
        <f t="shared" si="5"/>
        <v>2.5052414328248916E-9</v>
      </c>
      <c r="G57">
        <f t="shared" si="7"/>
        <v>9.7301563138647065E-5</v>
      </c>
      <c r="H57">
        <f t="shared" si="9"/>
        <v>1.1473565326464746E-4</v>
      </c>
      <c r="I57">
        <f t="shared" si="11"/>
        <v>1.4317727107133789E-9</v>
      </c>
      <c r="J57">
        <f t="shared" si="12"/>
        <v>1.4237428646051409E-9</v>
      </c>
      <c r="K57">
        <f t="shared" si="13"/>
        <v>1.2173250021075883E-4</v>
      </c>
      <c r="L57">
        <f t="shared" si="14"/>
        <v>1.2053620384965958E-4</v>
      </c>
      <c r="M57">
        <f t="shared" si="15"/>
        <v>1.1720312808977892E-4</v>
      </c>
      <c r="N57">
        <f t="shared" si="16"/>
        <v>2.2114029571347558E-4</v>
      </c>
    </row>
    <row r="58" spans="1:14">
      <c r="A58" s="1">
        <v>37</v>
      </c>
      <c r="B58" s="1">
        <v>99</v>
      </c>
      <c r="C58" s="1">
        <f t="shared" si="0"/>
        <v>7.0984070816003484E-6</v>
      </c>
      <c r="D58">
        <f t="shared" si="1"/>
        <v>3.6428833371068194E-24</v>
      </c>
      <c r="E58">
        <f t="shared" si="3"/>
        <v>2.1809640985127522E-11</v>
      </c>
      <c r="F58">
        <f t="shared" si="5"/>
        <v>1.5216180990572308E-9</v>
      </c>
      <c r="G58">
        <f t="shared" si="7"/>
        <v>8.7385870537927461E-5</v>
      </c>
      <c r="H58">
        <f t="shared" si="9"/>
        <v>1.0415373018482275E-4</v>
      </c>
      <c r="I58">
        <f t="shared" si="11"/>
        <v>8.5342289565513636E-10</v>
      </c>
      <c r="J58">
        <f t="shared" si="12"/>
        <v>8.5444499461381038E-10</v>
      </c>
      <c r="K58">
        <f t="shared" si="13"/>
        <v>1.123859795394165E-4</v>
      </c>
      <c r="L58">
        <f t="shared" si="14"/>
        <v>1.1139319164343485E-4</v>
      </c>
      <c r="M58">
        <f t="shared" si="15"/>
        <v>1.0855283013699677E-4</v>
      </c>
      <c r="N58">
        <f t="shared" si="16"/>
        <v>2.0742400441843719E-4</v>
      </c>
    </row>
    <row r="59" spans="1:14">
      <c r="A59" s="1">
        <v>38</v>
      </c>
      <c r="B59" s="1">
        <v>69</v>
      </c>
      <c r="C59" s="1">
        <f t="shared" si="0"/>
        <v>4.9473746326305455E-6</v>
      </c>
      <c r="D59">
        <f t="shared" si="1"/>
        <v>8.1930914037230034E-25</v>
      </c>
      <c r="E59">
        <f t="shared" si="3"/>
        <v>1.1817205572593346E-11</v>
      </c>
      <c r="F59">
        <f t="shared" si="5"/>
        <v>9.2419102168839742E-10</v>
      </c>
      <c r="G59">
        <f t="shared" si="7"/>
        <v>7.8480654609734332E-5</v>
      </c>
      <c r="H59">
        <f t="shared" si="9"/>
        <v>9.4547764384894683E-5</v>
      </c>
      <c r="I59">
        <f t="shared" si="11"/>
        <v>5.0869152162112943E-10</v>
      </c>
      <c r="J59">
        <f t="shared" si="12"/>
        <v>5.1278659017060151E-10</v>
      </c>
      <c r="K59">
        <f t="shared" si="13"/>
        <v>1.0375707699395332E-4</v>
      </c>
      <c r="L59">
        <f t="shared" si="14"/>
        <v>1.0294370278980749E-4</v>
      </c>
      <c r="M59">
        <f t="shared" si="15"/>
        <v>1.0054097636135798E-4</v>
      </c>
      <c r="N59">
        <f t="shared" si="16"/>
        <v>1.9455847008871514E-4</v>
      </c>
    </row>
    <row r="60" spans="1:14">
      <c r="A60" s="1">
        <v>39</v>
      </c>
      <c r="B60" s="1">
        <v>64</v>
      </c>
      <c r="C60" s="1">
        <f t="shared" si="0"/>
        <v>4.5888692244689119E-6</v>
      </c>
      <c r="D60">
        <f t="shared" si="1"/>
        <v>1.8426817588693871E-25</v>
      </c>
      <c r="E60">
        <f t="shared" si="3"/>
        <v>6.4029640671370589E-12</v>
      </c>
      <c r="F60">
        <f t="shared" si="5"/>
        <v>5.6132944600136394E-10</v>
      </c>
      <c r="G60">
        <f t="shared" si="7"/>
        <v>7.0482940892591738E-5</v>
      </c>
      <c r="H60">
        <f t="shared" si="9"/>
        <v>8.5827744568712393E-5</v>
      </c>
      <c r="I60">
        <f t="shared" si="11"/>
        <v>3.0321082957421189E-10</v>
      </c>
      <c r="J60">
        <f t="shared" si="12"/>
        <v>3.0774372688278174E-10</v>
      </c>
      <c r="K60">
        <f t="shared" si="13"/>
        <v>9.5790694448264548E-5</v>
      </c>
      <c r="L60">
        <f t="shared" si="14"/>
        <v>9.5135131579657858E-5</v>
      </c>
      <c r="M60">
        <f t="shared" si="15"/>
        <v>9.3120445730783313E-5</v>
      </c>
      <c r="N60">
        <f t="shared" si="16"/>
        <v>1.8249092427557453E-4</v>
      </c>
    </row>
    <row r="61" spans="1:14">
      <c r="A61" s="1">
        <v>40</v>
      </c>
      <c r="B61" s="1">
        <v>73</v>
      </c>
      <c r="C61" s="1">
        <f t="shared" si="0"/>
        <v>5.2341789591598523E-6</v>
      </c>
      <c r="D61">
        <f t="shared" si="1"/>
        <v>4.1443161038421315E-26</v>
      </c>
      <c r="E61">
        <f t="shared" si="3"/>
        <v>3.4693437964836169E-12</v>
      </c>
      <c r="F61">
        <f t="shared" si="5"/>
        <v>3.4093681885435461E-10</v>
      </c>
      <c r="G61">
        <f t="shared" si="7"/>
        <v>6.3300248724637857E-5</v>
      </c>
      <c r="H61">
        <f t="shared" si="9"/>
        <v>7.7911961067257427E-5</v>
      </c>
      <c r="I61">
        <f t="shared" si="11"/>
        <v>1.8073194315897356E-10</v>
      </c>
      <c r="J61">
        <f t="shared" si="12"/>
        <v>1.8468930984368348E-10</v>
      </c>
      <c r="K61">
        <f t="shared" si="13"/>
        <v>8.8435964164791615E-5</v>
      </c>
      <c r="L61">
        <f t="shared" si="14"/>
        <v>8.7918862595788886E-5</v>
      </c>
      <c r="M61">
        <f t="shared" si="15"/>
        <v>8.6247595029647438E-5</v>
      </c>
      <c r="N61">
        <f t="shared" si="16"/>
        <v>1.7117187150869325E-4</v>
      </c>
    </row>
    <row r="62" spans="1:14">
      <c r="A62" s="1">
        <v>41</v>
      </c>
      <c r="B62" s="1">
        <v>66</v>
      </c>
      <c r="C62" s="1">
        <f t="shared" si="0"/>
        <v>4.7322713877335653E-6</v>
      </c>
      <c r="D62">
        <f t="shared" si="1"/>
        <v>9.3208476644949797E-27</v>
      </c>
      <c r="E62">
        <f t="shared" si="3"/>
        <v>1.8798085155553804E-12</v>
      </c>
      <c r="F62">
        <f t="shared" si="5"/>
        <v>2.070761034870859E-10</v>
      </c>
      <c r="G62">
        <f t="shared" si="7"/>
        <v>5.6849521853906839E-5</v>
      </c>
      <c r="H62">
        <f t="shared" si="9"/>
        <v>7.0726240190152801E-5</v>
      </c>
      <c r="I62">
        <f t="shared" si="11"/>
        <v>1.0772713931058264E-10</v>
      </c>
      <c r="J62">
        <f t="shared" si="12"/>
        <v>1.1083943616348199E-10</v>
      </c>
      <c r="K62">
        <f t="shared" si="13"/>
        <v>8.1645923988788891E-5</v>
      </c>
      <c r="L62">
        <f t="shared" si="14"/>
        <v>8.1249968037990338E-5</v>
      </c>
      <c r="M62">
        <f t="shared" si="15"/>
        <v>7.9882002174942686E-5</v>
      </c>
      <c r="N62">
        <f t="shared" si="16"/>
        <v>1.6055488628872167E-4</v>
      </c>
    </row>
    <row r="63" spans="1:14">
      <c r="A63" s="1">
        <v>42</v>
      </c>
      <c r="B63" s="1">
        <v>79</v>
      </c>
      <c r="C63" s="1">
        <f t="shared" si="0"/>
        <v>5.6643854489538134E-6</v>
      </c>
      <c r="D63">
        <f t="shared" si="1"/>
        <v>2.0963217816367359E-27</v>
      </c>
      <c r="E63">
        <f t="shared" si="3"/>
        <v>1.0185442154035338E-12</v>
      </c>
      <c r="F63">
        <f t="shared" si="5"/>
        <v>1.2577260731030785E-10</v>
      </c>
      <c r="G63">
        <f t="shared" si="7"/>
        <v>5.1056168026712912E-5</v>
      </c>
      <c r="H63">
        <f t="shared" si="9"/>
        <v>6.4203249191957062E-5</v>
      </c>
      <c r="I63">
        <f t="shared" si="11"/>
        <v>6.4211872794582263E-11</v>
      </c>
      <c r="J63">
        <f t="shared" si="12"/>
        <v>6.6519175470614098E-11</v>
      </c>
      <c r="K63">
        <f t="shared" si="13"/>
        <v>7.5377217480905823E-5</v>
      </c>
      <c r="L63">
        <f t="shared" si="14"/>
        <v>7.5086928006853578E-5</v>
      </c>
      <c r="M63">
        <f t="shared" si="15"/>
        <v>7.3986228477258359E-5</v>
      </c>
      <c r="N63">
        <f t="shared" si="16"/>
        <v>1.5059642267143856E-4</v>
      </c>
    </row>
    <row r="64" spans="1:14">
      <c r="A64" s="1">
        <v>43</v>
      </c>
      <c r="B64" s="1">
        <v>52</v>
      </c>
      <c r="C64" s="1">
        <f t="shared" si="0"/>
        <v>3.728456244880991E-6</v>
      </c>
      <c r="D64">
        <f t="shared" si="1"/>
        <v>4.714769697293109E-28</v>
      </c>
      <c r="E64">
        <f t="shared" si="3"/>
        <v>5.5188191251782675E-13</v>
      </c>
      <c r="F64">
        <f t="shared" si="5"/>
        <v>7.6390990960574198E-11</v>
      </c>
      <c r="G64">
        <f t="shared" si="7"/>
        <v>4.5853196448525649E-5</v>
      </c>
      <c r="H64">
        <f t="shared" si="9"/>
        <v>5.8281865340530968E-5</v>
      </c>
      <c r="I64">
        <f t="shared" si="11"/>
        <v>3.8274149245719098E-11</v>
      </c>
      <c r="J64">
        <f t="shared" si="12"/>
        <v>3.9920815717286897E-11</v>
      </c>
      <c r="K64">
        <f t="shared" si="13"/>
        <v>6.9589817073341631E-5</v>
      </c>
      <c r="L64">
        <f t="shared" si="14"/>
        <v>6.939137200485063E-5</v>
      </c>
      <c r="M64">
        <f t="shared" si="15"/>
        <v>6.852559844833414E-5</v>
      </c>
      <c r="N64">
        <f t="shared" si="16"/>
        <v>1.4125563566250496E-4</v>
      </c>
    </row>
    <row r="65" spans="1:14">
      <c r="A65" s="1">
        <v>44</v>
      </c>
      <c r="B65" s="1">
        <v>47</v>
      </c>
      <c r="C65" s="1">
        <f t="shared" si="0"/>
        <v>3.369950836719357E-6</v>
      </c>
      <c r="D65">
        <f t="shared" si="1"/>
        <v>1.0603836440204175E-28</v>
      </c>
      <c r="E65">
        <f t="shared" si="3"/>
        <v>2.9902839833385748E-13</v>
      </c>
      <c r="F65">
        <f t="shared" si="5"/>
        <v>4.6397889212401388E-11</v>
      </c>
      <c r="G65">
        <f t="shared" si="7"/>
        <v>4.1180443143461835E-5</v>
      </c>
      <c r="H65">
        <f t="shared" si="9"/>
        <v>5.2906603175424807E-5</v>
      </c>
      <c r="I65">
        <f t="shared" si="11"/>
        <v>2.2813701527907753E-11</v>
      </c>
      <c r="J65">
        <f t="shared" si="12"/>
        <v>2.3958076994469214E-11</v>
      </c>
      <c r="K65">
        <f t="shared" si="13"/>
        <v>6.4246768481841213E-5</v>
      </c>
      <c r="L65">
        <f t="shared" si="14"/>
        <v>6.4127840045288083E-5</v>
      </c>
      <c r="M65">
        <f t="shared" si="15"/>
        <v>6.3467995860144437E-5</v>
      </c>
      <c r="N65">
        <f t="shared" si="16"/>
        <v>1.3249421369026032E-4</v>
      </c>
    </row>
    <row r="66" spans="1:14">
      <c r="A66" s="1">
        <v>45</v>
      </c>
      <c r="B66" s="1">
        <v>37</v>
      </c>
      <c r="C66" s="1">
        <f t="shared" si="0"/>
        <v>2.6529400203960895E-6</v>
      </c>
      <c r="D66">
        <f t="shared" si="1"/>
        <v>2.3848746485996519E-29</v>
      </c>
      <c r="E66">
        <f t="shared" si="3"/>
        <v>1.6202376084797628E-13</v>
      </c>
      <c r="F66">
        <f t="shared" si="5"/>
        <v>2.8180863951317585E-11</v>
      </c>
      <c r="G66">
        <f t="shared" si="7"/>
        <v>3.6983875254926094E-5</v>
      </c>
      <c r="H66">
        <f t="shared" si="9"/>
        <v>4.8027094589494636E-5</v>
      </c>
      <c r="I66">
        <f t="shared" si="11"/>
        <v>1.359834216204489E-11</v>
      </c>
      <c r="J66">
        <f t="shared" si="12"/>
        <v>1.4378199517209775E-11</v>
      </c>
      <c r="K66">
        <f t="shared" si="13"/>
        <v>5.9313954741526675E-5</v>
      </c>
      <c r="L66">
        <f t="shared" si="14"/>
        <v>5.926356188182284E-5</v>
      </c>
      <c r="M66">
        <f t="shared" si="15"/>
        <v>5.8783674856052798E-5</v>
      </c>
      <c r="N66">
        <f t="shared" si="16"/>
        <v>1.242762214694426E-4</v>
      </c>
    </row>
    <row r="67" spans="1:14">
      <c r="A67" s="1">
        <v>46</v>
      </c>
      <c r="B67" s="1">
        <v>27</v>
      </c>
      <c r="C67" s="1">
        <f t="shared" si="0"/>
        <v>1.9359292040728224E-6</v>
      </c>
      <c r="D67">
        <f t="shared" si="1"/>
        <v>5.363744642428492E-30</v>
      </c>
      <c r="E67">
        <f t="shared" si="3"/>
        <v>8.7789986588540887E-14</v>
      </c>
      <c r="F67">
        <f t="shared" si="5"/>
        <v>1.7116319438738709E-11</v>
      </c>
      <c r="G67">
        <f t="shared" si="7"/>
        <v>3.3214966242758843E-5</v>
      </c>
      <c r="H67">
        <f t="shared" si="9"/>
        <v>4.3597616861928592E-5</v>
      </c>
      <c r="I67">
        <f t="shared" si="11"/>
        <v>8.1054321382193646E-12</v>
      </c>
      <c r="J67">
        <f t="shared" si="12"/>
        <v>8.628932171994281E-12</v>
      </c>
      <c r="K67">
        <f t="shared" si="13"/>
        <v>5.4759878359862514E-5</v>
      </c>
      <c r="L67">
        <f t="shared" si="14"/>
        <v>5.4768252984043987E-5</v>
      </c>
      <c r="M67">
        <f t="shared" si="15"/>
        <v>5.4445085003102713E-5</v>
      </c>
      <c r="N67">
        <f t="shared" si="16"/>
        <v>1.165679526113319E-4</v>
      </c>
    </row>
    <row r="68" spans="1:14">
      <c r="A68" s="1">
        <v>47</v>
      </c>
      <c r="B68" s="1">
        <v>47</v>
      </c>
      <c r="C68" s="1">
        <f t="shared" si="0"/>
        <v>3.369950836719357E-6</v>
      </c>
      <c r="D68">
        <f t="shared" si="1"/>
        <v>1.2063425055096014E-30</v>
      </c>
      <c r="E68">
        <f t="shared" si="3"/>
        <v>4.7567601843581405E-14</v>
      </c>
      <c r="F68">
        <f t="shared" si="5"/>
        <v>1.0396004594999191E-11</v>
      </c>
      <c r="G68">
        <f t="shared" si="7"/>
        <v>2.9830134752054235E-5</v>
      </c>
      <c r="H68">
        <f t="shared" si="9"/>
        <v>3.9576664220185562E-5</v>
      </c>
      <c r="I68">
        <f t="shared" si="11"/>
        <v>4.8313264487970348E-12</v>
      </c>
      <c r="J68">
        <f t="shared" si="12"/>
        <v>5.1785670618741907E-12</v>
      </c>
      <c r="K68">
        <f t="shared" si="13"/>
        <v>5.0555460195736031E-5</v>
      </c>
      <c r="L68">
        <f t="shared" si="14"/>
        <v>5.0613925988884249E-5</v>
      </c>
      <c r="M68">
        <f t="shared" si="15"/>
        <v>5.0426709256504691E-5</v>
      </c>
      <c r="N68">
        <f t="shared" si="16"/>
        <v>1.0933779137579266E-4</v>
      </c>
    </row>
    <row r="69" spans="1:14">
      <c r="A69" s="1">
        <v>48</v>
      </c>
      <c r="B69" s="1">
        <v>65</v>
      </c>
      <c r="C69" s="1">
        <f t="shared" si="0"/>
        <v>4.6605703061012386E-6</v>
      </c>
      <c r="D69">
        <f t="shared" si="1"/>
        <v>2.7131460157288498E-31</v>
      </c>
      <c r="E69">
        <f t="shared" si="3"/>
        <v>2.5773745196639924E-14</v>
      </c>
      <c r="F69">
        <f t="shared" si="5"/>
        <v>6.3142611895077128E-12</v>
      </c>
      <c r="G69">
        <f t="shared" si="7"/>
        <v>2.6790240665070852E-5</v>
      </c>
      <c r="H69">
        <f t="shared" si="9"/>
        <v>3.592655891623037E-5</v>
      </c>
      <c r="I69">
        <f t="shared" si="11"/>
        <v>2.879761974044924E-12</v>
      </c>
      <c r="J69">
        <f t="shared" si="12"/>
        <v>3.1078650613764574E-12</v>
      </c>
      <c r="K69">
        <f t="shared" si="13"/>
        <v>4.667385378043536E-5</v>
      </c>
      <c r="L69">
        <f t="shared" si="14"/>
        <v>4.6774716453975455E-5</v>
      </c>
      <c r="M69">
        <f t="shared" si="15"/>
        <v>4.6704913883321956E-5</v>
      </c>
      <c r="N69">
        <f t="shared" si="16"/>
        <v>1.0255608299818595E-4</v>
      </c>
    </row>
    <row r="70" spans="1:14">
      <c r="A70" s="1">
        <v>49</v>
      </c>
      <c r="B70" s="1">
        <v>46</v>
      </c>
      <c r="C70" s="1">
        <f t="shared" si="0"/>
        <v>3.2982497550870303E-6</v>
      </c>
      <c r="D70">
        <f t="shared" si="1"/>
        <v>6.1020491850742841E-32</v>
      </c>
      <c r="E70">
        <f t="shared" si="3"/>
        <v>1.3965092115547882E-14</v>
      </c>
      <c r="F70">
        <f t="shared" si="5"/>
        <v>3.8351170399157041E-12</v>
      </c>
      <c r="G70">
        <f t="shared" si="7"/>
        <v>2.4060132508888214E-5</v>
      </c>
      <c r="H70">
        <f t="shared" si="9"/>
        <v>3.261309817271204E-5</v>
      </c>
      <c r="I70">
        <f t="shared" si="11"/>
        <v>1.7165118348026395E-12</v>
      </c>
      <c r="J70">
        <f t="shared" si="12"/>
        <v>1.8651540328279222E-12</v>
      </c>
      <c r="K70">
        <f t="shared" si="13"/>
        <v>4.3090273894909488E-5</v>
      </c>
      <c r="L70">
        <f t="shared" si="14"/>
        <v>4.3226721828105164E-5</v>
      </c>
      <c r="M70">
        <f t="shared" si="15"/>
        <v>4.3257809462693457E-5</v>
      </c>
      <c r="N70">
        <f t="shared" si="16"/>
        <v>9.6195012059292702E-5</v>
      </c>
    </row>
    <row r="71" spans="1:14">
      <c r="A71" s="1">
        <v>50</v>
      </c>
      <c r="B71" s="1">
        <v>65</v>
      </c>
      <c r="C71" s="1">
        <f t="shared" si="0"/>
        <v>4.6605703061012386E-6</v>
      </c>
      <c r="D71">
        <f t="shared" si="1"/>
        <v>1.3723921986212397E-32</v>
      </c>
      <c r="E71">
        <f t="shared" si="3"/>
        <v>7.5667620793101699E-15</v>
      </c>
      <c r="F71">
        <f t="shared" si="5"/>
        <v>2.3293497478837277E-12</v>
      </c>
      <c r="G71">
        <f t="shared" si="7"/>
        <v>2.1608240985308383E-5</v>
      </c>
      <c r="H71">
        <f t="shared" si="9"/>
        <v>2.9605233690846177E-5</v>
      </c>
      <c r="I71">
        <f t="shared" si="11"/>
        <v>1.0231445881893432E-12</v>
      </c>
      <c r="J71">
        <f t="shared" si="12"/>
        <v>1.1193534781827108E-12</v>
      </c>
      <c r="K71">
        <f t="shared" si="13"/>
        <v>3.9781838308724275E-5</v>
      </c>
      <c r="L71">
        <f t="shared" si="14"/>
        <v>3.9947852636219938E-5</v>
      </c>
      <c r="M71">
        <f t="shared" si="15"/>
        <v>4.0065122145079014E-5</v>
      </c>
      <c r="N71">
        <f t="shared" si="16"/>
        <v>9.0228488399377978E-5</v>
      </c>
    </row>
    <row r="72" spans="1:14">
      <c r="A72" s="1">
        <v>51</v>
      </c>
      <c r="B72" s="1">
        <v>59</v>
      </c>
      <c r="C72" s="1">
        <f t="shared" si="0"/>
        <v>4.2303638163072784E-6</v>
      </c>
      <c r="D72">
        <f t="shared" si="1"/>
        <v>3.0866030241831163E-33</v>
      </c>
      <c r="E72">
        <f t="shared" si="3"/>
        <v>4.099929158443656E-15</v>
      </c>
      <c r="F72">
        <f t="shared" si="5"/>
        <v>1.4147860916612975E-12</v>
      </c>
      <c r="G72">
        <f t="shared" si="7"/>
        <v>1.9406213922831662E-5</v>
      </c>
      <c r="H72">
        <f t="shared" si="9"/>
        <v>2.6874780716876866E-5</v>
      </c>
      <c r="I72">
        <f t="shared" si="11"/>
        <v>6.0985588745532996E-13</v>
      </c>
      <c r="J72">
        <f t="shared" si="12"/>
        <v>6.7176875854056001E-13</v>
      </c>
      <c r="K72">
        <f t="shared" si="13"/>
        <v>3.6727421670170517E-5</v>
      </c>
      <c r="L72">
        <f t="shared" si="14"/>
        <v>3.6917694952467269E-5</v>
      </c>
      <c r="M72">
        <f t="shared" si="15"/>
        <v>3.7108074413349002E-5</v>
      </c>
      <c r="N72">
        <f t="shared" si="16"/>
        <v>8.4632040108468696E-5</v>
      </c>
    </row>
    <row r="73" spans="1:14">
      <c r="A73" s="1">
        <v>52</v>
      </c>
      <c r="B73" s="1">
        <v>41</v>
      </c>
      <c r="C73" s="1">
        <f t="shared" si="0"/>
        <v>2.9397443469253968E-6</v>
      </c>
      <c r="D73">
        <f t="shared" si="1"/>
        <v>6.9419792960552266E-34</v>
      </c>
      <c r="E73">
        <f t="shared" si="3"/>
        <v>2.2214811207317554E-15</v>
      </c>
      <c r="F73">
        <f t="shared" si="5"/>
        <v>8.5930405555317364E-13</v>
      </c>
      <c r="G73">
        <f t="shared" si="7"/>
        <v>1.7428588429514438E-5</v>
      </c>
      <c r="H73">
        <f t="shared" si="9"/>
        <v>2.439615394096803E-5</v>
      </c>
      <c r="I73">
        <f t="shared" si="11"/>
        <v>3.6351089353081712E-13</v>
      </c>
      <c r="J73">
        <f t="shared" si="12"/>
        <v>4.0315528003162599E-13</v>
      </c>
      <c r="K73">
        <f t="shared" si="13"/>
        <v>3.3907520614568802E-5</v>
      </c>
      <c r="L73">
        <f t="shared" si="14"/>
        <v>3.4117383305046481E-5</v>
      </c>
      <c r="M73">
        <f t="shared" si="15"/>
        <v>3.4369274644424799E-5</v>
      </c>
      <c r="N73">
        <f t="shared" si="16"/>
        <v>7.9382713153940314E-5</v>
      </c>
    </row>
    <row r="74" spans="1:14">
      <c r="A74" s="1">
        <v>53</v>
      </c>
      <c r="B74" s="1">
        <v>46</v>
      </c>
      <c r="C74" s="1">
        <f t="shared" si="0"/>
        <v>3.2982497550870303E-6</v>
      </c>
      <c r="D74">
        <f t="shared" si="1"/>
        <v>1.5612981704899809E-34</v>
      </c>
      <c r="E74">
        <f t="shared" si="3"/>
        <v>1.2036740585149397E-15</v>
      </c>
      <c r="F74">
        <f t="shared" si="5"/>
        <v>5.2191880047609836E-13</v>
      </c>
      <c r="G74">
        <f t="shared" si="7"/>
        <v>1.5652496455685882E-5</v>
      </c>
      <c r="H74">
        <f t="shared" si="9"/>
        <v>2.2146127753803505E-5</v>
      </c>
      <c r="I74">
        <f t="shared" si="11"/>
        <v>2.1667441838913453E-13</v>
      </c>
      <c r="J74">
        <f t="shared" si="12"/>
        <v>2.4194959612365673E-13</v>
      </c>
      <c r="K74">
        <f t="shared" si="13"/>
        <v>3.1304129229446951E-5</v>
      </c>
      <c r="L74">
        <f t="shared" si="14"/>
        <v>3.1529483221586459E-5</v>
      </c>
      <c r="M74">
        <f t="shared" si="15"/>
        <v>3.1832614821936644E-5</v>
      </c>
      <c r="N74">
        <f t="shared" si="16"/>
        <v>7.445897723373203E-5</v>
      </c>
    </row>
    <row r="75" spans="1:14">
      <c r="A75" s="1">
        <v>54</v>
      </c>
      <c r="B75" s="1">
        <v>32</v>
      </c>
      <c r="C75" s="1">
        <f t="shared" si="0"/>
        <v>2.294434612234456E-6</v>
      </c>
      <c r="D75">
        <f t="shared" si="1"/>
        <v>3.5114653519069925E-35</v>
      </c>
      <c r="E75">
        <f t="shared" si="3"/>
        <v>6.5219156067578092E-16</v>
      </c>
      <c r="F75">
        <f t="shared" si="5"/>
        <v>3.1699982390407017E-13</v>
      </c>
      <c r="G75">
        <f t="shared" si="7"/>
        <v>1.4057400361830954E-5</v>
      </c>
      <c r="H75">
        <f t="shared" si="9"/>
        <v>2.0103618614415295E-5</v>
      </c>
      <c r="I75">
        <f t="shared" si="11"/>
        <v>1.2915102248590428E-13</v>
      </c>
      <c r="J75">
        <f t="shared" si="12"/>
        <v>1.4520362243502899E-13</v>
      </c>
      <c r="K75">
        <f t="shared" si="13"/>
        <v>2.8900624081398255E-5</v>
      </c>
      <c r="L75">
        <f t="shared" si="14"/>
        <v>2.9137882683788897E-5</v>
      </c>
      <c r="M75">
        <f t="shared" si="15"/>
        <v>2.9483175798304349E-5</v>
      </c>
      <c r="N75">
        <f t="shared" si="16"/>
        <v>6.9840637469043612E-5</v>
      </c>
    </row>
    <row r="76" spans="1:14">
      <c r="A76" s="1">
        <v>55</v>
      </c>
      <c r="B76" s="1">
        <v>23</v>
      </c>
      <c r="C76" s="1">
        <f t="shared" si="0"/>
        <v>1.6491248775435152E-6</v>
      </c>
      <c r="D76">
        <f t="shared" si="1"/>
        <v>7.8975234524060575E-36</v>
      </c>
      <c r="E76">
        <f t="shared" si="3"/>
        <v>3.5337957880516323E-16</v>
      </c>
      <c r="F76">
        <f t="shared" si="5"/>
        <v>1.9253739904281038E-13</v>
      </c>
      <c r="G76">
        <f t="shared" si="7"/>
        <v>1.2624855433908863E-5</v>
      </c>
      <c r="H76">
        <f t="shared" si="9"/>
        <v>1.8249487489949705E-5</v>
      </c>
      <c r="I76">
        <f t="shared" si="11"/>
        <v>7.6981799388972054E-14</v>
      </c>
      <c r="J76">
        <f t="shared" si="12"/>
        <v>8.7142497057439582E-14</v>
      </c>
      <c r="K76">
        <f t="shared" si="13"/>
        <v>2.6681658070482385E-5</v>
      </c>
      <c r="L76">
        <f t="shared" si="14"/>
        <v>2.6927691815543977E-5</v>
      </c>
      <c r="M76">
        <f t="shared" si="15"/>
        <v>2.7307139549048056E-5</v>
      </c>
      <c r="N76">
        <f t="shared" si="16"/>
        <v>6.5508751574318389E-5</v>
      </c>
    </row>
    <row r="77" spans="1:14">
      <c r="A77" s="1">
        <v>56</v>
      </c>
      <c r="B77" s="1">
        <v>25</v>
      </c>
      <c r="C77" s="1">
        <f t="shared" si="0"/>
        <v>1.7925270408081688E-6</v>
      </c>
      <c r="D77">
        <f t="shared" si="1"/>
        <v>1.7762065243625871E-36</v>
      </c>
      <c r="E77">
        <f t="shared" si="3"/>
        <v>1.9147307976067754E-16</v>
      </c>
      <c r="F77">
        <f t="shared" si="5"/>
        <v>1.1694217862212012E-13</v>
      </c>
      <c r="G77">
        <f t="shared" si="7"/>
        <v>1.1338296599979468E-5</v>
      </c>
      <c r="H77">
        <f t="shared" si="9"/>
        <v>1.6566360516162093E-5</v>
      </c>
      <c r="I77">
        <f t="shared" si="11"/>
        <v>4.588579573816948E-14</v>
      </c>
      <c r="J77">
        <f t="shared" si="12"/>
        <v>5.2297695236933231E-14</v>
      </c>
      <c r="K77">
        <f t="shared" si="13"/>
        <v>2.463306243439759E-5</v>
      </c>
      <c r="L77">
        <f t="shared" si="14"/>
        <v>2.4885150179986478E-5</v>
      </c>
      <c r="M77">
        <f t="shared" si="15"/>
        <v>2.529170790326021E-5</v>
      </c>
      <c r="N77">
        <f t="shared" si="16"/>
        <v>6.1445552164782191E-5</v>
      </c>
    </row>
    <row r="78" spans="1:14">
      <c r="A78" s="1">
        <v>57</v>
      </c>
      <c r="B78" s="1">
        <v>20</v>
      </c>
      <c r="C78" s="1">
        <f t="shared" si="0"/>
        <v>1.434021632646535E-6</v>
      </c>
      <c r="D78">
        <f t="shared" si="1"/>
        <v>3.9948087982278146E-37</v>
      </c>
      <c r="E78">
        <f t="shared" si="3"/>
        <v>1.0374662960717503E-16</v>
      </c>
      <c r="F78">
        <f t="shared" si="5"/>
        <v>7.1027619615070904E-14</v>
      </c>
      <c r="G78">
        <f t="shared" si="7"/>
        <v>1.0182846881859516E-5</v>
      </c>
      <c r="H78">
        <f t="shared" si="9"/>
        <v>1.5038466198165588E-5</v>
      </c>
      <c r="I78">
        <f t="shared" si="11"/>
        <v>2.7350701948214464E-14</v>
      </c>
      <c r="J78">
        <f t="shared" si="12"/>
        <v>3.1385937050809476E-14</v>
      </c>
      <c r="K78">
        <f t="shared" si="13"/>
        <v>2.2741756276691524E-5</v>
      </c>
      <c r="L78">
        <f t="shared" si="14"/>
        <v>2.2997541108332488E-5</v>
      </c>
      <c r="M78">
        <f t="shared" si="15"/>
        <v>2.3425027272259074E-5</v>
      </c>
      <c r="N78">
        <f t="shared" si="16"/>
        <v>5.7634373882879996E-5</v>
      </c>
    </row>
    <row r="79" spans="1:14">
      <c r="A79" s="1">
        <v>58</v>
      </c>
      <c r="B79" s="1">
        <v>34</v>
      </c>
      <c r="C79" s="1">
        <f t="shared" si="0"/>
        <v>2.4378367754991094E-6</v>
      </c>
      <c r="D79">
        <f t="shared" si="1"/>
        <v>8.9845956061473533E-38</v>
      </c>
      <c r="E79">
        <f t="shared" si="3"/>
        <v>5.621345396596486E-17</v>
      </c>
      <c r="F79">
        <f t="shared" si="5"/>
        <v>4.3140317784612706E-14</v>
      </c>
      <c r="G79">
        <f t="shared" si="7"/>
        <v>9.1451453668608179E-6</v>
      </c>
      <c r="H79">
        <f t="shared" si="9"/>
        <v>1.3651487625947311E-5</v>
      </c>
      <c r="I79">
        <f t="shared" si="11"/>
        <v>1.6302668070280363E-14</v>
      </c>
      <c r="J79">
        <f t="shared" si="12"/>
        <v>1.8835955200215067E-14</v>
      </c>
      <c r="K79">
        <f t="shared" si="13"/>
        <v>2.0995663041321166E-5</v>
      </c>
      <c r="L79">
        <f t="shared" si="14"/>
        <v>2.1253112527116373E-5</v>
      </c>
      <c r="M79">
        <f t="shared" si="15"/>
        <v>2.169611893372165E-5</v>
      </c>
      <c r="N79">
        <f t="shared" si="16"/>
        <v>5.4059585044716372E-5</v>
      </c>
    </row>
    <row r="80" spans="1:14">
      <c r="A80" s="1">
        <v>59</v>
      </c>
      <c r="B80" s="1">
        <v>24</v>
      </c>
      <c r="C80" s="1">
        <f t="shared" si="0"/>
        <v>1.7208259591758419E-6</v>
      </c>
      <c r="D80">
        <f t="shared" si="1"/>
        <v>2.0206964158538149E-38</v>
      </c>
      <c r="E80">
        <f t="shared" si="3"/>
        <v>3.0458362057143021E-17</v>
      </c>
      <c r="F80">
        <f t="shared" si="5"/>
        <v>2.6202300297312497E-14</v>
      </c>
      <c r="G80">
        <f t="shared" si="7"/>
        <v>8.2131927103811449E-6</v>
      </c>
      <c r="H80">
        <f t="shared" si="9"/>
        <v>1.2392428319859201E-5</v>
      </c>
      <c r="I80">
        <f t="shared" si="11"/>
        <v>9.7173734960425607E-15</v>
      </c>
      <c r="J80">
        <f t="shared" si="12"/>
        <v>1.130420951683386E-14</v>
      </c>
      <c r="K80">
        <f t="shared" si="13"/>
        <v>1.9383633400226986E-5</v>
      </c>
      <c r="L80">
        <f t="shared" si="14"/>
        <v>1.9641003790905819E-5</v>
      </c>
      <c r="M80">
        <f t="shared" si="15"/>
        <v>2.0094814461268266E-5</v>
      </c>
      <c r="N80">
        <f t="shared" si="16"/>
        <v>5.0706523526145543E-5</v>
      </c>
    </row>
    <row r="81" spans="1:14">
      <c r="A81" s="1">
        <v>60</v>
      </c>
      <c r="B81" s="1">
        <v>24</v>
      </c>
      <c r="C81" s="1">
        <f t="shared" si="0"/>
        <v>1.7208259591758419E-6</v>
      </c>
      <c r="D81">
        <f t="shared" si="1"/>
        <v>4.5446831265846578E-39</v>
      </c>
      <c r="E81">
        <f t="shared" si="3"/>
        <v>1.6503376927624913E-17</v>
      </c>
      <c r="F81">
        <f t="shared" si="5"/>
        <v>1.5914591642517408E-14</v>
      </c>
      <c r="G81">
        <f t="shared" si="7"/>
        <v>7.3762123828342394E-6</v>
      </c>
      <c r="H81">
        <f t="shared" si="9"/>
        <v>1.1249490449008234E-5</v>
      </c>
      <c r="I81">
        <f t="shared" si="11"/>
        <v>5.7921407253411927E-15</v>
      </c>
      <c r="J81">
        <f t="shared" si="12"/>
        <v>6.7841079171295845E-15</v>
      </c>
      <c r="K81">
        <f t="shared" si="13"/>
        <v>1.7895374061535352E-5</v>
      </c>
      <c r="L81">
        <f t="shared" si="14"/>
        <v>1.8151178064962609E-5</v>
      </c>
      <c r="M81">
        <f t="shared" si="15"/>
        <v>1.8611695919733324E-5</v>
      </c>
      <c r="N81">
        <f t="shared" si="16"/>
        <v>4.756143662554525E-5</v>
      </c>
    </row>
    <row r="82" spans="1:14">
      <c r="A82" s="1">
        <v>61</v>
      </c>
      <c r="B82" s="1">
        <v>26</v>
      </c>
      <c r="C82" s="1">
        <f t="shared" si="0"/>
        <v>1.8642281224404955E-6</v>
      </c>
      <c r="D82">
        <f t="shared" si="1"/>
        <v>1.0221300220565888E-39</v>
      </c>
      <c r="E82">
        <f t="shared" si="3"/>
        <v>8.94209115724228E-18</v>
      </c>
      <c r="F82">
        <f t="shared" si="5"/>
        <v>9.666106573630204E-15</v>
      </c>
      <c r="G82">
        <f t="shared" si="7"/>
        <v>6.6245260564636467E-6</v>
      </c>
      <c r="H82">
        <f t="shared" si="9"/>
        <v>1.0211964281409317E-5</v>
      </c>
      <c r="I82">
        <f t="shared" si="11"/>
        <v>3.4524652361894831E-15</v>
      </c>
      <c r="J82">
        <f t="shared" si="12"/>
        <v>4.0714142959507869E-15</v>
      </c>
      <c r="K82">
        <f t="shared" si="13"/>
        <v>1.6521382043808264E-5</v>
      </c>
      <c r="L82">
        <f t="shared" si="14"/>
        <v>1.6774359836869888E-5</v>
      </c>
      <c r="M82">
        <f t="shared" si="15"/>
        <v>1.7238040474385931E-5</v>
      </c>
      <c r="N82">
        <f t="shared" si="16"/>
        <v>4.4611424656619714E-5</v>
      </c>
    </row>
    <row r="83" spans="1:14">
      <c r="A83" s="1">
        <v>62</v>
      </c>
      <c r="B83" s="1">
        <v>20</v>
      </c>
      <c r="C83" s="1">
        <f t="shared" si="0"/>
        <v>1.434021632646535E-6</v>
      </c>
      <c r="D83">
        <f t="shared" si="1"/>
        <v>2.2988396614012901E-40</v>
      </c>
      <c r="E83">
        <f t="shared" si="3"/>
        <v>4.8451292493104405E-18</v>
      </c>
      <c r="F83">
        <f t="shared" si="5"/>
        <v>5.8709402284102534E-15</v>
      </c>
      <c r="G83">
        <f t="shared" si="7"/>
        <v>5.9494416910896575E-6</v>
      </c>
      <c r="H83">
        <f t="shared" si="9"/>
        <v>9.2701278300097145E-6</v>
      </c>
      <c r="I83">
        <f t="shared" si="11"/>
        <v>2.0578775227176083E-15</v>
      </c>
      <c r="J83">
        <f t="shared" si="12"/>
        <v>2.4434184378785752E-15</v>
      </c>
      <c r="K83">
        <f t="shared" si="13"/>
        <v>1.5252883996661849E-5</v>
      </c>
      <c r="L83">
        <f t="shared" si="14"/>
        <v>1.5501977168079376E-5</v>
      </c>
      <c r="M83">
        <f t="shared" si="15"/>
        <v>1.5965769088324175E-5</v>
      </c>
      <c r="N83">
        <f t="shared" si="16"/>
        <v>4.1844388039875393E-5</v>
      </c>
    </row>
    <row r="84" spans="1:14">
      <c r="A84" s="1">
        <v>63</v>
      </c>
      <c r="B84" s="1">
        <v>27</v>
      </c>
      <c r="C84" s="1">
        <f t="shared" si="0"/>
        <v>1.9359292040728224E-6</v>
      </c>
      <c r="D84">
        <f t="shared" si="1"/>
        <v>5.1702461279813757E-41</v>
      </c>
      <c r="E84">
        <f t="shared" si="3"/>
        <v>2.6252558858685673E-18</v>
      </c>
      <c r="F84">
        <f t="shared" si="5"/>
        <v>3.565855487213094E-15</v>
      </c>
      <c r="G84">
        <f t="shared" si="7"/>
        <v>5.3431530246815928E-6</v>
      </c>
      <c r="H84">
        <f t="shared" si="9"/>
        <v>8.4151557542327229E-6</v>
      </c>
      <c r="I84">
        <f t="shared" si="11"/>
        <v>1.2266191283016114E-15</v>
      </c>
      <c r="J84">
        <f t="shared" si="12"/>
        <v>1.4663930586731774E-15</v>
      </c>
      <c r="K84">
        <f t="shared" si="13"/>
        <v>1.4081780180297559E-5</v>
      </c>
      <c r="L84">
        <f t="shared" si="14"/>
        <v>1.4326108325842172E-5</v>
      </c>
      <c r="M84">
        <f t="shared" si="15"/>
        <v>1.4787399006311262E-5</v>
      </c>
      <c r="N84">
        <f t="shared" si="16"/>
        <v>3.9248977675763387E-5</v>
      </c>
    </row>
    <row r="85" spans="1:14">
      <c r="A85" s="1">
        <v>64</v>
      </c>
      <c r="B85" s="1">
        <v>38</v>
      </c>
      <c r="C85" s="1">
        <f t="shared" si="0"/>
        <v>2.7246411020284166E-6</v>
      </c>
      <c r="D85">
        <f t="shared" si="1"/>
        <v>1.1628233788002372E-41</v>
      </c>
      <c r="E85">
        <f t="shared" si="3"/>
        <v>1.4224529649582454E-18</v>
      </c>
      <c r="F85">
        <f t="shared" si="5"/>
        <v>2.1658073257425789E-15</v>
      </c>
      <c r="G85">
        <f t="shared" si="7"/>
        <v>4.7986493065259643E-6</v>
      </c>
      <c r="H85">
        <f t="shared" si="9"/>
        <v>7.6390366634158802E-6</v>
      </c>
      <c r="I85">
        <f t="shared" si="11"/>
        <v>7.3113898631268158E-16</v>
      </c>
      <c r="J85">
        <f t="shared" si="12"/>
        <v>8.8004108063939218E-16</v>
      </c>
      <c r="K85">
        <f t="shared" si="13"/>
        <v>1.3000592746238615E-5</v>
      </c>
      <c r="L85">
        <f t="shared" si="14"/>
        <v>1.3239432463258646E-5</v>
      </c>
      <c r="M85">
        <f t="shared" si="15"/>
        <v>1.369599974559117E-5</v>
      </c>
      <c r="N85">
        <f t="shared" si="16"/>
        <v>3.6814548395942078E-5</v>
      </c>
    </row>
    <row r="86" spans="1:14">
      <c r="A86" s="1">
        <v>65</v>
      </c>
      <c r="B86" s="1">
        <v>26</v>
      </c>
      <c r="C86" s="1">
        <f t="shared" ref="C86:C149" si="17">B86/SUM(B$22:B$254)</f>
        <v>1.8642281224404955E-6</v>
      </c>
      <c r="D86">
        <f t="shared" ref="D86:D149" si="18">D$19*(1-D$19)^(A86-1)</f>
        <v>2.6152685516585342E-42</v>
      </c>
      <c r="E86">
        <f t="shared" si="3"/>
        <v>7.7073341627765536E-19</v>
      </c>
      <c r="F86">
        <f t="shared" si="5"/>
        <v>1.31545470338347E-15</v>
      </c>
      <c r="G86">
        <f t="shared" si="7"/>
        <v>4.3096342292001545E-6</v>
      </c>
      <c r="H86">
        <f t="shared" si="9"/>
        <v>6.9344980472476924E-6</v>
      </c>
      <c r="I86">
        <f t="shared" si="11"/>
        <v>4.358029358685271E-16</v>
      </c>
      <c r="J86">
        <f t="shared" si="12"/>
        <v>5.2814782437234638E-16</v>
      </c>
      <c r="K86">
        <f t="shared" si="13"/>
        <v>1.2002417989028763E-5</v>
      </c>
      <c r="L86">
        <f t="shared" si="14"/>
        <v>1.2235184040386125E-5</v>
      </c>
      <c r="M86">
        <f t="shared" si="15"/>
        <v>1.2685152334847668E-5</v>
      </c>
      <c r="N86">
        <f t="shared" si="16"/>
        <v>3.4531115301738892E-5</v>
      </c>
    </row>
    <row r="87" spans="1:14">
      <c r="A87" s="1">
        <v>66</v>
      </c>
      <c r="B87" s="1">
        <v>32</v>
      </c>
      <c r="C87" s="1">
        <f t="shared" si="17"/>
        <v>2.294434612234456E-6</v>
      </c>
      <c r="D87">
        <f t="shared" si="18"/>
        <v>5.8819161379013839E-43</v>
      </c>
      <c r="E87">
        <f t="shared" ref="E87:E150" si="19">(1-E$9)*E$19*(1-E$19)^(A87-2)</f>
        <v>4.1760958963199372E-19</v>
      </c>
      <c r="F87">
        <f t="shared" si="5"/>
        <v>7.9897276922377826E-16</v>
      </c>
      <c r="G87">
        <f t="shared" si="7"/>
        <v>3.8704531219306149E-6</v>
      </c>
      <c r="H87">
        <f t="shared" si="9"/>
        <v>6.2949381297745102E-6</v>
      </c>
      <c r="I87">
        <f t="shared" si="11"/>
        <v>2.5976483605321492E-16</v>
      </c>
      <c r="J87">
        <f t="shared" si="12"/>
        <v>3.1696261745710722E-16</v>
      </c>
      <c r="K87">
        <f t="shared" si="13"/>
        <v>1.1080882264006058E-5</v>
      </c>
      <c r="L87">
        <f t="shared" si="14"/>
        <v>1.1307110702634561E-5</v>
      </c>
      <c r="M87">
        <f t="shared" si="15"/>
        <v>1.1748911561574042E-5</v>
      </c>
      <c r="N87">
        <f t="shared" si="16"/>
        <v>3.238931281073162E-5</v>
      </c>
    </row>
    <row r="88" spans="1:14">
      <c r="A88" s="1">
        <v>67</v>
      </c>
      <c r="B88" s="1">
        <v>29</v>
      </c>
      <c r="C88" s="1">
        <f t="shared" si="17"/>
        <v>2.0793313673374758E-6</v>
      </c>
      <c r="D88">
        <f t="shared" si="18"/>
        <v>1.3228827850724645E-43</v>
      </c>
      <c r="E88">
        <f t="shared" si="19"/>
        <v>2.2627508509346334E-19</v>
      </c>
      <c r="F88">
        <f t="shared" ref="F88:F151" si="20">(1-F$9) * (1-F$10) * F$19 * (1 - F$19)^(A88-3)</f>
        <v>4.8527515566989787E-16</v>
      </c>
      <c r="G88">
        <f t="shared" si="7"/>
        <v>3.4760275634442264E-6</v>
      </c>
      <c r="H88">
        <f t="shared" si="9"/>
        <v>5.714364008425483E-6</v>
      </c>
      <c r="I88">
        <f t="shared" si="11"/>
        <v>1.5483551049346377E-16</v>
      </c>
      <c r="J88">
        <f t="shared" si="12"/>
        <v>1.9022193452118057E-16</v>
      </c>
      <c r="K88">
        <f t="shared" si="13"/>
        <v>1.0230101289673535E-5</v>
      </c>
      <c r="L88">
        <f t="shared" si="14"/>
        <v>1.044943435420513E-5</v>
      </c>
      <c r="M88">
        <f t="shared" si="15"/>
        <v>1.0881771005814716E-5</v>
      </c>
      <c r="N88">
        <f t="shared" si="16"/>
        <v>3.0380356243477467E-5</v>
      </c>
    </row>
    <row r="89" spans="1:14">
      <c r="A89" s="1">
        <v>68</v>
      </c>
      <c r="B89" s="1">
        <v>19</v>
      </c>
      <c r="C89" s="1">
        <f t="shared" si="17"/>
        <v>1.3623205510142083E-6</v>
      </c>
      <c r="D89">
        <f t="shared" si="18"/>
        <v>2.9752529992130624E-44</v>
      </c>
      <c r="E89">
        <f t="shared" si="19"/>
        <v>1.2260354025675743E-19</v>
      </c>
      <c r="F89">
        <f t="shared" si="20"/>
        <v>2.9474343279462437E-16</v>
      </c>
      <c r="G89">
        <f t="shared" ref="G89:G152" si="21">(1-G$9) * (1-G$10) * (1-G$11) * G$19 * (1-G$19)^(A89 - 4)</f>
        <v>3.121796658215826E-6</v>
      </c>
      <c r="H89">
        <f t="shared" si="9"/>
        <v>5.187335498396431E-6</v>
      </c>
      <c r="I89">
        <f t="shared" si="11"/>
        <v>9.2291303449787363E-17</v>
      </c>
      <c r="J89">
        <f t="shared" si="12"/>
        <v>1.1415978535032431E-16</v>
      </c>
      <c r="K89">
        <f t="shared" si="13"/>
        <v>9.4446425748002113E-6</v>
      </c>
      <c r="L89">
        <f t="shared" si="14"/>
        <v>9.6568151842186239E-6</v>
      </c>
      <c r="M89">
        <f t="shared" si="15"/>
        <v>1.0078630654627691E-5</v>
      </c>
      <c r="N89">
        <f t="shared" si="16"/>
        <v>2.8496005792836455E-5</v>
      </c>
    </row>
    <row r="90" spans="1:14">
      <c r="A90" s="1">
        <v>69</v>
      </c>
      <c r="B90" s="1">
        <v>24</v>
      </c>
      <c r="C90" s="1">
        <f t="shared" si="17"/>
        <v>1.7208259591758419E-6</v>
      </c>
      <c r="D90">
        <f t="shared" si="18"/>
        <v>6.6915455467518403E-45</v>
      </c>
      <c r="E90">
        <f t="shared" si="19"/>
        <v>6.6430769774239594E-20</v>
      </c>
      <c r="F90">
        <f t="shared" si="20"/>
        <v>1.790194494000718E-16</v>
      </c>
      <c r="G90">
        <f t="shared" si="21"/>
        <v>2.8036642970664602E-6</v>
      </c>
      <c r="H90">
        <f t="shared" ref="H90:H153" si="22">(1-H$9) * (1-H$10) * (1-H$11) * (1-H$12)* H$19 * (1-H$19)^(A90 - 5)</f>
        <v>4.7089141561946118E-6</v>
      </c>
      <c r="I90">
        <f t="shared" si="11"/>
        <v>5.5011183580011515E-17</v>
      </c>
      <c r="J90">
        <f t="shared" si="12"/>
        <v>6.8511849719313013E-17</v>
      </c>
      <c r="K90">
        <f t="shared" si="13"/>
        <v>8.7194907303381493E-6</v>
      </c>
      <c r="L90">
        <f t="shared" si="14"/>
        <v>8.924318421563886E-6</v>
      </c>
      <c r="M90">
        <f t="shared" si="15"/>
        <v>9.3347669067950395E-6</v>
      </c>
      <c r="N90">
        <f t="shared" si="16"/>
        <v>2.6728532728108035E-5</v>
      </c>
    </row>
    <row r="91" spans="1:14">
      <c r="A91" s="1">
        <v>70</v>
      </c>
      <c r="B91" s="1">
        <v>24</v>
      </c>
      <c r="C91" s="1">
        <f t="shared" si="17"/>
        <v>1.7208259591758419E-6</v>
      </c>
      <c r="D91">
        <f t="shared" si="18"/>
        <v>1.5049739237670749E-45</v>
      </c>
      <c r="E91">
        <f t="shared" si="19"/>
        <v>3.5994451412709471E-20</v>
      </c>
      <c r="F91">
        <f t="shared" si="20"/>
        <v>1.0873172969331503E-16</v>
      </c>
      <c r="G91">
        <f t="shared" si="21"/>
        <v>2.5179517922661986E-6</v>
      </c>
      <c r="H91">
        <f t="shared" si="22"/>
        <v>4.2746170046769978E-6</v>
      </c>
      <c r="I91">
        <f t="shared" ref="I91:I154" si="23">(1-I$9) * (1-I$10) * (1-I$11) * (1-I$12)* (1-I$13)*I$19 * (1-I$19)^(A91 - 6)</f>
        <v>3.2789983516921513E-17</v>
      </c>
      <c r="J91">
        <f t="shared" si="12"/>
        <v>4.1116699173509739E-17</v>
      </c>
      <c r="K91">
        <f t="shared" si="13"/>
        <v>8.0500154446618856E-6</v>
      </c>
      <c r="L91">
        <f t="shared" si="14"/>
        <v>8.2473836114850381E-6</v>
      </c>
      <c r="M91">
        <f t="shared" si="15"/>
        <v>8.6458047913667437E-6</v>
      </c>
      <c r="N91">
        <f t="shared" si="16"/>
        <v>2.5070687695365974E-5</v>
      </c>
    </row>
    <row r="92" spans="1:14">
      <c r="A92" s="1">
        <v>71</v>
      </c>
      <c r="B92" s="1">
        <v>12</v>
      </c>
      <c r="C92" s="1">
        <f t="shared" si="17"/>
        <v>8.6041297958792093E-7</v>
      </c>
      <c r="D92">
        <f t="shared" si="18"/>
        <v>3.3847883054734609E-46</v>
      </c>
      <c r="E92">
        <f t="shared" si="19"/>
        <v>1.9503018509418333E-20</v>
      </c>
      <c r="F92">
        <f t="shared" si="20"/>
        <v>6.6040807754240526E-17</v>
      </c>
      <c r="G92">
        <f t="shared" si="21"/>
        <v>2.2613553394428639E-6</v>
      </c>
      <c r="H92">
        <f t="shared" si="22"/>
        <v>3.8803745259692903E-6</v>
      </c>
      <c r="I92">
        <f t="shared" si="23"/>
        <v>1.954480796575072E-17</v>
      </c>
      <c r="J92">
        <f t="shared" ref="J92:J155" si="24">(1-J$9) * (1-J$10) * (1-J$11) * (1-J$12)* (1-J$13)*(1-J$14)*J$19 * (1-J$19)^(A92 - 7)</f>
        <v>2.467577445144257E-17</v>
      </c>
      <c r="K92">
        <f t="shared" si="13"/>
        <v>7.4319419176424544E-6</v>
      </c>
      <c r="L92">
        <f t="shared" si="14"/>
        <v>7.6217962226265296E-6</v>
      </c>
      <c r="M92">
        <f t="shared" si="15"/>
        <v>8.0076922366435915E-6</v>
      </c>
      <c r="N92">
        <f t="shared" si="16"/>
        <v>2.3515670983974197E-5</v>
      </c>
    </row>
    <row r="93" spans="1:14">
      <c r="A93" s="1">
        <v>72</v>
      </c>
      <c r="B93" s="1">
        <v>20</v>
      </c>
      <c r="C93" s="1">
        <f t="shared" si="17"/>
        <v>1.434021632646535E-6</v>
      </c>
      <c r="D93">
        <f t="shared" si="18"/>
        <v>7.6126181935382633E-47</v>
      </c>
      <c r="E93">
        <f t="shared" si="19"/>
        <v>1.0567399030963091E-20</v>
      </c>
      <c r="F93">
        <f t="shared" si="20"/>
        <v>4.0111458735496394E-17</v>
      </c>
      <c r="G93">
        <f t="shared" si="21"/>
        <v>2.0309078144122481E-6</v>
      </c>
      <c r="H93">
        <f t="shared" si="22"/>
        <v>3.5224925286444868E-6</v>
      </c>
      <c r="I93">
        <f t="shared" si="23"/>
        <v>1.1649884429522177E-17</v>
      </c>
      <c r="J93">
        <f t="shared" si="24"/>
        <v>1.4808918444765576E-17</v>
      </c>
      <c r="K93">
        <f t="shared" ref="K93:K156" si="25">(1-K$9) * (1-K$10) * (1-K$11) * (1-K$12)* (1-K$13)*(1-K$14)*(1 - K$15)*K$19 * (1-K$19)^(A93 - 8)</f>
        <v>6.8613235647687521E-6</v>
      </c>
      <c r="L93">
        <f t="shared" si="14"/>
        <v>7.0436614077641934E-6</v>
      </c>
      <c r="M93">
        <f t="shared" si="15"/>
        <v>7.4166762382643777E-6</v>
      </c>
      <c r="N93">
        <f t="shared" si="16"/>
        <v>2.2057104637330683E-5</v>
      </c>
    </row>
    <row r="94" spans="1:14">
      <c r="A94" s="1">
        <v>73</v>
      </c>
      <c r="B94" s="1">
        <v>19</v>
      </c>
      <c r="C94" s="1">
        <f t="shared" si="17"/>
        <v>1.3623205510142083E-6</v>
      </c>
      <c r="D94">
        <f t="shared" si="18"/>
        <v>1.7121294016195061E-47</v>
      </c>
      <c r="E94">
        <f t="shared" si="19"/>
        <v>5.7257763574224377E-21</v>
      </c>
      <c r="F94">
        <f t="shared" si="20"/>
        <v>2.4362650558072853E-17</v>
      </c>
      <c r="G94">
        <f t="shared" si="21"/>
        <v>1.8239444631717722E-6</v>
      </c>
      <c r="H94">
        <f t="shared" si="22"/>
        <v>3.1976175318429624E-6</v>
      </c>
      <c r="I94">
        <f t="shared" si="23"/>
        <v>6.944033804734813E-18</v>
      </c>
      <c r="J94">
        <f t="shared" si="24"/>
        <v>8.8874238146109049E-18</v>
      </c>
      <c r="K94">
        <f t="shared" si="25"/>
        <v>6.3345168170238995E-6</v>
      </c>
      <c r="L94">
        <f t="shared" ref="L94:L157" si="26">(1-L$9) * (1-L$10) * (1-L$11) * (1-L$12)* (1-L$13)*(1-L$14)*(1 - L$15)*(1-L$16)*L$19 * (1-L$19)^(A94 - 9)</f>
        <v>6.5093797548590946E-6</v>
      </c>
      <c r="M94">
        <f t="shared" si="15"/>
        <v>6.8692807862320591E-6</v>
      </c>
      <c r="N94">
        <f t="shared" si="16"/>
        <v>2.0689006293450544E-5</v>
      </c>
    </row>
    <row r="95" spans="1:14">
      <c r="A95" s="1">
        <v>74</v>
      </c>
      <c r="B95" s="1">
        <v>15</v>
      </c>
      <c r="C95" s="1">
        <f t="shared" si="17"/>
        <v>1.0755162244849013E-6</v>
      </c>
      <c r="D95">
        <f t="shared" si="18"/>
        <v>3.8506950084245464E-48</v>
      </c>
      <c r="E95">
        <f t="shared" si="19"/>
        <v>3.1024204536194037E-21</v>
      </c>
      <c r="F95">
        <f t="shared" si="20"/>
        <v>1.4797236523575221E-17</v>
      </c>
      <c r="G95">
        <f t="shared" si="21"/>
        <v>1.6380720883176789E-6</v>
      </c>
      <c r="H95">
        <f t="shared" si="22"/>
        <v>2.9027053419710542E-6</v>
      </c>
      <c r="I95">
        <f t="shared" si="23"/>
        <v>4.1390629901105024E-18</v>
      </c>
      <c r="J95">
        <f t="shared" si="24"/>
        <v>5.3336982275320651E-18</v>
      </c>
      <c r="K95">
        <f t="shared" si="25"/>
        <v>5.8481578556062413E-6</v>
      </c>
      <c r="L95">
        <f t="shared" si="26"/>
        <v>6.0156248774625901E-6</v>
      </c>
      <c r="M95">
        <f t="shared" ref="M95:M158" si="27">(1-M$9) * (1-M$10) * (1-M$11) * (1-M$12)* (1-M$13)*(1-M$14)*(1 - M$15)*(1-M$16)*(1-M$17)*M$19 * (1-M$19)^(A95 - 10)</f>
        <v>6.362286421058534E-6</v>
      </c>
      <c r="N95">
        <f t="shared" si="16"/>
        <v>1.9405764648094647E-5</v>
      </c>
    </row>
    <row r="96" spans="1:14">
      <c r="A96" s="1">
        <v>75</v>
      </c>
      <c r="B96" s="1">
        <v>25</v>
      </c>
      <c r="C96" s="1">
        <f t="shared" si="17"/>
        <v>1.7925270408081688E-6</v>
      </c>
      <c r="D96">
        <f t="shared" si="18"/>
        <v>8.6604739302298228E-49</v>
      </c>
      <c r="E96">
        <f t="shared" si="19"/>
        <v>1.6809969635923569E-21</v>
      </c>
      <c r="F96">
        <f t="shared" si="20"/>
        <v>8.9874543089103287E-18</v>
      </c>
      <c r="G96">
        <f t="shared" si="21"/>
        <v>1.4711413755763793E-6</v>
      </c>
      <c r="H96">
        <f t="shared" si="22"/>
        <v>2.6349925275306779E-6</v>
      </c>
      <c r="I96">
        <f t="shared" si="23"/>
        <v>2.4671311974923118E-18</v>
      </c>
      <c r="J96">
        <f t="shared" si="24"/>
        <v>3.2009654738879102E-18</v>
      </c>
      <c r="K96">
        <f t="shared" si="25"/>
        <v>5.3991411329392251E-6</v>
      </c>
      <c r="L96">
        <f t="shared" si="26"/>
        <v>5.5593227049525763E-6</v>
      </c>
      <c r="M96">
        <f t="shared" si="27"/>
        <v>5.8927112987892861E-6</v>
      </c>
      <c r="N96">
        <f t="shared" ref="N96:N159" si="28">(1-N$9) * (1-N$10) * (1-N$11) * (1-N$12)* (1-N$13)*(1-N$14)*(1 - N$15)*(1-N$16)*(1-N$17)*(1-N$18)*N$19 * (1-N$19)^(A96 - 11)</f>
        <v>1.8202116439804751E-5</v>
      </c>
    </row>
    <row r="97" spans="1:14">
      <c r="A97" s="1">
        <v>76</v>
      </c>
      <c r="B97" s="1">
        <v>26</v>
      </c>
      <c r="C97" s="1">
        <f t="shared" si="17"/>
        <v>1.8642281224404955E-6</v>
      </c>
      <c r="D97">
        <f t="shared" si="18"/>
        <v>1.9477992552538473E-49</v>
      </c>
      <c r="E97">
        <f t="shared" si="19"/>
        <v>9.1082135186096224E-22</v>
      </c>
      <c r="F97">
        <f t="shared" si="20"/>
        <v>5.4587445991053612E-18</v>
      </c>
      <c r="G97">
        <f t="shared" si="21"/>
        <v>1.3212220404509064E-6</v>
      </c>
      <c r="H97">
        <f t="shared" si="22"/>
        <v>2.3919705247890603E-6</v>
      </c>
      <c r="I97">
        <f t="shared" si="23"/>
        <v>1.4705590033741785E-18</v>
      </c>
      <c r="J97">
        <f t="shared" si="24"/>
        <v>1.9210273112439326E-18</v>
      </c>
      <c r="K97">
        <f t="shared" si="25"/>
        <v>4.9845995428203767E-6</v>
      </c>
      <c r="L97">
        <f t="shared" si="26"/>
        <v>5.1376323436639407E-6</v>
      </c>
      <c r="M97">
        <f t="shared" si="27"/>
        <v>5.4577936535434473E-6</v>
      </c>
      <c r="N97">
        <f t="shared" si="28"/>
        <v>1.7073124862448571E-5</v>
      </c>
    </row>
    <row r="98" spans="1:14">
      <c r="A98" s="1">
        <v>77</v>
      </c>
      <c r="B98" s="1">
        <v>15</v>
      </c>
      <c r="C98" s="1">
        <f t="shared" si="17"/>
        <v>1.0755162244849013E-6</v>
      </c>
      <c r="D98">
        <f t="shared" si="18"/>
        <v>4.3807324741485163E-50</v>
      </c>
      <c r="E98">
        <f t="shared" si="19"/>
        <v>4.9351399971178545E-22</v>
      </c>
      <c r="F98">
        <f t="shared" si="20"/>
        <v>3.3154986466768202E-18</v>
      </c>
      <c r="G98">
        <f t="shared" si="21"/>
        <v>1.186580507593525E-6</v>
      </c>
      <c r="H98">
        <f t="shared" si="22"/>
        <v>2.1713621316495511E-6</v>
      </c>
      <c r="I98">
        <f t="shared" si="23"/>
        <v>8.7654186554932742E-19</v>
      </c>
      <c r="J98">
        <f t="shared" si="24"/>
        <v>1.152885265601687E-18</v>
      </c>
      <c r="K98">
        <f t="shared" si="25"/>
        <v>4.6018861130898277E-6</v>
      </c>
      <c r="L98">
        <f t="shared" si="26"/>
        <v>4.7479283897564278E-6</v>
      </c>
      <c r="M98">
        <f t="shared" si="27"/>
        <v>5.0549755544242017E-6</v>
      </c>
      <c r="N98">
        <f t="shared" si="28"/>
        <v>1.6014159316733078E-5</v>
      </c>
    </row>
    <row r="99" spans="1:14">
      <c r="A99" s="1">
        <v>78</v>
      </c>
      <c r="B99" s="1">
        <v>21</v>
      </c>
      <c r="C99" s="1">
        <f t="shared" si="17"/>
        <v>1.5057227142788617E-6</v>
      </c>
      <c r="D99">
        <f t="shared" si="18"/>
        <v>9.8525640967853965E-51</v>
      </c>
      <c r="E99">
        <f t="shared" si="19"/>
        <v>2.6740267717033404E-22</v>
      </c>
      <c r="F99">
        <f t="shared" si="20"/>
        <v>2.0137471311475913E-18</v>
      </c>
      <c r="G99">
        <f t="shared" si="21"/>
        <v>1.065659864802433E-6</v>
      </c>
      <c r="H99">
        <f t="shared" si="22"/>
        <v>1.9711001694627766E-6</v>
      </c>
      <c r="I99">
        <f t="shared" si="23"/>
        <v>5.2247182214231618E-19</v>
      </c>
      <c r="J99">
        <f t="shared" si="24"/>
        <v>6.9189252430815528E-19</v>
      </c>
      <c r="K99">
        <f t="shared" si="25"/>
        <v>4.2485571039206234E-6</v>
      </c>
      <c r="L99">
        <f t="shared" si="26"/>
        <v>4.3877845837015426E-6</v>
      </c>
      <c r="M99">
        <f t="shared" si="27"/>
        <v>4.6818878612672058E-6</v>
      </c>
      <c r="N99">
        <f t="shared" si="28"/>
        <v>1.5020876417636012E-5</v>
      </c>
    </row>
    <row r="100" spans="1:14">
      <c r="A100" s="1">
        <v>79</v>
      </c>
      <c r="B100" s="1">
        <v>30</v>
      </c>
      <c r="C100" s="1">
        <f t="shared" si="17"/>
        <v>2.1510324489698025E-6</v>
      </c>
      <c r="D100">
        <f t="shared" si="18"/>
        <v>2.2159084092468508E-51</v>
      </c>
      <c r="E100">
        <f t="shared" si="19"/>
        <v>1.4488786903638136E-22</v>
      </c>
      <c r="F100">
        <f t="shared" si="20"/>
        <v>1.2230973196957041E-18</v>
      </c>
      <c r="G100">
        <f t="shared" si="21"/>
        <v>9.5706185984285659E-7</v>
      </c>
      <c r="H100">
        <f t="shared" si="22"/>
        <v>1.7893081128317509E-6</v>
      </c>
      <c r="I100">
        <f t="shared" si="23"/>
        <v>3.1142471986964116E-19</v>
      </c>
      <c r="J100">
        <f t="shared" si="24"/>
        <v>4.1523235613881416E-19</v>
      </c>
      <c r="K100">
        <f t="shared" si="25"/>
        <v>3.922356403808306E-6</v>
      </c>
      <c r="L100">
        <f t="shared" si="26"/>
        <v>4.0549587046228803E-6</v>
      </c>
      <c r="M100">
        <f t="shared" si="27"/>
        <v>4.3363362907455385E-6</v>
      </c>
      <c r="N100">
        <f t="shared" si="28"/>
        <v>1.4089202179857048E-5</v>
      </c>
    </row>
    <row r="101" spans="1:14">
      <c r="A101" s="1">
        <v>80</v>
      </c>
      <c r="B101" s="1">
        <v>10</v>
      </c>
      <c r="C101" s="1">
        <f t="shared" si="17"/>
        <v>7.1701081632326751E-7</v>
      </c>
      <c r="D101">
        <f t="shared" si="18"/>
        <v>4.9837281239032784E-52</v>
      </c>
      <c r="E101">
        <f t="shared" si="19"/>
        <v>7.8505177345444009E-23</v>
      </c>
      <c r="F101">
        <f t="shared" si="20"/>
        <v>7.4287731081424095E-19</v>
      </c>
      <c r="G101">
        <f t="shared" si="21"/>
        <v>8.5953073191480508E-7</v>
      </c>
      <c r="H101">
        <f t="shared" si="22"/>
        <v>1.6242825059053821E-6</v>
      </c>
      <c r="I101">
        <f t="shared" si="23"/>
        <v>1.8562791721132594E-19</v>
      </c>
      <c r="J101">
        <f t="shared" si="24"/>
        <v>2.4919753217018351E-19</v>
      </c>
      <c r="K101">
        <f t="shared" si="25"/>
        <v>3.6212011236235142E-6</v>
      </c>
      <c r="L101">
        <f t="shared" si="26"/>
        <v>3.7473786104434929E-6</v>
      </c>
      <c r="M101">
        <f t="shared" si="27"/>
        <v>4.016288510880163E-6</v>
      </c>
      <c r="N101">
        <f t="shared" si="28"/>
        <v>1.32153153082215E-5</v>
      </c>
    </row>
    <row r="102" spans="1:14">
      <c r="A102" s="1">
        <v>81</v>
      </c>
      <c r="B102" s="1">
        <v>12</v>
      </c>
      <c r="C102" s="1">
        <f t="shared" si="17"/>
        <v>8.6041297958792093E-7</v>
      </c>
      <c r="D102">
        <f t="shared" si="18"/>
        <v>1.120874216160692E-52</v>
      </c>
      <c r="E102">
        <f t="shared" si="19"/>
        <v>4.2536776274154949E-23</v>
      </c>
      <c r="F102">
        <f t="shared" si="20"/>
        <v>4.5120424191584213E-19</v>
      </c>
      <c r="G102">
        <f t="shared" si="21"/>
        <v>7.7193869080448545E-7</v>
      </c>
      <c r="H102">
        <f t="shared" si="22"/>
        <v>1.474477000394815E-6</v>
      </c>
      <c r="I102">
        <f t="shared" si="23"/>
        <v>1.1064543515568862E-19</v>
      </c>
      <c r="J102">
        <f t="shared" si="24"/>
        <v>1.4955339852886977E-19</v>
      </c>
      <c r="K102">
        <f t="shared" si="25"/>
        <v>3.3431682967413141E-6</v>
      </c>
      <c r="L102">
        <f t="shared" si="26"/>
        <v>3.4631293369275918E-6</v>
      </c>
      <c r="M102">
        <f t="shared" si="27"/>
        <v>3.719862188053384E-6</v>
      </c>
      <c r="N102">
        <f t="shared" si="28"/>
        <v>1.2395631524501663E-5</v>
      </c>
    </row>
    <row r="103" spans="1:14">
      <c r="A103" s="1">
        <v>82</v>
      </c>
      <c r="B103" s="1">
        <v>12</v>
      </c>
      <c r="C103" s="1">
        <f t="shared" si="17"/>
        <v>8.6041297958792093E-7</v>
      </c>
      <c r="D103">
        <f t="shared" si="18"/>
        <v>2.5209220431347677E-53</v>
      </c>
      <c r="E103">
        <f t="shared" si="19"/>
        <v>2.3047872726097568E-23</v>
      </c>
      <c r="F103">
        <f t="shared" si="20"/>
        <v>2.7404965121320942E-19</v>
      </c>
      <c r="G103">
        <f t="shared" si="21"/>
        <v>6.9327287580917593E-7</v>
      </c>
      <c r="H103">
        <f t="shared" si="22"/>
        <v>1.3384878657431875E-6</v>
      </c>
      <c r="I103">
        <f t="shared" si="23"/>
        <v>6.5951353140780343E-20</v>
      </c>
      <c r="J103">
        <f t="shared" si="24"/>
        <v>8.9752971535289818E-20</v>
      </c>
      <c r="K103">
        <f t="shared" si="25"/>
        <v>3.0864826003235928E-6</v>
      </c>
      <c r="L103">
        <f t="shared" si="26"/>
        <v>3.2004411752964474E-6</v>
      </c>
      <c r="M103">
        <f t="shared" si="27"/>
        <v>3.4453139162248266E-6</v>
      </c>
      <c r="N103">
        <f t="shared" si="28"/>
        <v>1.1626788866371559E-5</v>
      </c>
    </row>
    <row r="104" spans="1:14">
      <c r="A104" s="1">
        <v>83</v>
      </c>
      <c r="B104" s="1">
        <v>18</v>
      </c>
      <c r="C104" s="1">
        <f t="shared" si="17"/>
        <v>1.2906194693818814E-6</v>
      </c>
      <c r="D104">
        <f t="shared" si="18"/>
        <v>5.6697244489489561E-54</v>
      </c>
      <c r="E104">
        <f t="shared" si="19"/>
        <v>1.2488121661470342E-23</v>
      </c>
      <c r="F104">
        <f t="shared" si="20"/>
        <v>1.6645058790047875E-19</v>
      </c>
      <c r="G104">
        <f t="shared" si="21"/>
        <v>6.2262364363656091E-7</v>
      </c>
      <c r="H104">
        <f t="shared" si="22"/>
        <v>1.2150408356739623E-6</v>
      </c>
      <c r="I104">
        <f t="shared" si="23"/>
        <v>3.9310984452089185E-20</v>
      </c>
      <c r="J104">
        <f t="shared" si="24"/>
        <v>5.3864345301785237E-20</v>
      </c>
      <c r="K104">
        <f t="shared" si="25"/>
        <v>2.8495050193512329E-6</v>
      </c>
      <c r="L104">
        <f t="shared" si="26"/>
        <v>2.9576786541908669E-6</v>
      </c>
      <c r="M104">
        <f t="shared" si="27"/>
        <v>3.1910289632380596E-6</v>
      </c>
      <c r="N104">
        <f t="shared" si="28"/>
        <v>1.090563389819837E-5</v>
      </c>
    </row>
    <row r="105" spans="1:14">
      <c r="A105" s="1">
        <v>84</v>
      </c>
      <c r="B105" s="1">
        <v>24</v>
      </c>
      <c r="C105" s="1">
        <f t="shared" si="17"/>
        <v>1.7208259591758419E-6</v>
      </c>
      <c r="D105">
        <f t="shared" si="18"/>
        <v>1.2751594367843385E-54</v>
      </c>
      <c r="E105">
        <f t="shared" si="19"/>
        <v>6.7664892324355762E-24</v>
      </c>
      <c r="F105">
        <f t="shared" si="20"/>
        <v>1.0109773207067506E-19</v>
      </c>
      <c r="G105">
        <f t="shared" si="21"/>
        <v>5.5917404984696229E-7</v>
      </c>
      <c r="H105">
        <f t="shared" si="22"/>
        <v>1.1029791678653437E-6</v>
      </c>
      <c r="I105">
        <f t="shared" si="23"/>
        <v>2.3431717849574251E-20</v>
      </c>
      <c r="J105">
        <f t="shared" si="24"/>
        <v>3.2326146367746381E-20</v>
      </c>
      <c r="K105">
        <f t="shared" si="25"/>
        <v>2.6307223810225233E-6</v>
      </c>
      <c r="L105">
        <f t="shared" si="26"/>
        <v>2.7333303573829966E-6</v>
      </c>
      <c r="M105">
        <f t="shared" si="27"/>
        <v>2.9555117739116604E-6</v>
      </c>
      <c r="N105">
        <f t="shared" si="28"/>
        <v>1.0229208777113493E-5</v>
      </c>
    </row>
    <row r="106" spans="1:14">
      <c r="A106" s="1">
        <v>85</v>
      </c>
      <c r="B106" s="1">
        <v>12</v>
      </c>
      <c r="C106" s="1">
        <f t="shared" si="17"/>
        <v>8.6041297958792093E-7</v>
      </c>
      <c r="D106">
        <f t="shared" si="18"/>
        <v>2.8679199560070016E-55</v>
      </c>
      <c r="E106">
        <f t="shared" si="19"/>
        <v>3.6663141002164011E-24</v>
      </c>
      <c r="F106">
        <f t="shared" si="20"/>
        <v>6.1404117334478961E-20</v>
      </c>
      <c r="G106">
        <f t="shared" si="21"/>
        <v>5.0219040220831838E-7</v>
      </c>
      <c r="H106">
        <f t="shared" si="22"/>
        <v>1.0012528048657057E-6</v>
      </c>
      <c r="I106">
        <f t="shared" si="23"/>
        <v>1.3966717166577538E-20</v>
      </c>
      <c r="J106">
        <f t="shared" si="24"/>
        <v>1.9400212387884143E-20</v>
      </c>
      <c r="K106">
        <f t="shared" si="25"/>
        <v>2.4287376926917994E-6</v>
      </c>
      <c r="L106">
        <f t="shared" si="26"/>
        <v>2.5259995138435113E-6</v>
      </c>
      <c r="M106">
        <f t="shared" si="27"/>
        <v>2.7373771740594476E-6</v>
      </c>
      <c r="N106">
        <f t="shared" si="28"/>
        <v>9.5947391213143387E-6</v>
      </c>
    </row>
    <row r="107" spans="1:14">
      <c r="A107" s="1">
        <v>86</v>
      </c>
      <c r="B107" s="1">
        <v>10</v>
      </c>
      <c r="C107" s="1">
        <f t="shared" si="17"/>
        <v>7.1701081632326751E-7</v>
      </c>
      <c r="D107">
        <f t="shared" si="18"/>
        <v>6.4501462615566659E-56</v>
      </c>
      <c r="E107">
        <f t="shared" si="19"/>
        <v>1.9865337281571713E-24</v>
      </c>
      <c r="F107">
        <f t="shared" si="20"/>
        <v>3.7295254289093412E-20</v>
      </c>
      <c r="G107">
        <f t="shared" si="21"/>
        <v>4.5101377672868503E-7</v>
      </c>
      <c r="H107">
        <f t="shared" si="22"/>
        <v>9.0890853468397808E-7</v>
      </c>
      <c r="I107">
        <f t="shared" si="23"/>
        <v>8.3250058601536155E-21</v>
      </c>
      <c r="J107">
        <f t="shared" si="24"/>
        <v>1.1642842806358665E-20</v>
      </c>
      <c r="K107">
        <f t="shared" si="25"/>
        <v>2.2422612216531644E-6</v>
      </c>
      <c r="L107">
        <f t="shared" si="26"/>
        <v>2.3343953015788308E-6</v>
      </c>
      <c r="M107">
        <f t="shared" si="27"/>
        <v>2.5353422237070943E-6</v>
      </c>
      <c r="N107">
        <f t="shared" si="28"/>
        <v>8.9996226308382529E-6</v>
      </c>
    </row>
    <row r="108" spans="1:14">
      <c r="A108" s="1">
        <v>87</v>
      </c>
      <c r="B108" s="1">
        <v>15</v>
      </c>
      <c r="C108" s="1">
        <f t="shared" si="17"/>
        <v>1.0755162244849013E-6</v>
      </c>
      <c r="D108">
        <f t="shared" si="18"/>
        <v>1.4506815892239582E-56</v>
      </c>
      <c r="E108">
        <f t="shared" si="19"/>
        <v>1.0763715669841549E-24</v>
      </c>
      <c r="F108">
        <f t="shared" si="20"/>
        <v>2.2652161660617458E-20</v>
      </c>
      <c r="G108">
        <f t="shared" si="21"/>
        <v>4.0505239826286519E-7</v>
      </c>
      <c r="H108">
        <f t="shared" si="22"/>
        <v>8.2508105885623951E-7</v>
      </c>
      <c r="I108">
        <f t="shared" si="23"/>
        <v>4.9622056310727868E-21</v>
      </c>
      <c r="J108">
        <f t="shared" si="24"/>
        <v>6.9873352880525809E-21</v>
      </c>
      <c r="K108">
        <f t="shared" si="25"/>
        <v>2.070102259811038E-6</v>
      </c>
      <c r="L108">
        <f t="shared" si="26"/>
        <v>2.1573248110969027E-6</v>
      </c>
      <c r="M108">
        <f t="shared" si="27"/>
        <v>2.3482186715905004E-6</v>
      </c>
      <c r="N108">
        <f t="shared" si="28"/>
        <v>8.4414184141362184E-6</v>
      </c>
    </row>
    <row r="109" spans="1:14">
      <c r="A109" s="1">
        <v>88</v>
      </c>
      <c r="B109" s="1">
        <v>9</v>
      </c>
      <c r="C109" s="1">
        <f t="shared" si="17"/>
        <v>6.453097346909407E-7</v>
      </c>
      <c r="D109">
        <f t="shared" si="18"/>
        <v>3.2626811671793915E-57</v>
      </c>
      <c r="E109">
        <f t="shared" si="19"/>
        <v>5.8321473921647927E-25</v>
      </c>
      <c r="F109">
        <f t="shared" si="20"/>
        <v>1.3758330320563169E-20</v>
      </c>
      <c r="G109">
        <f t="shared" si="21"/>
        <v>3.6377479758716167E-7</v>
      </c>
      <c r="H109">
        <f t="shared" si="22"/>
        <v>7.4898488429314726E-7</v>
      </c>
      <c r="I109">
        <f t="shared" si="23"/>
        <v>2.9577738609058601E-21</v>
      </c>
      <c r="J109">
        <f t="shared" si="24"/>
        <v>4.19337916346346E-21</v>
      </c>
      <c r="K109">
        <f t="shared" si="25"/>
        <v>1.9111615206524883E-6</v>
      </c>
      <c r="L109">
        <f t="shared" si="26"/>
        <v>1.993685618466845E-6</v>
      </c>
      <c r="M109">
        <f t="shared" si="27"/>
        <v>2.174905966557711E-6</v>
      </c>
      <c r="N109">
        <f t="shared" si="28"/>
        <v>7.9178369766689723E-6</v>
      </c>
    </row>
    <row r="110" spans="1:14">
      <c r="A110" s="1">
        <v>89</v>
      </c>
      <c r="B110" s="1">
        <v>20</v>
      </c>
      <c r="C110" s="1">
        <f t="shared" si="17"/>
        <v>1.434021632646535E-6</v>
      </c>
      <c r="D110">
        <f t="shared" si="18"/>
        <v>7.3379909676538098E-58</v>
      </c>
      <c r="E110">
        <f t="shared" si="19"/>
        <v>3.1600558995846565E-25</v>
      </c>
      <c r="F110">
        <f t="shared" si="20"/>
        <v>8.3564498631857328E-21</v>
      </c>
      <c r="G110">
        <f t="shared" si="21"/>
        <v>3.2670366581486437E-7</v>
      </c>
      <c r="H110">
        <f t="shared" si="22"/>
        <v>6.7990696293194514E-7</v>
      </c>
      <c r="I110">
        <f t="shared" si="23"/>
        <v>1.7630116248057672E-21</v>
      </c>
      <c r="J110">
        <f t="shared" si="24"/>
        <v>2.5166144293428359E-21</v>
      </c>
      <c r="K110">
        <f t="shared" si="25"/>
        <v>1.7644241199737352E-6</v>
      </c>
      <c r="L110">
        <f t="shared" si="26"/>
        <v>1.8424589217330358E-6</v>
      </c>
      <c r="M110">
        <f t="shared" si="27"/>
        <v>2.0143847847715352E-6</v>
      </c>
      <c r="N110">
        <f t="shared" si="28"/>
        <v>7.4267308304633471E-6</v>
      </c>
    </row>
    <row r="111" spans="1:14">
      <c r="A111" s="1">
        <v>90</v>
      </c>
      <c r="B111" s="1">
        <v>13</v>
      </c>
      <c r="C111" s="1">
        <f t="shared" si="17"/>
        <v>9.3211406122024774E-7</v>
      </c>
      <c r="D111">
        <f t="shared" si="18"/>
        <v>1.6503638781204966E-58</v>
      </c>
      <c r="E111">
        <f t="shared" si="19"/>
        <v>1.7122258092988928E-25</v>
      </c>
      <c r="F111">
        <f t="shared" si="20"/>
        <v>5.0754890083986939E-21</v>
      </c>
      <c r="G111">
        <f t="shared" si="21"/>
        <v>2.934103350886929E-7</v>
      </c>
      <c r="H111">
        <f t="shared" si="22"/>
        <v>6.1720001022398582E-7</v>
      </c>
      <c r="I111">
        <f t="shared" si="23"/>
        <v>1.050861267753694E-21</v>
      </c>
      <c r="J111">
        <f t="shared" si="24"/>
        <v>1.5103208985150848E-21</v>
      </c>
      <c r="K111">
        <f t="shared" si="25"/>
        <v>1.6289530955406723E-6</v>
      </c>
      <c r="L111">
        <f t="shared" si="26"/>
        <v>1.7027031979516257E-6</v>
      </c>
      <c r="M111">
        <f t="shared" si="27"/>
        <v>1.8657110346436639E-6</v>
      </c>
      <c r="N111">
        <f t="shared" si="28"/>
        <v>6.9660856861136084E-6</v>
      </c>
    </row>
    <row r="112" spans="1:14">
      <c r="A112" s="1">
        <v>91</v>
      </c>
      <c r="B112" s="1">
        <v>13</v>
      </c>
      <c r="C112" s="1">
        <f t="shared" si="17"/>
        <v>9.3211406122024774E-7</v>
      </c>
      <c r="D112">
        <f t="shared" si="18"/>
        <v>3.7117801619150535E-59</v>
      </c>
      <c r="E112">
        <f t="shared" si="19"/>
        <v>9.2774220304602234E-26</v>
      </c>
      <c r="F112">
        <f t="shared" si="20"/>
        <v>3.0827192283967392E-21</v>
      </c>
      <c r="G112">
        <f t="shared" si="21"/>
        <v>2.635098217283064E-7</v>
      </c>
      <c r="H112">
        <f t="shared" si="22"/>
        <v>5.6027643984963528E-7</v>
      </c>
      <c r="I112">
        <f t="shared" si="23"/>
        <v>6.2637670025945745E-22</v>
      </c>
      <c r="J112">
        <f t="shared" si="24"/>
        <v>9.0640393295649549E-22</v>
      </c>
      <c r="K112">
        <f t="shared" si="25"/>
        <v>1.5038834243044911E-6</v>
      </c>
      <c r="L112">
        <f t="shared" si="26"/>
        <v>1.5735483413587733E-6</v>
      </c>
      <c r="M112">
        <f t="shared" si="27"/>
        <v>1.728010304240816E-6</v>
      </c>
      <c r="N112">
        <f t="shared" si="28"/>
        <v>6.5340121911015071E-6</v>
      </c>
    </row>
    <row r="113" spans="1:14">
      <c r="A113" s="1">
        <v>92</v>
      </c>
      <c r="B113" s="1">
        <v>18</v>
      </c>
      <c r="C113" s="1">
        <f t="shared" si="17"/>
        <v>1.2906194693818814E-6</v>
      </c>
      <c r="D113">
        <f t="shared" si="18"/>
        <v>8.3480450299701876E-60</v>
      </c>
      <c r="E113">
        <f t="shared" si="19"/>
        <v>5.026822926265321E-26</v>
      </c>
      <c r="F113">
        <f t="shared" si="20"/>
        <v>1.8723630029346106E-21</v>
      </c>
      <c r="G113">
        <f t="shared" si="21"/>
        <v>2.3665637451487203E-7</v>
      </c>
      <c r="H113">
        <f t="shared" si="22"/>
        <v>5.08602857826691E-7</v>
      </c>
      <c r="I113">
        <f t="shared" si="23"/>
        <v>3.7335829444604349E-22</v>
      </c>
      <c r="J113">
        <f t="shared" si="24"/>
        <v>5.4396922567035324E-22</v>
      </c>
      <c r="K113">
        <f t="shared" si="25"/>
        <v>1.3884164989705389E-6</v>
      </c>
      <c r="L113">
        <f t="shared" si="26"/>
        <v>1.4541902461754186E-6</v>
      </c>
      <c r="M113">
        <f t="shared" si="27"/>
        <v>1.6004727185058122E-6</v>
      </c>
      <c r="N113">
        <f t="shared" si="28"/>
        <v>6.1287381805493952E-6</v>
      </c>
    </row>
    <row r="114" spans="1:14">
      <c r="A114" s="1">
        <v>93</v>
      </c>
      <c r="B114" s="1">
        <v>14</v>
      </c>
      <c r="C114" s="1">
        <f t="shared" si="17"/>
        <v>1.0038151428525746E-6</v>
      </c>
      <c r="D114">
        <f t="shared" si="18"/>
        <v>1.877531879109301E-60</v>
      </c>
      <c r="E114">
        <f t="shared" si="19"/>
        <v>2.7237037022851859E-26</v>
      </c>
      <c r="F114">
        <f t="shared" si="20"/>
        <v>1.1372242993993258E-21</v>
      </c>
      <c r="G114">
        <f t="shared" si="21"/>
        <v>2.1253947663578542E-7</v>
      </c>
      <c r="H114">
        <f t="shared" si="22"/>
        <v>4.6169506442016344E-7</v>
      </c>
      <c r="I114">
        <f t="shared" si="23"/>
        <v>2.225440632991581E-22</v>
      </c>
      <c r="J114">
        <f t="shared" si="24"/>
        <v>3.2645767269702065E-22</v>
      </c>
      <c r="K114">
        <f t="shared" si="25"/>
        <v>1.2818150286516536E-6</v>
      </c>
      <c r="L114">
        <f t="shared" si="26"/>
        <v>1.3438858003216403E-6</v>
      </c>
      <c r="M114">
        <f t="shared" si="27"/>
        <v>1.482348176046763E-6</v>
      </c>
      <c r="N114">
        <f t="shared" si="28"/>
        <v>5.7486014086226848E-6</v>
      </c>
    </row>
    <row r="115" spans="1:14">
      <c r="A115" s="1">
        <v>94</v>
      </c>
      <c r="B115" s="1">
        <v>7</v>
      </c>
      <c r="C115" s="1">
        <f t="shared" si="17"/>
        <v>5.0190757142628728E-7</v>
      </c>
      <c r="D115">
        <f t="shared" si="18"/>
        <v>4.222696385101186E-61</v>
      </c>
      <c r="E115">
        <f t="shared" si="19"/>
        <v>1.4757953416420909E-26</v>
      </c>
      <c r="F115">
        <f t="shared" si="20"/>
        <v>6.9072028507148077E-22</v>
      </c>
      <c r="G115">
        <f t="shared" si="21"/>
        <v>1.9088025505847854E-7</v>
      </c>
      <c r="H115">
        <f t="shared" si="22"/>
        <v>4.1911351701955058E-7</v>
      </c>
      <c r="I115">
        <f t="shared" si="23"/>
        <v>1.3264968489097548E-22</v>
      </c>
      <c r="J115">
        <f t="shared" si="24"/>
        <v>1.9592029665174393E-22</v>
      </c>
      <c r="K115">
        <f t="shared" si="25"/>
        <v>1.1833983310451165E-6</v>
      </c>
      <c r="L115">
        <f t="shared" si="26"/>
        <v>1.2419482588719514E-6</v>
      </c>
      <c r="M115">
        <f t="shared" si="27"/>
        <v>1.372941937479945E-6</v>
      </c>
      <c r="N115">
        <f t="shared" si="28"/>
        <v>5.3920427307691491E-6</v>
      </c>
    </row>
    <row r="116" spans="1:14">
      <c r="A116" s="1">
        <v>95</v>
      </c>
      <c r="B116" s="1">
        <v>10</v>
      </c>
      <c r="C116" s="1">
        <f t="shared" si="17"/>
        <v>7.1701081632326751E-7</v>
      </c>
      <c r="D116">
        <f t="shared" si="18"/>
        <v>9.4971302267345292E-62</v>
      </c>
      <c r="E116">
        <f t="shared" si="19"/>
        <v>7.9963613097312284E-27</v>
      </c>
      <c r="F116">
        <f t="shared" si="20"/>
        <v>4.1952542911827112E-22</v>
      </c>
      <c r="G116">
        <f t="shared" si="21"/>
        <v>1.7142825581351407E-7</v>
      </c>
      <c r="H116">
        <f t="shared" si="22"/>
        <v>3.8045921146915715E-7</v>
      </c>
      <c r="I116">
        <f t="shared" si="23"/>
        <v>7.90672132108125E-23</v>
      </c>
      <c r="J116">
        <f t="shared" si="24"/>
        <v>1.1757960020664464E-22</v>
      </c>
      <c r="K116">
        <f t="shared" si="25"/>
        <v>1.0925379860723642E-6</v>
      </c>
      <c r="L116">
        <f t="shared" si="26"/>
        <v>1.1477429684471041E-6</v>
      </c>
      <c r="M116">
        <f t="shared" si="27"/>
        <v>1.2716105393795968E-6</v>
      </c>
      <c r="N116">
        <f t="shared" si="28"/>
        <v>5.0575997088318455E-6</v>
      </c>
    </row>
    <row r="117" spans="1:14">
      <c r="A117" s="1">
        <v>96</v>
      </c>
      <c r="B117" s="1">
        <v>9</v>
      </c>
      <c r="C117" s="1">
        <f t="shared" si="17"/>
        <v>6.453097346909407E-7</v>
      </c>
      <c r="D117">
        <f t="shared" si="18"/>
        <v>2.135968924069196E-62</v>
      </c>
      <c r="E117">
        <f t="shared" si="19"/>
        <v>4.3327006388717587E-27</v>
      </c>
      <c r="F117">
        <f t="shared" si="20"/>
        <v>2.5480876916573494E-22</v>
      </c>
      <c r="G117">
        <f t="shared" si="21"/>
        <v>1.5395854789831635E-7</v>
      </c>
      <c r="H117">
        <f t="shared" si="22"/>
        <v>3.4536994325807112E-7</v>
      </c>
      <c r="I117">
        <f t="shared" si="23"/>
        <v>4.7128828161652089E-23</v>
      </c>
      <c r="J117">
        <f t="shared" si="24"/>
        <v>7.0564217291528548E-23</v>
      </c>
      <c r="K117">
        <f t="shared" si="25"/>
        <v>1.0086538232286473E-6</v>
      </c>
      <c r="L117">
        <f t="shared" si="26"/>
        <v>1.0606834159228762E-6</v>
      </c>
      <c r="M117">
        <f t="shared" si="27"/>
        <v>1.1777580098028646E-6</v>
      </c>
      <c r="N117">
        <f t="shared" si="28"/>
        <v>4.7439006128067545E-6</v>
      </c>
    </row>
    <row r="118" spans="1:14">
      <c r="A118" s="1">
        <v>97</v>
      </c>
      <c r="B118" s="1">
        <v>14</v>
      </c>
      <c r="C118" s="1">
        <f t="shared" si="17"/>
        <v>1.0038151428525746E-6</v>
      </c>
      <c r="D118">
        <f t="shared" si="18"/>
        <v>4.8039388064261931E-63</v>
      </c>
      <c r="E118">
        <f t="shared" si="19"/>
        <v>2.3476046290247867E-27</v>
      </c>
      <c r="F118">
        <f t="shared" si="20"/>
        <v>1.5476417956407754E-22</v>
      </c>
      <c r="G118">
        <f t="shared" si="21"/>
        <v>1.3826912231285503E-7</v>
      </c>
      <c r="H118">
        <f t="shared" si="22"/>
        <v>3.135169135358234E-7</v>
      </c>
      <c r="I118">
        <f t="shared" si="23"/>
        <v>2.8091624248453852E-23</v>
      </c>
      <c r="J118">
        <f t="shared" si="24"/>
        <v>4.2348406978889059E-23</v>
      </c>
      <c r="K118">
        <f t="shared" si="25"/>
        <v>9.3121021702066578E-7</v>
      </c>
      <c r="L118">
        <f t="shared" si="26"/>
        <v>9.8022757685548086E-7</v>
      </c>
      <c r="M118">
        <f t="shared" si="27"/>
        <v>1.090832363131844E-6</v>
      </c>
      <c r="N118">
        <f t="shared" si="28"/>
        <v>4.4496587946431574E-6</v>
      </c>
    </row>
    <row r="119" spans="1:14">
      <c r="A119" s="1">
        <v>98</v>
      </c>
      <c r="B119" s="1">
        <v>12</v>
      </c>
      <c r="C119" s="1">
        <f t="shared" si="17"/>
        <v>8.6041297958792093E-7</v>
      </c>
      <c r="D119">
        <f t="shared" si="18"/>
        <v>1.0804383807196202E-63</v>
      </c>
      <c r="E119">
        <f t="shared" si="19"/>
        <v>1.2720120667403752E-27</v>
      </c>
      <c r="F119">
        <f t="shared" si="20"/>
        <v>9.3999713410816699E-23</v>
      </c>
      <c r="G119">
        <f t="shared" si="21"/>
        <v>1.241785561513232E-7</v>
      </c>
      <c r="H119">
        <f t="shared" si="22"/>
        <v>2.8460164815089732E-7</v>
      </c>
      <c r="I119">
        <f t="shared" si="23"/>
        <v>1.6744302451348228E-23</v>
      </c>
      <c r="J119">
        <f t="shared" si="24"/>
        <v>2.5414971532107139E-23</v>
      </c>
      <c r="K119">
        <f t="shared" si="25"/>
        <v>8.5971266683743553E-7</v>
      </c>
      <c r="L119">
        <f t="shared" si="26"/>
        <v>9.0587454088924097E-7</v>
      </c>
      <c r="M119">
        <f t="shared" si="27"/>
        <v>1.0103223536174239E-6</v>
      </c>
      <c r="N119">
        <f t="shared" si="28"/>
        <v>4.1736674110106913E-6</v>
      </c>
    </row>
    <row r="120" spans="1:14">
      <c r="A120" s="1">
        <v>99</v>
      </c>
      <c r="B120" s="1">
        <v>7</v>
      </c>
      <c r="C120" s="1">
        <f t="shared" si="17"/>
        <v>5.0190757142628728E-7</v>
      </c>
      <c r="D120">
        <f t="shared" si="18"/>
        <v>2.4299791099971625E-64</v>
      </c>
      <c r="E120">
        <f t="shared" si="19"/>
        <v>6.8921941877634471E-28</v>
      </c>
      <c r="F120">
        <f t="shared" si="20"/>
        <v>5.7092966513335185E-23</v>
      </c>
      <c r="G120">
        <f t="shared" si="21"/>
        <v>1.1152391473879841E-7</v>
      </c>
      <c r="H120">
        <f t="shared" si="22"/>
        <v>2.5835320084239125E-7</v>
      </c>
      <c r="I120">
        <f t="shared" si="23"/>
        <v>9.9806142251691907E-24</v>
      </c>
      <c r="J120">
        <f t="shared" si="24"/>
        <v>1.5252540155756305E-23</v>
      </c>
      <c r="K120">
        <f t="shared" si="25"/>
        <v>7.9370463941584173E-7</v>
      </c>
      <c r="L120">
        <f t="shared" si="26"/>
        <v>8.3716139313664636E-7</v>
      </c>
      <c r="M120">
        <f t="shared" si="27"/>
        <v>9.3575446853118093E-7</v>
      </c>
      <c r="N120">
        <f t="shared" si="28"/>
        <v>3.9147944733883027E-6</v>
      </c>
    </row>
    <row r="121" spans="1:14">
      <c r="A121" s="1">
        <v>100</v>
      </c>
      <c r="B121" s="1">
        <v>8</v>
      </c>
      <c r="C121" s="1">
        <f t="shared" si="17"/>
        <v>5.7360865305861399E-7</v>
      </c>
      <c r="D121">
        <f t="shared" si="18"/>
        <v>5.4651876316072198E-65</v>
      </c>
      <c r="E121">
        <f t="shared" si="19"/>
        <v>3.734425322203783E-28</v>
      </c>
      <c r="F121">
        <f t="shared" si="20"/>
        <v>3.4676774077459315E-23</v>
      </c>
      <c r="G121">
        <f t="shared" si="21"/>
        <v>1.0015886755447871E-7</v>
      </c>
      <c r="H121">
        <f t="shared" si="22"/>
        <v>2.3452561437774829E-7</v>
      </c>
      <c r="I121">
        <f t="shared" si="23"/>
        <v>5.9490480777614547E-24</v>
      </c>
      <c r="J121">
        <f t="shared" si="24"/>
        <v>9.1536589332418034E-24</v>
      </c>
      <c r="K121">
        <f t="shared" si="25"/>
        <v>7.3276465373907648E-7</v>
      </c>
      <c r="L121">
        <f t="shared" si="26"/>
        <v>7.7366033211455516E-7</v>
      </c>
      <c r="M121">
        <f t="shared" si="27"/>
        <v>8.6669014324080588E-7</v>
      </c>
      <c r="N121">
        <f t="shared" si="28"/>
        <v>3.6719782051728843E-6</v>
      </c>
    </row>
    <row r="122" spans="1:14">
      <c r="A122" s="1">
        <v>101</v>
      </c>
      <c r="B122" s="1">
        <v>27</v>
      </c>
      <c r="C122" s="1">
        <f t="shared" si="17"/>
        <v>1.9359292040728224E-6</v>
      </c>
      <c r="D122">
        <f t="shared" si="18"/>
        <v>1.2291577209775853E-65</v>
      </c>
      <c r="E122">
        <f t="shared" si="19"/>
        <v>2.0234387057574123E-28</v>
      </c>
      <c r="F122">
        <f t="shared" si="20"/>
        <v>2.1061765290095618E-23</v>
      </c>
      <c r="G122">
        <f t="shared" si="21"/>
        <v>8.9951996155185286E-8</v>
      </c>
      <c r="H122">
        <f t="shared" si="22"/>
        <v>2.1289561584651894E-7</v>
      </c>
      <c r="I122">
        <f t="shared" si="23"/>
        <v>3.5459914823946939E-24</v>
      </c>
      <c r="J122">
        <f t="shared" si="24"/>
        <v>5.4934765626232646E-24</v>
      </c>
      <c r="K122">
        <f t="shared" si="25"/>
        <v>6.7650358975416055E-7</v>
      </c>
      <c r="L122">
        <f t="shared" si="26"/>
        <v>7.1497600629309598E-7</v>
      </c>
      <c r="M122">
        <f t="shared" si="27"/>
        <v>8.0272318182976298E-7</v>
      </c>
      <c r="N122">
        <f t="shared" si="28"/>
        <v>3.4442226867646017E-6</v>
      </c>
    </row>
    <row r="123" spans="1:14">
      <c r="A123" s="1">
        <v>102</v>
      </c>
      <c r="B123" s="1">
        <v>7</v>
      </c>
      <c r="C123" s="1">
        <f t="shared" si="17"/>
        <v>5.0190757142628728E-7</v>
      </c>
      <c r="D123">
        <f t="shared" si="18"/>
        <v>2.7644589808794956E-66</v>
      </c>
      <c r="E123">
        <f t="shared" si="19"/>
        <v>1.0963679395632083E-28</v>
      </c>
      <c r="F123">
        <f t="shared" si="20"/>
        <v>1.2792365176304712E-23</v>
      </c>
      <c r="G123">
        <f t="shared" si="21"/>
        <v>8.0785274532995197E-8</v>
      </c>
      <c r="H123">
        <f t="shared" si="22"/>
        <v>1.9326052451424238E-7</v>
      </c>
      <c r="I123">
        <f t="shared" si="23"/>
        <v>2.1136248066677524E-24</v>
      </c>
      <c r="J123">
        <f t="shared" si="24"/>
        <v>3.2968548385059144E-24</v>
      </c>
      <c r="K123">
        <f t="shared" si="25"/>
        <v>6.2456220372391017E-7</v>
      </c>
      <c r="L123">
        <f t="shared" si="26"/>
        <v>6.6074305267487041E-7</v>
      </c>
      <c r="M123">
        <f t="shared" si="27"/>
        <v>7.4347736809078363E-7</v>
      </c>
      <c r="N123">
        <f t="shared" si="28"/>
        <v>3.2305937707670723E-6</v>
      </c>
    </row>
    <row r="124" spans="1:14">
      <c r="A124" s="1">
        <v>103</v>
      </c>
      <c r="B124" s="1">
        <v>7</v>
      </c>
      <c r="C124" s="1">
        <f t="shared" si="17"/>
        <v>5.0190757142628728E-7</v>
      </c>
      <c r="D124">
        <f t="shared" si="18"/>
        <v>6.217455519774308E-67</v>
      </c>
      <c r="E124">
        <f t="shared" si="19"/>
        <v>5.9404945426905544E-29</v>
      </c>
      <c r="F124">
        <f t="shared" si="20"/>
        <v>7.7697479081151881E-24</v>
      </c>
      <c r="G124">
        <f t="shared" si="21"/>
        <v>7.2552704334790884E-8</v>
      </c>
      <c r="H124">
        <f t="shared" si="22"/>
        <v>1.7543635263229764E-7</v>
      </c>
      <c r="I124">
        <f t="shared" si="23"/>
        <v>1.2598478720384133E-24</v>
      </c>
      <c r="J124">
        <f t="shared" si="24"/>
        <v>1.9785743512828484E-24</v>
      </c>
      <c r="K124">
        <f t="shared" si="25"/>
        <v>5.7660883434812258E-7</v>
      </c>
      <c r="L124">
        <f t="shared" si="26"/>
        <v>6.1062382207989103E-7</v>
      </c>
      <c r="M124">
        <f t="shared" si="27"/>
        <v>6.8860425284245085E-7</v>
      </c>
      <c r="N124">
        <f t="shared" si="28"/>
        <v>3.0302152505484372E-6</v>
      </c>
    </row>
    <row r="125" spans="1:14">
      <c r="A125" s="1">
        <v>104</v>
      </c>
      <c r="B125" s="1">
        <v>4</v>
      </c>
      <c r="C125" s="1">
        <f t="shared" si="17"/>
        <v>2.8680432652930699E-7</v>
      </c>
      <c r="D125">
        <f t="shared" si="18"/>
        <v>1.3983478650883655E-67</v>
      </c>
      <c r="E125">
        <f t="shared" si="19"/>
        <v>3.2187620723199499E-29</v>
      </c>
      <c r="F125">
        <f t="shared" si="20"/>
        <v>4.7191415913830964E-24</v>
      </c>
      <c r="G125">
        <f t="shared" si="21"/>
        <v>6.5159089162241379E-8</v>
      </c>
      <c r="H125">
        <f t="shared" si="22"/>
        <v>1.5925608140764264E-7</v>
      </c>
      <c r="I125">
        <f t="shared" si="23"/>
        <v>7.5094532183413076E-25</v>
      </c>
      <c r="J125">
        <f t="shared" si="24"/>
        <v>1.1874215442644279E-24</v>
      </c>
      <c r="K125">
        <f t="shared" si="25"/>
        <v>5.3233728500688088E-7</v>
      </c>
      <c r="L125">
        <f t="shared" si="26"/>
        <v>5.6430627697409503E-7</v>
      </c>
      <c r="M125">
        <f t="shared" si="27"/>
        <v>6.3778110455516902E-7</v>
      </c>
      <c r="N125">
        <f t="shared" si="28"/>
        <v>2.8422652664485597E-6</v>
      </c>
    </row>
    <row r="126" spans="1:14">
      <c r="A126" s="1">
        <v>105</v>
      </c>
      <c r="B126" s="1">
        <v>8</v>
      </c>
      <c r="C126" s="1">
        <f t="shared" si="17"/>
        <v>5.7360865305861399E-7</v>
      </c>
      <c r="D126">
        <f t="shared" si="18"/>
        <v>3.1449790763733028E-68</v>
      </c>
      <c r="E126">
        <f t="shared" si="19"/>
        <v>1.7440348112015936E-29</v>
      </c>
      <c r="F126">
        <f t="shared" si="20"/>
        <v>2.8662831307900433E-24</v>
      </c>
      <c r="G126">
        <f t="shared" si="21"/>
        <v>5.8518933778971452E-8</v>
      </c>
      <c r="H126">
        <f t="shared" si="22"/>
        <v>1.4456809597766616E-7</v>
      </c>
      <c r="I126">
        <f t="shared" si="23"/>
        <v>4.4760870649577291E-25</v>
      </c>
      <c r="J126">
        <f t="shared" si="24"/>
        <v>7.126191254168116E-25</v>
      </c>
      <c r="K126">
        <f t="shared" si="25"/>
        <v>4.9146486860346482E-7</v>
      </c>
      <c r="L126">
        <f t="shared" si="26"/>
        <v>5.2150204875351344E-7</v>
      </c>
      <c r="M126">
        <f t="shared" si="27"/>
        <v>5.9070901123330282E-7</v>
      </c>
      <c r="N126">
        <f t="shared" si="28"/>
        <v>2.6659729348922597E-6</v>
      </c>
    </row>
    <row r="127" spans="1:14">
      <c r="A127" s="1">
        <v>106</v>
      </c>
      <c r="B127" s="1">
        <v>5</v>
      </c>
      <c r="C127" s="1">
        <f t="shared" si="17"/>
        <v>3.5850540816163376E-7</v>
      </c>
      <c r="D127">
        <f t="shared" si="18"/>
        <v>7.0732709919794109E-69</v>
      </c>
      <c r="E127">
        <f t="shared" si="19"/>
        <v>9.4497740259834679E-30</v>
      </c>
      <c r="F127">
        <f t="shared" si="20"/>
        <v>1.7409053800913251E-24</v>
      </c>
      <c r="G127">
        <f t="shared" si="21"/>
        <v>5.2555455496024141E-8</v>
      </c>
      <c r="H127">
        <f t="shared" si="22"/>
        <v>1.3123476472531562E-7</v>
      </c>
      <c r="I127">
        <f t="shared" si="23"/>
        <v>2.66801787434363E-25</v>
      </c>
      <c r="J127">
        <f t="shared" si="24"/>
        <v>4.2767121782719928E-25</v>
      </c>
      <c r="K127">
        <f t="shared" si="25"/>
        <v>4.5373060252260725E-7</v>
      </c>
      <c r="L127">
        <f t="shared" si="26"/>
        <v>4.8194464238893566E-7</v>
      </c>
      <c r="M127">
        <f t="shared" si="27"/>
        <v>5.4711112238986483E-7</v>
      </c>
      <c r="N127">
        <f t="shared" si="28"/>
        <v>2.5006151865827901E-6</v>
      </c>
    </row>
    <row r="128" spans="1:14">
      <c r="A128" s="1">
        <v>107</v>
      </c>
      <c r="B128" s="1">
        <v>9</v>
      </c>
      <c r="C128" s="1">
        <f t="shared" si="17"/>
        <v>6.453097346909407E-7</v>
      </c>
      <c r="D128">
        <f t="shared" si="18"/>
        <v>1.5908265623080663E-69</v>
      </c>
      <c r="E128">
        <f t="shared" si="19"/>
        <v>5.1202091018256506E-30</v>
      </c>
      <c r="F128">
        <f t="shared" si="20"/>
        <v>1.0573803787470032E-24</v>
      </c>
      <c r="G128">
        <f t="shared" si="21"/>
        <v>4.7199696303884394E-8</v>
      </c>
      <c r="H128">
        <f t="shared" si="22"/>
        <v>1.1913114962217947E-7</v>
      </c>
      <c r="I128">
        <f t="shared" si="23"/>
        <v>1.5902995796361534E-25</v>
      </c>
      <c r="J128">
        <f t="shared" si="24"/>
        <v>2.5666259020317446E-25</v>
      </c>
      <c r="K128">
        <f t="shared" si="25"/>
        <v>4.188935421783611E-7</v>
      </c>
      <c r="L128">
        <f t="shared" si="26"/>
        <v>4.453877772533568E-7</v>
      </c>
      <c r="M128">
        <f t="shared" si="27"/>
        <v>5.0673102077407782E-7</v>
      </c>
      <c r="N128">
        <f t="shared" si="28"/>
        <v>2.3455138008072795E-6</v>
      </c>
    </row>
    <row r="129" spans="1:14">
      <c r="A129" s="1">
        <v>108</v>
      </c>
      <c r="B129" s="1">
        <v>8</v>
      </c>
      <c r="C129" s="1">
        <f t="shared" si="17"/>
        <v>5.7360865305861399E-7</v>
      </c>
      <c r="D129">
        <f t="shared" si="18"/>
        <v>3.5778767054373691E-70</v>
      </c>
      <c r="E129">
        <f t="shared" si="19"/>
        <v>2.7743035097275568E-30</v>
      </c>
      <c r="F129">
        <f t="shared" si="20"/>
        <v>6.4222517670690657E-25</v>
      </c>
      <c r="G129">
        <f t="shared" si="21"/>
        <v>4.2389725484302072E-8</v>
      </c>
      <c r="H129">
        <f t="shared" si="22"/>
        <v>1.0814383551498366E-7</v>
      </c>
      <c r="I129">
        <f t="shared" si="23"/>
        <v>9.4791447138003461E-26</v>
      </c>
      <c r="J129">
        <f t="shared" si="24"/>
        <v>1.5403347820432418E-25</v>
      </c>
      <c r="K129">
        <f t="shared" si="25"/>
        <v>3.8673124251078361E-7</v>
      </c>
      <c r="L129">
        <f t="shared" si="26"/>
        <v>4.1160385380235927E-7</v>
      </c>
      <c r="M129">
        <f t="shared" si="27"/>
        <v>4.6933121427526579E-7</v>
      </c>
      <c r="N129">
        <f t="shared" si="28"/>
        <v>2.2000326236902467E-6</v>
      </c>
    </row>
    <row r="130" spans="1:14">
      <c r="A130" s="1">
        <v>109</v>
      </c>
      <c r="B130" s="1">
        <v>4</v>
      </c>
      <c r="C130" s="1">
        <f t="shared" si="17"/>
        <v>2.8680432652930699E-7</v>
      </c>
      <c r="D130">
        <f t="shared" si="18"/>
        <v>8.0468870853769309E-71</v>
      </c>
      <c r="E130">
        <f t="shared" si="19"/>
        <v>1.503212039004872E-30</v>
      </c>
      <c r="F130">
        <f t="shared" si="20"/>
        <v>3.9007076912565258E-25</v>
      </c>
      <c r="G130">
        <f t="shared" si="21"/>
        <v>3.8069923481406168E-8</v>
      </c>
      <c r="H130">
        <f t="shared" si="22"/>
        <v>9.8169867385502699E-8</v>
      </c>
      <c r="I130">
        <f t="shared" si="23"/>
        <v>5.6501420019067666E-26</v>
      </c>
      <c r="J130">
        <f t="shared" si="24"/>
        <v>9.2441646400202804E-26</v>
      </c>
      <c r="K130">
        <f t="shared" si="25"/>
        <v>3.5703833760763198E-7</v>
      </c>
      <c r="L130">
        <f t="shared" si="26"/>
        <v>3.8038253656112667E-7</v>
      </c>
      <c r="M130">
        <f t="shared" si="27"/>
        <v>4.3469173913333785E-7</v>
      </c>
      <c r="N130">
        <f t="shared" si="28"/>
        <v>2.063574958985749E-6</v>
      </c>
    </row>
    <row r="131" spans="1:14">
      <c r="A131" s="1">
        <v>110</v>
      </c>
      <c r="B131" s="1">
        <v>1</v>
      </c>
      <c r="C131" s="1">
        <f t="shared" si="17"/>
        <v>7.1701081632326749E-8</v>
      </c>
      <c r="D131">
        <f t="shared" si="18"/>
        <v>1.8097994172465639E-71</v>
      </c>
      <c r="E131">
        <f t="shared" si="19"/>
        <v>8.1449143047477405E-31</v>
      </c>
      <c r="F131">
        <f t="shared" si="20"/>
        <v>2.3691877933916241E-25</v>
      </c>
      <c r="G131">
        <f t="shared" si="21"/>
        <v>3.4190338751234387E-8</v>
      </c>
      <c r="H131">
        <f t="shared" si="22"/>
        <v>8.9115785625634737E-8</v>
      </c>
      <c r="I131">
        <f t="shared" si="23"/>
        <v>3.3678254321018918E-26</v>
      </c>
      <c r="J131">
        <f t="shared" si="24"/>
        <v>5.5477926544284397E-26</v>
      </c>
      <c r="K131">
        <f t="shared" si="25"/>
        <v>3.2962522938153066E-7</v>
      </c>
      <c r="L131">
        <f t="shared" si="26"/>
        <v>3.5152944459590358E-7</v>
      </c>
      <c r="M131">
        <f t="shared" si="27"/>
        <v>4.0260886624076408E-7</v>
      </c>
      <c r="N131">
        <f t="shared" si="28"/>
        <v>1.9355811207064118E-6</v>
      </c>
    </row>
    <row r="132" spans="1:14">
      <c r="A132" s="1">
        <v>111</v>
      </c>
      <c r="B132" s="1">
        <v>3</v>
      </c>
      <c r="C132" s="1">
        <f t="shared" si="17"/>
        <v>2.1510324489698023E-7</v>
      </c>
      <c r="D132">
        <f t="shared" si="18"/>
        <v>4.0703614899954528E-72</v>
      </c>
      <c r="E132">
        <f t="shared" si="19"/>
        <v>4.4131917061814707E-31</v>
      </c>
      <c r="F132">
        <f t="shared" si="20"/>
        <v>1.4389826781785217E-25</v>
      </c>
      <c r="G132">
        <f t="shared" si="21"/>
        <v>3.0706110152680083E-8</v>
      </c>
      <c r="H132">
        <f t="shared" si="22"/>
        <v>8.0896750287826818E-8</v>
      </c>
      <c r="I132">
        <f t="shared" si="23"/>
        <v>2.0074270942720729E-26</v>
      </c>
      <c r="J132">
        <f t="shared" si="24"/>
        <v>3.3294520960049268E-26</v>
      </c>
      <c r="K132">
        <f t="shared" si="25"/>
        <v>3.0431687692942068E-7</v>
      </c>
      <c r="L132">
        <f t="shared" si="26"/>
        <v>3.2486494131690127E-7</v>
      </c>
      <c r="M132">
        <f t="shared" si="27"/>
        <v>3.7289390292727097E-7</v>
      </c>
      <c r="N132">
        <f t="shared" si="28"/>
        <v>1.8155261375513535E-6</v>
      </c>
    </row>
    <row r="133" spans="1:14">
      <c r="A133" s="1">
        <v>112</v>
      </c>
      <c r="B133" s="1">
        <v>3</v>
      </c>
      <c r="C133" s="1">
        <f t="shared" si="17"/>
        <v>2.1510324489698023E-7</v>
      </c>
      <c r="D133">
        <f t="shared" si="18"/>
        <v>9.1545187280723005E-73</v>
      </c>
      <c r="E133">
        <f t="shared" si="19"/>
        <v>2.3912174280527468E-31</v>
      </c>
      <c r="F133">
        <f t="shared" si="20"/>
        <v>8.7400042912324369E-26</v>
      </c>
      <c r="G133">
        <f t="shared" si="21"/>
        <v>2.7576948200739367E-8</v>
      </c>
      <c r="H133">
        <f t="shared" si="22"/>
        <v>7.3435746104767575E-8</v>
      </c>
      <c r="I133">
        <f t="shared" si="23"/>
        <v>1.1965476299353805E-26</v>
      </c>
      <c r="J133">
        <f t="shared" si="24"/>
        <v>1.9981372682958816E-26</v>
      </c>
      <c r="K133">
        <f t="shared" si="25"/>
        <v>2.8095167884398954E-7</v>
      </c>
      <c r="L133">
        <f t="shared" si="26"/>
        <v>3.002230160780777E-7</v>
      </c>
      <c r="M133">
        <f t="shared" si="27"/>
        <v>3.453720831800554E-7</v>
      </c>
      <c r="N133">
        <f t="shared" si="28"/>
        <v>1.7029175997176364E-6</v>
      </c>
    </row>
    <row r="134" spans="1:14">
      <c r="A134" s="1">
        <v>113</v>
      </c>
      <c r="B134" s="1">
        <v>3</v>
      </c>
      <c r="C134" s="1">
        <f t="shared" si="17"/>
        <v>2.1510324489698023E-7</v>
      </c>
      <c r="D134">
        <f t="shared" si="18"/>
        <v>2.0589132770789876E-73</v>
      </c>
      <c r="E134">
        <f t="shared" si="19"/>
        <v>1.29564296520684E-31</v>
      </c>
      <c r="F134">
        <f t="shared" si="20"/>
        <v>5.3084499326603209E-26</v>
      </c>
      <c r="G134">
        <f t="shared" si="21"/>
        <v>2.476666918358872E-8</v>
      </c>
      <c r="H134">
        <f t="shared" si="22"/>
        <v>6.6662860829100387E-8</v>
      </c>
      <c r="I134">
        <f t="shared" si="23"/>
        <v>7.1321455946729889E-27</v>
      </c>
      <c r="J134">
        <f t="shared" si="24"/>
        <v>1.1991620326190211E-26</v>
      </c>
      <c r="K134">
        <f t="shared" si="25"/>
        <v>2.5938044134030438E-7</v>
      </c>
      <c r="L134">
        <f t="shared" si="26"/>
        <v>2.7745025061074034E-7</v>
      </c>
      <c r="M134">
        <f t="shared" si="27"/>
        <v>3.1988153977244243E-7</v>
      </c>
      <c r="N134">
        <f t="shared" si="28"/>
        <v>1.5972936392638692E-6</v>
      </c>
    </row>
    <row r="135" spans="1:14">
      <c r="A135" s="1">
        <v>114</v>
      </c>
      <c r="B135" s="1">
        <v>4</v>
      </c>
      <c r="C135" s="1">
        <f t="shared" si="17"/>
        <v>2.8680432652930699E-7</v>
      </c>
      <c r="D135">
        <f t="shared" si="18"/>
        <v>4.6306354363915128E-74</v>
      </c>
      <c r="E135">
        <f t="shared" si="19"/>
        <v>7.0202344362176628E-32</v>
      </c>
      <c r="F135">
        <f t="shared" si="20"/>
        <v>3.2242135985939812E-26</v>
      </c>
      <c r="G135">
        <f t="shared" si="21"/>
        <v>2.2242776756308275E-8</v>
      </c>
      <c r="H135">
        <f t="shared" si="22"/>
        <v>6.051463013094517E-8</v>
      </c>
      <c r="I135">
        <f t="shared" si="23"/>
        <v>4.2511889632308592E-27</v>
      </c>
      <c r="J135">
        <f t="shared" si="24"/>
        <v>7.1966506170087927E-27</v>
      </c>
      <c r="K135">
        <f t="shared" si="25"/>
        <v>2.3946542560882932E-7</v>
      </c>
      <c r="L135">
        <f t="shared" si="26"/>
        <v>2.5640486385608466E-7</v>
      </c>
      <c r="M135">
        <f t="shared" si="27"/>
        <v>2.9627235225564889E-7</v>
      </c>
      <c r="N135">
        <f t="shared" si="28"/>
        <v>1.4982210357423385E-6</v>
      </c>
    </row>
    <row r="136" spans="1:14">
      <c r="A136" s="1">
        <v>115</v>
      </c>
      <c r="B136" s="1">
        <v>9</v>
      </c>
      <c r="C136" s="1">
        <f t="shared" si="17"/>
        <v>6.453097346909407E-7</v>
      </c>
      <c r="D136">
        <f t="shared" si="18"/>
        <v>1.041461278795872E-74</v>
      </c>
      <c r="E136">
        <f t="shared" si="19"/>
        <v>3.8038018854668466E-32</v>
      </c>
      <c r="F136">
        <f t="shared" si="20"/>
        <v>1.9583029813278527E-26</v>
      </c>
      <c r="G136">
        <f t="shared" si="21"/>
        <v>1.9976086173057173E-8</v>
      </c>
      <c r="H136">
        <f t="shared" si="22"/>
        <v>5.4933442914686807E-8</v>
      </c>
      <c r="I136">
        <f t="shared" si="23"/>
        <v>2.5339650405614724E-27</v>
      </c>
      <c r="J136">
        <f t="shared" si="24"/>
        <v>4.3189976579042933E-27</v>
      </c>
      <c r="K136">
        <f t="shared" si="25"/>
        <v>2.2107946831188962E-7</v>
      </c>
      <c r="L136">
        <f t="shared" si="26"/>
        <v>2.3695582924988833E-7</v>
      </c>
      <c r="M136">
        <f t="shared" si="27"/>
        <v>2.7440566521449911E-7</v>
      </c>
      <c r="N136">
        <f t="shared" si="28"/>
        <v>1.4052934393298691E-6</v>
      </c>
    </row>
    <row r="137" spans="1:14">
      <c r="A137" s="1">
        <v>116</v>
      </c>
      <c r="B137" s="1">
        <v>5</v>
      </c>
      <c r="C137" s="1">
        <f t="shared" si="17"/>
        <v>3.5850540816163376E-7</v>
      </c>
      <c r="D137">
        <f t="shared" si="18"/>
        <v>2.3423169673584913E-75</v>
      </c>
      <c r="E137">
        <f t="shared" si="19"/>
        <v>2.061029288314856E-32</v>
      </c>
      <c r="F137">
        <f t="shared" si="20"/>
        <v>1.1894219937382271E-26</v>
      </c>
      <c r="G137">
        <f t="shared" si="21"/>
        <v>1.7940386812551766E-8</v>
      </c>
      <c r="H137">
        <f t="shared" si="22"/>
        <v>4.9867001482638337E-8</v>
      </c>
      <c r="I137">
        <f t="shared" si="23"/>
        <v>1.5103960050526258E-27</v>
      </c>
      <c r="J137">
        <f t="shared" si="24"/>
        <v>2.5920031083481988E-27</v>
      </c>
      <c r="K137">
        <f t="shared" si="25"/>
        <v>2.0410516960769015E-7</v>
      </c>
      <c r="L137">
        <f t="shared" si="26"/>
        <v>2.1898205896365956E-7</v>
      </c>
      <c r="M137">
        <f t="shared" si="27"/>
        <v>2.5415287160118764E-7</v>
      </c>
      <c r="N137">
        <f t="shared" si="28"/>
        <v>1.3181297041695016E-6</v>
      </c>
    </row>
    <row r="138" spans="1:14">
      <c r="A138" s="1">
        <v>117</v>
      </c>
      <c r="B138" s="1">
        <v>2</v>
      </c>
      <c r="C138" s="1">
        <f t="shared" si="17"/>
        <v>1.434021632646535E-7</v>
      </c>
      <c r="D138">
        <f t="shared" si="18"/>
        <v>5.2680295343470286E-76</v>
      </c>
      <c r="E138">
        <f t="shared" si="19"/>
        <v>1.1167357962362169E-32</v>
      </c>
      <c r="F138">
        <f t="shared" si="20"/>
        <v>7.2242379891029259E-27</v>
      </c>
      <c r="G138">
        <f t="shared" si="21"/>
        <v>1.6112139094498295E-8</v>
      </c>
      <c r="H138">
        <f t="shared" si="22"/>
        <v>4.5267831487121568E-8</v>
      </c>
      <c r="I138">
        <f t="shared" si="23"/>
        <v>9.0028712139353178E-28</v>
      </c>
      <c r="J138">
        <f t="shared" si="24"/>
        <v>1.5555646577837533E-27</v>
      </c>
      <c r="K138">
        <f t="shared" si="25"/>
        <v>1.8843414351717774E-7</v>
      </c>
      <c r="L138">
        <f t="shared" si="26"/>
        <v>2.0237165002340308E-7</v>
      </c>
      <c r="M138">
        <f t="shared" si="27"/>
        <v>2.3539485634393797E-7</v>
      </c>
      <c r="N138">
        <f t="shared" si="28"/>
        <v>1.2363723250871421E-6</v>
      </c>
    </row>
    <row r="139" spans="1:14">
      <c r="A139" s="1">
        <v>118</v>
      </c>
      <c r="B139" s="1">
        <v>2</v>
      </c>
      <c r="C139" s="1">
        <f t="shared" si="17"/>
        <v>1.434021632646535E-7</v>
      </c>
      <c r="D139">
        <f t="shared" si="18"/>
        <v>1.1848155293025769E-76</v>
      </c>
      <c r="E139">
        <f t="shared" si="19"/>
        <v>6.0508545204371828E-33</v>
      </c>
      <c r="F139">
        <f t="shared" si="20"/>
        <v>4.3878131393191646E-27</v>
      </c>
      <c r="G139">
        <f t="shared" si="21"/>
        <v>1.4470202282307186E-8</v>
      </c>
      <c r="H139">
        <f t="shared" si="22"/>
        <v>4.1092837079042634E-8</v>
      </c>
      <c r="I139">
        <f t="shared" si="23"/>
        <v>5.3662542686532838E-28</v>
      </c>
      <c r="J139">
        <f t="shared" si="24"/>
        <v>9.335565211138714E-28</v>
      </c>
      <c r="K139">
        <f t="shared" si="25"/>
        <v>1.7396632584711617E-7</v>
      </c>
      <c r="L139">
        <f t="shared" si="26"/>
        <v>1.8702118761241153E-7</v>
      </c>
      <c r="M139">
        <f t="shared" si="27"/>
        <v>2.1802129578190559E-7</v>
      </c>
      <c r="N139">
        <f t="shared" si="28"/>
        <v>1.1596859712713202E-6</v>
      </c>
    </row>
    <row r="140" spans="1:14">
      <c r="A140" s="1">
        <v>119</v>
      </c>
      <c r="B140" s="1">
        <v>5</v>
      </c>
      <c r="C140" s="1">
        <f t="shared" si="17"/>
        <v>3.5850540816163376E-7</v>
      </c>
      <c r="D140">
        <f t="shared" si="18"/>
        <v>2.6647303879448436E-77</v>
      </c>
      <c r="E140">
        <f t="shared" si="19"/>
        <v>3.2785588633312303E-33</v>
      </c>
      <c r="F140">
        <f t="shared" si="20"/>
        <v>2.6650428978977531E-27</v>
      </c>
      <c r="G140">
        <f t="shared" si="21"/>
        <v>1.2995590024566388E-8</v>
      </c>
      <c r="H140">
        <f t="shared" si="22"/>
        <v>3.7302897084547629E-8</v>
      </c>
      <c r="I140">
        <f t="shared" si="23"/>
        <v>3.1986112198590514E-28</v>
      </c>
      <c r="J140">
        <f t="shared" si="24"/>
        <v>5.6026457900883311E-28</v>
      </c>
      <c r="K140">
        <f t="shared" si="25"/>
        <v>1.6060933525025464E-7</v>
      </c>
      <c r="L140">
        <f t="shared" si="26"/>
        <v>1.7283510122051168E-7</v>
      </c>
      <c r="M140">
        <f t="shared" si="27"/>
        <v>2.0193000880601136E-7</v>
      </c>
      <c r="N140">
        <f t="shared" si="28"/>
        <v>1.0877561109018805E-6</v>
      </c>
    </row>
    <row r="141" spans="1:14">
      <c r="A141" s="1">
        <v>120</v>
      </c>
      <c r="B141" s="1">
        <v>2</v>
      </c>
      <c r="C141" s="1">
        <f t="shared" si="17"/>
        <v>1.434021632646535E-7</v>
      </c>
      <c r="D141">
        <f t="shared" si="18"/>
        <v>5.9931591583851412E-78</v>
      </c>
      <c r="E141">
        <f t="shared" si="19"/>
        <v>1.7764347471952018E-33</v>
      </c>
      <c r="F141">
        <f t="shared" si="20"/>
        <v>1.6186773278903361E-27</v>
      </c>
      <c r="G141">
        <f t="shared" si="21"/>
        <v>1.1671250808505051E-8</v>
      </c>
      <c r="H141">
        <f t="shared" si="22"/>
        <v>3.3862498425790654E-8</v>
      </c>
      <c r="I141">
        <f t="shared" si="23"/>
        <v>1.9065652173011565E-28</v>
      </c>
      <c r="J141">
        <f t="shared" si="24"/>
        <v>3.3623716549847465E-28</v>
      </c>
      <c r="K141">
        <f t="shared" si="25"/>
        <v>1.4827788334276819E-7</v>
      </c>
      <c r="L141">
        <f t="shared" si="26"/>
        <v>1.5972506963121268E-7</v>
      </c>
      <c r="M141">
        <f t="shared" si="27"/>
        <v>1.8702635588949631E-7</v>
      </c>
      <c r="N141">
        <f t="shared" si="28"/>
        <v>1.0202877210864865E-6</v>
      </c>
    </row>
    <row r="142" spans="1:14">
      <c r="A142" s="1">
        <v>121</v>
      </c>
      <c r="B142" s="1">
        <v>3</v>
      </c>
      <c r="C142" s="1">
        <f t="shared" si="17"/>
        <v>2.1510324489698023E-7</v>
      </c>
      <c r="D142">
        <f t="shared" si="18"/>
        <v>1.3479020939689582E-78</v>
      </c>
      <c r="E142">
        <f t="shared" si="19"/>
        <v>9.6253279034803167E-34</v>
      </c>
      <c r="F142">
        <f t="shared" si="20"/>
        <v>9.8314225781994274E-28</v>
      </c>
      <c r="G142">
        <f t="shared" si="21"/>
        <v>1.0481870786745975E-8</v>
      </c>
      <c r="H142">
        <f t="shared" si="22"/>
        <v>3.0739403350837077E-8</v>
      </c>
      <c r="I142">
        <f t="shared" si="23"/>
        <v>1.1364278675864785E-28</v>
      </c>
      <c r="J142">
        <f t="shared" si="24"/>
        <v>2.0178936113087065E-28</v>
      </c>
      <c r="K142">
        <f t="shared" si="25"/>
        <v>1.3689323011239295E-7</v>
      </c>
      <c r="L142">
        <f t="shared" si="26"/>
        <v>1.4760947104226313E-7</v>
      </c>
      <c r="M142">
        <f t="shared" si="27"/>
        <v>1.7322268247364743E-7</v>
      </c>
      <c r="N142">
        <f t="shared" si="28"/>
        <v>9.5700407781368672E-7</v>
      </c>
    </row>
    <row r="143" spans="1:14">
      <c r="A143" s="1">
        <v>122</v>
      </c>
      <c r="B143" s="1">
        <v>2</v>
      </c>
      <c r="C143" s="1">
        <f t="shared" si="17"/>
        <v>1.434021632646535E-7</v>
      </c>
      <c r="D143">
        <f t="shared" si="18"/>
        <v>3.031523119795555E-79</v>
      </c>
      <c r="E143">
        <f t="shared" si="19"/>
        <v>5.2153301659853415E-34</v>
      </c>
      <c r="F143">
        <f t="shared" si="20"/>
        <v>5.9713488442508057E-28</v>
      </c>
      <c r="G143">
        <f t="shared" si="21"/>
        <v>9.4136966973560942E-9</v>
      </c>
      <c r="H143">
        <f t="shared" si="22"/>
        <v>2.7904347354528996E-8</v>
      </c>
      <c r="I143">
        <f t="shared" si="23"/>
        <v>6.7737955487056037E-29</v>
      </c>
      <c r="J143">
        <f t="shared" si="24"/>
        <v>1.2110186036465877E-28</v>
      </c>
      <c r="K143">
        <f t="shared" si="25"/>
        <v>1.2638268113987442E-7</v>
      </c>
      <c r="L143">
        <f t="shared" si="26"/>
        <v>1.3641287489612032E-7</v>
      </c>
      <c r="M143">
        <f t="shared" si="27"/>
        <v>1.6043780343501452E-7</v>
      </c>
      <c r="N143">
        <f t="shared" si="28"/>
        <v>8.9764562095949223E-7</v>
      </c>
    </row>
    <row r="144" spans="1:14">
      <c r="A144" s="1">
        <v>123</v>
      </c>
      <c r="B144" s="1">
        <v>3</v>
      </c>
      <c r="C144" s="1">
        <f t="shared" si="17"/>
        <v>2.1510324489698023E-7</v>
      </c>
      <c r="D144">
        <f t="shared" si="18"/>
        <v>6.8181008598289346E-80</v>
      </c>
      <c r="E144">
        <f t="shared" si="19"/>
        <v>2.8258433388437454E-34</v>
      </c>
      <c r="F144">
        <f t="shared" si="20"/>
        <v>3.6268410533794631E-28</v>
      </c>
      <c r="G144">
        <f t="shared" si="21"/>
        <v>8.4543768295510374E-9</v>
      </c>
      <c r="H144">
        <f t="shared" si="22"/>
        <v>2.5330764959724104E-8</v>
      </c>
      <c r="I144">
        <f t="shared" si="23"/>
        <v>4.0375907212757796E-29</v>
      </c>
      <c r="J144">
        <f t="shared" si="24"/>
        <v>7.2678066383637932E-29</v>
      </c>
      <c r="K144">
        <f t="shared" si="25"/>
        <v>1.1667912342333699E-7</v>
      </c>
      <c r="L144">
        <f t="shared" si="26"/>
        <v>1.2606557225651625E-7</v>
      </c>
      <c r="M144">
        <f t="shared" si="27"/>
        <v>1.4859652560205708E-7</v>
      </c>
      <c r="N144">
        <f t="shared" si="28"/>
        <v>8.4196888969225764E-7</v>
      </c>
    </row>
    <row r="145" spans="1:14">
      <c r="A145" s="1">
        <v>124</v>
      </c>
      <c r="B145" s="1">
        <v>7</v>
      </c>
      <c r="C145" s="1">
        <f t="shared" si="17"/>
        <v>5.0190757142628728E-7</v>
      </c>
      <c r="D145">
        <f t="shared" si="18"/>
        <v>1.533437070997337E-80</v>
      </c>
      <c r="E145">
        <f t="shared" si="19"/>
        <v>1.5311380720953595E-34</v>
      </c>
      <c r="F145">
        <f t="shared" si="20"/>
        <v>2.2028483630031522E-28</v>
      </c>
      <c r="G145">
        <f t="shared" si="21"/>
        <v>7.5928181960784994E-9</v>
      </c>
      <c r="H145">
        <f t="shared" si="22"/>
        <v>2.299454078938149E-8</v>
      </c>
      <c r="I145">
        <f t="shared" si="23"/>
        <v>2.4066476047756449E-29</v>
      </c>
      <c r="J145">
        <f t="shared" si="24"/>
        <v>4.3617012301538199E-29</v>
      </c>
      <c r="K145">
        <f t="shared" si="25"/>
        <v>1.0772059684167445E-7</v>
      </c>
      <c r="L145">
        <f t="shared" si="26"/>
        <v>1.1650314180729081E-7</v>
      </c>
      <c r="M145">
        <f t="shared" si="27"/>
        <v>1.3762920551294327E-7</v>
      </c>
      <c r="N145">
        <f t="shared" si="28"/>
        <v>7.8974552390937785E-7</v>
      </c>
    </row>
    <row r="146" spans="1:14">
      <c r="A146" s="1">
        <v>125</v>
      </c>
      <c r="B146" s="1">
        <v>6</v>
      </c>
      <c r="C146" s="1">
        <f t="shared" si="17"/>
        <v>4.3020648979396046E-7</v>
      </c>
      <c r="D146">
        <f t="shared" si="18"/>
        <v>3.4488038517633319E-81</v>
      </c>
      <c r="E146">
        <f t="shared" si="19"/>
        <v>8.296227054041681E-35</v>
      </c>
      <c r="F146">
        <f t="shared" si="20"/>
        <v>1.3379524602723095E-28</v>
      </c>
      <c r="G146">
        <f t="shared" si="21"/>
        <v>6.8190582607094727E-9</v>
      </c>
      <c r="H146">
        <f t="shared" si="22"/>
        <v>2.0873783596951743E-8</v>
      </c>
      <c r="I146">
        <f t="shared" si="23"/>
        <v>1.4345071339331379E-29</v>
      </c>
      <c r="J146">
        <f t="shared" si="24"/>
        <v>2.6176312287538148E-29</v>
      </c>
      <c r="K146">
        <f t="shared" si="25"/>
        <v>9.9449898520626903E-8</v>
      </c>
      <c r="L146">
        <f t="shared" si="26"/>
        <v>1.076660487714411E-7</v>
      </c>
      <c r="M146">
        <f t="shared" si="27"/>
        <v>1.2747133981349127E-7</v>
      </c>
      <c r="N146">
        <f t="shared" si="28"/>
        <v>7.4076132761017021E-7</v>
      </c>
    </row>
    <row r="147" spans="1:14">
      <c r="A147" s="1">
        <v>126</v>
      </c>
      <c r="B147" s="1">
        <v>11</v>
      </c>
      <c r="C147" s="1">
        <f t="shared" si="17"/>
        <v>7.8871189795559422E-7</v>
      </c>
      <c r="D147">
        <f t="shared" si="18"/>
        <v>7.7565934937269129E-82</v>
      </c>
      <c r="E147">
        <f t="shared" si="19"/>
        <v>4.4951781022610809E-35</v>
      </c>
      <c r="F147">
        <f t="shared" si="20"/>
        <v>8.126373181258164E-29</v>
      </c>
      <c r="G147">
        <f t="shared" si="21"/>
        <v>6.1241497375725341E-9</v>
      </c>
      <c r="H147">
        <f t="shared" si="22"/>
        <v>1.8948621137656196E-8</v>
      </c>
      <c r="I147">
        <f t="shared" si="23"/>
        <v>8.5505277682600368E-30</v>
      </c>
      <c r="J147">
        <f t="shared" si="24"/>
        <v>1.5709451170972486E-29</v>
      </c>
      <c r="K147">
        <f t="shared" si="25"/>
        <v>9.1814217575302935E-8</v>
      </c>
      <c r="L147">
        <f t="shared" si="26"/>
        <v>9.9499274253296572E-8</v>
      </c>
      <c r="M147">
        <f t="shared" si="27"/>
        <v>1.1806318588621394E-7</v>
      </c>
      <c r="N147">
        <f t="shared" si="28"/>
        <v>6.948153903633237E-7</v>
      </c>
    </row>
    <row r="148" spans="1:14">
      <c r="A148" s="1">
        <v>127</v>
      </c>
      <c r="B148" s="1">
        <v>9</v>
      </c>
      <c r="C148" s="1">
        <f t="shared" si="17"/>
        <v>6.453097346909407E-7</v>
      </c>
      <c r="D148">
        <f t="shared" si="18"/>
        <v>1.7445104219587657E-82</v>
      </c>
      <c r="E148">
        <f t="shared" si="19"/>
        <v>2.4356404470877466E-35</v>
      </c>
      <c r="F148">
        <f t="shared" si="20"/>
        <v>4.9357464515317238E-29</v>
      </c>
      <c r="G148">
        <f t="shared" si="21"/>
        <v>5.5000571302213221E-9</v>
      </c>
      <c r="H148">
        <f t="shared" si="22"/>
        <v>1.7201013958526637E-8</v>
      </c>
      <c r="I148">
        <f t="shared" si="23"/>
        <v>5.0966302910832148E-30</v>
      </c>
      <c r="J148">
        <f t="shared" si="24"/>
        <v>9.4278694944611243E-30</v>
      </c>
      <c r="K148">
        <f t="shared" si="25"/>
        <v>8.4764797896868974E-8</v>
      </c>
      <c r="L148">
        <f t="shared" si="26"/>
        <v>9.1951972696139063E-8</v>
      </c>
      <c r="M148">
        <f t="shared" si="27"/>
        <v>1.0934941047922873E-7</v>
      </c>
      <c r="N148">
        <f t="shared" si="28"/>
        <v>6.5171926326558648E-7</v>
      </c>
    </row>
    <row r="149" spans="1:14">
      <c r="A149" s="1">
        <v>128</v>
      </c>
      <c r="B149" s="1">
        <v>4</v>
      </c>
      <c r="C149" s="1">
        <f t="shared" si="17"/>
        <v>2.8680432652930699E-7</v>
      </c>
      <c r="D149">
        <f t="shared" si="18"/>
        <v>3.9235221167436591E-83</v>
      </c>
      <c r="E149">
        <f t="shared" si="19"/>
        <v>1.3197128684413678E-35</v>
      </c>
      <c r="F149">
        <f t="shared" si="20"/>
        <v>2.9978432555857869E-29</v>
      </c>
      <c r="G149">
        <f t="shared" si="21"/>
        <v>4.9395638140763383E-9</v>
      </c>
      <c r="H149">
        <f t="shared" si="22"/>
        <v>1.5614586362352362E-8</v>
      </c>
      <c r="I149">
        <f t="shared" si="23"/>
        <v>3.0378990663488368E-30</v>
      </c>
      <c r="J149">
        <f t="shared" si="24"/>
        <v>5.6580412795597548E-30</v>
      </c>
      <c r="K149">
        <f t="shared" si="25"/>
        <v>7.825662683019747E-8</v>
      </c>
      <c r="L149">
        <f t="shared" si="26"/>
        <v>8.4977155322631607E-8</v>
      </c>
      <c r="M149">
        <f t="shared" si="27"/>
        <v>1.0127876426847374E-7</v>
      </c>
      <c r="N149">
        <f t="shared" si="28"/>
        <v>6.1129618601185625E-7</v>
      </c>
    </row>
    <row r="150" spans="1:14">
      <c r="A150" s="1">
        <v>129</v>
      </c>
      <c r="B150" s="1">
        <v>4</v>
      </c>
      <c r="C150" s="1">
        <f t="shared" ref="C150:C213" si="29">B150/SUM(B$22:B$254)</f>
        <v>2.8680432652930699E-7</v>
      </c>
      <c r="D150">
        <f t="shared" ref="D150:D213" si="30">D$19*(1-D$19)^(A150-1)</f>
        <v>8.8242670303407913E-84</v>
      </c>
      <c r="E150">
        <f t="shared" si="19"/>
        <v>7.1506533618793975E-36</v>
      </c>
      <c r="F150">
        <f t="shared" si="20"/>
        <v>1.8208115577477057E-29</v>
      </c>
      <c r="G150">
        <f t="shared" si="21"/>
        <v>4.4361885877993719E-9</v>
      </c>
      <c r="H150">
        <f t="shared" si="22"/>
        <v>1.4174472961606998E-8</v>
      </c>
      <c r="I150">
        <f t="shared" si="23"/>
        <v>1.8107710801525849E-30</v>
      </c>
      <c r="J150">
        <f t="shared" si="24"/>
        <v>3.3956167021626775E-30</v>
      </c>
      <c r="K150">
        <f t="shared" si="25"/>
        <v>7.2248147754588039E-8</v>
      </c>
      <c r="L150">
        <f t="shared" si="26"/>
        <v>7.8531397587186983E-8</v>
      </c>
      <c r="M150">
        <f t="shared" si="27"/>
        <v>9.3803780439195841E-8</v>
      </c>
      <c r="N150">
        <f t="shared" si="28"/>
        <v>5.7338036190647306E-7</v>
      </c>
    </row>
    <row r="151" spans="1:14">
      <c r="A151" s="1">
        <v>130</v>
      </c>
      <c r="B151" s="1">
        <v>3</v>
      </c>
      <c r="C151" s="1">
        <f t="shared" si="29"/>
        <v>2.1510324489698023E-7</v>
      </c>
      <c r="D151">
        <f t="shared" si="30"/>
        <v>1.9846374330466646E-84</v>
      </c>
      <c r="E151">
        <f t="shared" ref="E151:E214" si="31">(1-E$9)*E$19*(1-E$19)^(A151-2)</f>
        <v>3.874467296976941E-36</v>
      </c>
      <c r="F151">
        <f t="shared" si="20"/>
        <v>1.1059133003869473E-29</v>
      </c>
      <c r="G151">
        <f t="shared" si="21"/>
        <v>3.9841107286517266E-9</v>
      </c>
      <c r="H151">
        <f t="shared" si="22"/>
        <v>1.2867179384511058E-8</v>
      </c>
      <c r="I151">
        <f t="shared" si="23"/>
        <v>1.0793287838419739E-30</v>
      </c>
      <c r="J151">
        <f t="shared" si="24"/>
        <v>2.0378452927977381E-30</v>
      </c>
      <c r="K151">
        <f t="shared" si="25"/>
        <v>6.6700994732302785E-8</v>
      </c>
      <c r="L151">
        <f t="shared" si="26"/>
        <v>7.2574568818901813E-8</v>
      </c>
      <c r="M151">
        <f t="shared" si="27"/>
        <v>8.6880495513943359E-8</v>
      </c>
      <c r="N151">
        <f t="shared" si="28"/>
        <v>5.3781627784214824E-7</v>
      </c>
    </row>
    <row r="152" spans="1:14">
      <c r="A152" s="1">
        <v>131</v>
      </c>
      <c r="B152" s="1">
        <v>3</v>
      </c>
      <c r="C152" s="1">
        <f t="shared" si="29"/>
        <v>2.1510324489698023E-7</v>
      </c>
      <c r="D152">
        <f t="shared" si="30"/>
        <v>4.4635840315203357E-85</v>
      </c>
      <c r="E152">
        <f t="shared" si="31"/>
        <v>2.0993182127064197E-36</v>
      </c>
      <c r="F152">
        <f t="shared" ref="F152:F215" si="32">(1-F$9) * (1-F$10) * F$19 * (1 - F$19)^(A152-3)</f>
        <v>6.7170280349363674E-30</v>
      </c>
      <c r="G152">
        <f t="shared" si="21"/>
        <v>3.5781026852223757E-9</v>
      </c>
      <c r="H152">
        <f t="shared" si="22"/>
        <v>1.1680455827996865E-8</v>
      </c>
      <c r="I152">
        <f t="shared" si="23"/>
        <v>6.4334505691996686E-31</v>
      </c>
      <c r="J152">
        <f t="shared" si="24"/>
        <v>1.222992405100658E-30</v>
      </c>
      <c r="K152">
        <f t="shared" si="25"/>
        <v>6.1579747530567695E-8</v>
      </c>
      <c r="L152">
        <f t="shared" si="26"/>
        <v>6.706958237183952E-8</v>
      </c>
      <c r="M152">
        <f t="shared" si="27"/>
        <v>8.0468190785137223E-8</v>
      </c>
      <c r="N152">
        <f t="shared" si="28"/>
        <v>5.0445806645739846E-7</v>
      </c>
    </row>
    <row r="153" spans="1:14">
      <c r="A153" s="1">
        <v>132</v>
      </c>
      <c r="B153" s="1">
        <v>13</v>
      </c>
      <c r="C153" s="1">
        <f t="shared" si="29"/>
        <v>9.3211406122024774E-7</v>
      </c>
      <c r="D153">
        <f t="shared" si="30"/>
        <v>1.0038902861898644E-85</v>
      </c>
      <c r="E153">
        <f t="shared" si="31"/>
        <v>1.1374820382764752E-36</v>
      </c>
      <c r="F153">
        <f t="shared" si="32"/>
        <v>4.0797470838206437E-30</v>
      </c>
      <c r="G153">
        <f t="shared" ref="G153:G216" si="33">(1-G$9) * (1-G$10) * (1-G$11) * G$19 * (1-G$19)^(A153 - 4)</f>
        <v>3.2134696292259458E-9</v>
      </c>
      <c r="H153">
        <f t="shared" si="22"/>
        <v>1.0603182272722331E-8</v>
      </c>
      <c r="I153">
        <f t="shared" si="23"/>
        <v>3.8347245849412469E-31</v>
      </c>
      <c r="J153">
        <f t="shared" si="24"/>
        <v>7.3396662063607703E-31</v>
      </c>
      <c r="K153">
        <f t="shared" si="25"/>
        <v>5.685170545278227E-8</v>
      </c>
      <c r="L153">
        <f t="shared" si="26"/>
        <v>6.1982164727121198E-8</v>
      </c>
      <c r="M153">
        <f t="shared" si="27"/>
        <v>7.452915283147822E-8</v>
      </c>
      <c r="N153">
        <f t="shared" si="28"/>
        <v>4.7316890785635095E-7</v>
      </c>
    </row>
    <row r="154" spans="1:14">
      <c r="A154" s="1">
        <v>133</v>
      </c>
      <c r="B154" s="1">
        <v>1</v>
      </c>
      <c r="C154" s="1">
        <f t="shared" si="29"/>
        <v>7.1701081632326749E-8</v>
      </c>
      <c r="D154">
        <f t="shared" si="30"/>
        <v>2.2578172598289889E-86</v>
      </c>
      <c r="E154">
        <f t="shared" si="31"/>
        <v>6.1632647188515858E-37</v>
      </c>
      <c r="F154">
        <f t="shared" si="32"/>
        <v>2.477931636040987E-30</v>
      </c>
      <c r="G154">
        <f t="shared" si="33"/>
        <v>2.8859951673845719E-9</v>
      </c>
      <c r="H154">
        <f t="shared" ref="H154:H217" si="34">(1-H$9) * (1-H$10) * (1-H$11) * (1-H$12)* H$19 * (1-H$19)^(A154 - 5)</f>
        <v>9.6252642845577904E-9</v>
      </c>
      <c r="I154">
        <f t="shared" si="23"/>
        <v>2.2857271512668451E-31</v>
      </c>
      <c r="J154">
        <f t="shared" si="24"/>
        <v>4.4048270288612692E-31</v>
      </c>
      <c r="K154">
        <f t="shared" si="25"/>
        <v>5.2486678534781513E-8</v>
      </c>
      <c r="L154">
        <f t="shared" si="26"/>
        <v>5.7280642109276614E-8</v>
      </c>
      <c r="M154">
        <f t="shared" si="27"/>
        <v>6.902845170968839E-8</v>
      </c>
      <c r="N154">
        <f t="shared" si="28"/>
        <v>4.438204684370516E-7</v>
      </c>
    </row>
    <row r="155" spans="1:14">
      <c r="A155" s="1">
        <v>134</v>
      </c>
      <c r="B155" s="1">
        <v>7</v>
      </c>
      <c r="C155" s="1">
        <f t="shared" si="29"/>
        <v>5.0190757142628728E-7</v>
      </c>
      <c r="D155">
        <f t="shared" si="30"/>
        <v>5.0779839678790928E-87</v>
      </c>
      <c r="E155">
        <f t="shared" si="31"/>
        <v>3.3394665336603687E-37</v>
      </c>
      <c r="F155">
        <f t="shared" si="32"/>
        <v>1.5050308430253414E-30</v>
      </c>
      <c r="G155">
        <f t="shared" si="33"/>
        <v>2.5918925856390835E-9</v>
      </c>
      <c r="H155">
        <f t="shared" si="34"/>
        <v>8.7375384261688549E-9</v>
      </c>
      <c r="I155">
        <f t="shared" ref="I155:I218" si="35">(1-I$9) * (1-I$10) * (1-I$11) * (1-I$12)* (1-I$13)*I$19 * (1-I$19)^(A155 - 6)</f>
        <v>1.3624312500968028E-31</v>
      </c>
      <c r="J155">
        <f t="shared" si="24"/>
        <v>2.6435127441316085E-31</v>
      </c>
      <c r="K155">
        <f t="shared" si="25"/>
        <v>4.8456794772876486E-8</v>
      </c>
      <c r="L155">
        <f t="shared" si="26"/>
        <v>5.2935743288348748E-8</v>
      </c>
      <c r="M155">
        <f t="shared" si="27"/>
        <v>6.3933735517040015E-8</v>
      </c>
      <c r="N155">
        <f t="shared" si="28"/>
        <v>4.1629237452661178E-7</v>
      </c>
    </row>
    <row r="156" spans="1:14">
      <c r="A156" s="1">
        <v>135</v>
      </c>
      <c r="B156" s="1">
        <v>1</v>
      </c>
      <c r="C156" s="1">
        <f t="shared" si="29"/>
        <v>7.1701081632326749E-8</v>
      </c>
      <c r="D156">
        <f t="shared" si="30"/>
        <v>1.1420729939849146E-87</v>
      </c>
      <c r="E156">
        <f t="shared" si="31"/>
        <v>1.8094365954015977E-37</v>
      </c>
      <c r="F156">
        <f t="shared" si="32"/>
        <v>9.141163563642815E-31</v>
      </c>
      <c r="G156">
        <f t="shared" si="33"/>
        <v>2.3277610619074413E-9</v>
      </c>
      <c r="H156">
        <f t="shared" si="34"/>
        <v>7.9316863923684751E-9</v>
      </c>
      <c r="I156">
        <f t="shared" si="35"/>
        <v>8.1209120266675003E-32</v>
      </c>
      <c r="J156">
        <f t="shared" ref="J156:J219" si="36">(1-J$9) * (1-J$10) * (1-J$11) * (1-J$12)* (1-J$13)*(1-J$14)*J$19 * (1-J$19)^(A156 - 7)</f>
        <v>1.5864776488607768E-31</v>
      </c>
      <c r="K156">
        <f t="shared" si="25"/>
        <v>4.4736322152766317E-8</v>
      </c>
      <c r="L156">
        <f t="shared" si="26"/>
        <v>4.8920417340016946E-8</v>
      </c>
      <c r="M156">
        <f t="shared" si="27"/>
        <v>5.9215040116409363E-8</v>
      </c>
      <c r="N156">
        <f t="shared" si="28"/>
        <v>3.9047171866428783E-7</v>
      </c>
    </row>
    <row r="157" spans="1:14">
      <c r="A157" s="1">
        <v>136</v>
      </c>
      <c r="B157" s="1">
        <v>16</v>
      </c>
      <c r="C157" s="1">
        <f t="shared" si="29"/>
        <v>1.147217306117228E-6</v>
      </c>
      <c r="D157">
        <f t="shared" si="30"/>
        <v>2.5685995305228239E-88</v>
      </c>
      <c r="E157">
        <f t="shared" si="31"/>
        <v>9.8041431461504965E-38</v>
      </c>
      <c r="F157">
        <f t="shared" si="32"/>
        <v>5.5521035787745673E-31</v>
      </c>
      <c r="G157">
        <f t="shared" si="33"/>
        <v>2.0905463410615927E-9</v>
      </c>
      <c r="H157">
        <f t="shared" si="34"/>
        <v>7.2001570646560336E-9</v>
      </c>
      <c r="I157">
        <f t="shared" si="35"/>
        <v>4.8405533960107757E-32</v>
      </c>
      <c r="J157">
        <f t="shared" si="36"/>
        <v>9.5210864253337333E-32</v>
      </c>
      <c r="K157">
        <f t="shared" ref="K157:K220" si="37">(1-K$9) * (1-K$10) * (1-K$11) * (1-K$12)* (1-K$13)*(1-K$14)*(1 - K$15)*K$19 * (1-K$19)^(A157 - 8)</f>
        <v>4.1301504342923084E-8</v>
      </c>
      <c r="L157">
        <f t="shared" si="26"/>
        <v>4.5209665229130348E-8</v>
      </c>
      <c r="M157">
        <f t="shared" si="27"/>
        <v>5.4844612904769454E-8</v>
      </c>
      <c r="N157">
        <f t="shared" si="28"/>
        <v>3.6625259650749644E-7</v>
      </c>
    </row>
    <row r="158" spans="1:14">
      <c r="A158" s="1">
        <v>137</v>
      </c>
      <c r="B158" s="1">
        <v>3</v>
      </c>
      <c r="C158" s="1">
        <f t="shared" si="29"/>
        <v>2.1510324489698023E-7</v>
      </c>
      <c r="D158">
        <f t="shared" si="30"/>
        <v>5.7769543478840212E-89</v>
      </c>
      <c r="E158">
        <f t="shared" si="31"/>
        <v>5.3122183487659579E-38</v>
      </c>
      <c r="F158">
        <f t="shared" si="32"/>
        <v>3.3722024482796854E-31</v>
      </c>
      <c r="G158">
        <f t="shared" si="33"/>
        <v>1.8775054173922742E-9</v>
      </c>
      <c r="H158">
        <f t="shared" si="34"/>
        <v>6.5360957545669681E-9</v>
      </c>
      <c r="I158">
        <f t="shared" si="35"/>
        <v>2.8852617911250272E-32</v>
      </c>
      <c r="J158">
        <f t="shared" si="36"/>
        <v>5.7139844853010903E-32</v>
      </c>
      <c r="K158">
        <f t="shared" si="37"/>
        <v>3.8130409003302773E-8</v>
      </c>
      <c r="L158">
        <f t="shared" ref="L158:L221" si="38">(1-L$9) * (1-L$10) * (1-L$11) * (1-L$12)* (1-L$13)*(1-L$14)*(1 - L$15)*(1-L$16)*L$19 * (1-L$19)^(A158 - 9)</f>
        <v>4.1780384168107113E-8</v>
      </c>
      <c r="M158">
        <f t="shared" si="27"/>
        <v>5.0796749588631304E-8</v>
      </c>
      <c r="N158">
        <f t="shared" si="28"/>
        <v>3.4353567246136994E-7</v>
      </c>
    </row>
    <row r="159" spans="1:14">
      <c r="A159" s="1">
        <v>138</v>
      </c>
      <c r="B159" s="1">
        <v>1</v>
      </c>
      <c r="C159" s="1">
        <f t="shared" si="29"/>
        <v>7.1701081632326749E-8</v>
      </c>
      <c r="D159">
        <f t="shared" si="30"/>
        <v>1.2992761674585824E-89</v>
      </c>
      <c r="E159">
        <f t="shared" si="31"/>
        <v>2.8783406529560829E-38</v>
      </c>
      <c r="F159">
        <f t="shared" si="32"/>
        <v>2.0481875366405571E-31</v>
      </c>
      <c r="G159">
        <f t="shared" si="33"/>
        <v>1.6861748161714065E-9</v>
      </c>
      <c r="H159">
        <f t="shared" si="34"/>
        <v>5.9332799728180923E-9</v>
      </c>
      <c r="I159">
        <f t="shared" si="35"/>
        <v>1.7197900575142155E-32</v>
      </c>
      <c r="J159">
        <f t="shared" si="36"/>
        <v>3.4291904557643093E-32</v>
      </c>
      <c r="K159">
        <f t="shared" si="37"/>
        <v>3.5202787740787953E-8</v>
      </c>
      <c r="L159">
        <f t="shared" si="38"/>
        <v>3.8611223781189552E-8</v>
      </c>
      <c r="M159">
        <f t="shared" ref="M159:M222" si="39">(1-M$9) * (1-M$10) * (1-M$11) * (1-M$12)* (1-M$13)*(1-M$14)*(1 - M$15)*(1-M$16)*(1-M$17)*M$19 * (1-M$19)^(A159 - 10)</f>
        <v>4.7047643006442361E-8</v>
      </c>
      <c r="N159">
        <f t="shared" si="28"/>
        <v>3.2222777225026468E-7</v>
      </c>
    </row>
    <row r="160" spans="1:14">
      <c r="A160" s="1">
        <v>140</v>
      </c>
      <c r="B160" s="1">
        <v>1</v>
      </c>
      <c r="C160" s="1">
        <f t="shared" si="29"/>
        <v>7.1701081632326749E-8</v>
      </c>
      <c r="D160">
        <f t="shared" si="30"/>
        <v>6.572136058057503E-91</v>
      </c>
      <c r="E160">
        <f t="shared" si="31"/>
        <v>8.4503508271527194E-39</v>
      </c>
      <c r="F160">
        <f t="shared" si="32"/>
        <v>7.5558247891614991E-32</v>
      </c>
      <c r="G160">
        <f t="shared" si="33"/>
        <v>1.3600203233222227E-9</v>
      </c>
      <c r="H160">
        <f t="shared" si="34"/>
        <v>4.8893115691395027E-9</v>
      </c>
      <c r="I160">
        <f t="shared" si="35"/>
        <v>6.1102060032273306E-33</v>
      </c>
      <c r="J160">
        <f t="shared" si="36"/>
        <v>1.2350845960830398E-32</v>
      </c>
      <c r="K160">
        <f t="shared" si="37"/>
        <v>3.0004627783862084E-8</v>
      </c>
      <c r="L160">
        <f t="shared" si="38"/>
        <v>3.2975838116149126E-8</v>
      </c>
      <c r="M160">
        <f t="shared" si="39"/>
        <v>4.0359127272993367E-8</v>
      </c>
      <c r="N160">
        <f t="shared" ref="N160:N223" si="40">(1-N$9) * (1-N$10) * (1-N$11) * (1-N$12)* (1-N$13)*(1-N$14)*(1 - N$15)*(1-N$16)*(1-N$17)*(1-N$18)*N$19 * (1-N$19)^(A160 - 11)</f>
        <v>2.8349488358437701E-7</v>
      </c>
    </row>
    <row r="161" spans="1:14">
      <c r="A161" s="1">
        <v>141</v>
      </c>
      <c r="B161" s="1">
        <v>3</v>
      </c>
      <c r="C161" s="1">
        <f t="shared" si="29"/>
        <v>2.1510324489698023E-7</v>
      </c>
      <c r="D161">
        <f t="shared" si="30"/>
        <v>1.4781179208482014E-91</v>
      </c>
      <c r="E161">
        <f t="shared" si="31"/>
        <v>4.5786876066916622E-39</v>
      </c>
      <c r="F161">
        <f t="shared" si="32"/>
        <v>4.5892102860239701E-32</v>
      </c>
      <c r="G161">
        <f t="shared" si="33"/>
        <v>1.2214249809475209E-9</v>
      </c>
      <c r="H161">
        <f t="shared" si="34"/>
        <v>4.4383765941270506E-9</v>
      </c>
      <c r="I161">
        <f t="shared" si="35"/>
        <v>3.6420513265164154E-33</v>
      </c>
      <c r="J161">
        <f t="shared" si="36"/>
        <v>7.4122362772329125E-33</v>
      </c>
      <c r="K161">
        <f t="shared" si="37"/>
        <v>2.7700897281882193E-8</v>
      </c>
      <c r="L161">
        <f t="shared" si="38"/>
        <v>3.0474527466093397E-8</v>
      </c>
      <c r="M161">
        <f t="shared" si="39"/>
        <v>3.7380380189057009E-8</v>
      </c>
      <c r="N161">
        <f t="shared" si="40"/>
        <v>2.6591103080281741E-7</v>
      </c>
    </row>
    <row r="162" spans="1:14">
      <c r="A162" s="1">
        <v>142</v>
      </c>
      <c r="B162" s="1">
        <v>5</v>
      </c>
      <c r="C162" s="1">
        <f t="shared" si="29"/>
        <v>3.5850540816163376E-7</v>
      </c>
      <c r="D162">
        <f t="shared" si="30"/>
        <v>3.324387335612118E-92</v>
      </c>
      <c r="E162">
        <f t="shared" si="31"/>
        <v>2.4808887380520276E-39</v>
      </c>
      <c r="F162">
        <f t="shared" si="32"/>
        <v>2.7873662554429653E-32</v>
      </c>
      <c r="G162">
        <f t="shared" si="33"/>
        <v>1.0969534487825358E-9</v>
      </c>
      <c r="H162">
        <f t="shared" si="34"/>
        <v>4.0290307771819523E-9</v>
      </c>
      <c r="I162">
        <f t="shared" si="35"/>
        <v>2.1708822677948713E-33</v>
      </c>
      <c r="J162">
        <f t="shared" si="36"/>
        <v>4.4483792287401908E-33</v>
      </c>
      <c r="K162">
        <f t="shared" si="37"/>
        <v>2.5574045302241667E-8</v>
      </c>
      <c r="L162">
        <f t="shared" si="38"/>
        <v>2.8162948308109077E-8</v>
      </c>
      <c r="M162">
        <f t="shared" si="39"/>
        <v>3.4621482611033949E-8</v>
      </c>
      <c r="N162">
        <f t="shared" si="40"/>
        <v>2.4941782161501263E-7</v>
      </c>
    </row>
    <row r="163" spans="1:14">
      <c r="A163" s="1">
        <v>144</v>
      </c>
      <c r="B163" s="1">
        <v>7</v>
      </c>
      <c r="C163" s="1">
        <f t="shared" si="29"/>
        <v>5.0190757142628728E-7</v>
      </c>
      <c r="D163">
        <f t="shared" si="30"/>
        <v>1.6815767445393837E-93</v>
      </c>
      <c r="E163">
        <f t="shared" si="31"/>
        <v>7.2834951548008055E-40</v>
      </c>
      <c r="F163">
        <f t="shared" si="32"/>
        <v>1.0282677085269387E-32</v>
      </c>
      <c r="G163">
        <f t="shared" si="33"/>
        <v>8.847712406653547E-10</v>
      </c>
      <c r="H163">
        <f t="shared" si="34"/>
        <v>3.3201175204173689E-9</v>
      </c>
      <c r="I163">
        <f t="shared" si="35"/>
        <v>7.712882050354768E-34</v>
      </c>
      <c r="J163">
        <f t="shared" si="36"/>
        <v>1.6021637566724808E-33</v>
      </c>
      <c r="K163">
        <f t="shared" si="37"/>
        <v>2.1797697269648466E-8</v>
      </c>
      <c r="L163">
        <f t="shared" si="38"/>
        <v>2.4052509434682025E-8</v>
      </c>
      <c r="M163">
        <f t="shared" si="39"/>
        <v>2.9699528685998378E-8</v>
      </c>
      <c r="N163">
        <f t="shared" si="40"/>
        <v>2.1943693992862781E-7</v>
      </c>
    </row>
    <row r="164" spans="1:14">
      <c r="A164" s="1">
        <v>145</v>
      </c>
      <c r="B164" s="1">
        <v>5</v>
      </c>
      <c r="C164" s="1">
        <f t="shared" si="29"/>
        <v>3.5850540816163376E-7</v>
      </c>
      <c r="D164">
        <f t="shared" si="30"/>
        <v>3.7819800129334059E-94</v>
      </c>
      <c r="E164">
        <f t="shared" si="31"/>
        <v>3.9464455004079224E-40</v>
      </c>
      <c r="F164">
        <f t="shared" si="32"/>
        <v>6.2454290252034903E-33</v>
      </c>
      <c r="G164">
        <f t="shared" si="33"/>
        <v>7.9460701964565782E-10</v>
      </c>
      <c r="H164">
        <f t="shared" si="34"/>
        <v>3.0139073127149981E-9</v>
      </c>
      <c r="I164">
        <f t="shared" si="35"/>
        <v>4.5973429190312213E-34</v>
      </c>
      <c r="J164">
        <f t="shared" si="36"/>
        <v>9.6152250274499275E-34</v>
      </c>
      <c r="K164">
        <f t="shared" si="37"/>
        <v>2.0124088103930979E-8</v>
      </c>
      <c r="L164">
        <f t="shared" si="38"/>
        <v>2.2228058520117621E-8</v>
      </c>
      <c r="M164">
        <f t="shared" si="39"/>
        <v>2.7507524288348763E-8</v>
      </c>
      <c r="N164">
        <f t="shared" si="40"/>
        <v>2.0582629977260364E-7</v>
      </c>
    </row>
    <row r="165" spans="1:14">
      <c r="A165" s="1">
        <v>146</v>
      </c>
      <c r="B165" s="1">
        <v>3</v>
      </c>
      <c r="C165" s="1">
        <f t="shared" si="29"/>
        <v>2.1510324489698023E-7</v>
      </c>
      <c r="D165">
        <f t="shared" si="30"/>
        <v>8.5059292504343782E-95</v>
      </c>
      <c r="E165">
        <f t="shared" si="31"/>
        <v>2.138318452429296E-40</v>
      </c>
      <c r="F165">
        <f t="shared" si="32"/>
        <v>3.7933101842449169E-33</v>
      </c>
      <c r="G165">
        <f t="shared" si="33"/>
        <v>7.1363114740860796E-10</v>
      </c>
      <c r="H165">
        <f t="shared" si="34"/>
        <v>2.7359384822303054E-9</v>
      </c>
      <c r="I165">
        <f t="shared" si="35"/>
        <v>2.7402936771468384E-34</v>
      </c>
      <c r="J165">
        <f t="shared" si="36"/>
        <v>5.770480822791379E-34</v>
      </c>
      <c r="K165">
        <f t="shared" si="37"/>
        <v>1.8578977265579186E-8</v>
      </c>
      <c r="L165">
        <f t="shared" si="38"/>
        <v>2.0541997371024223E-8</v>
      </c>
      <c r="M165">
        <f t="shared" si="39"/>
        <v>2.5477303039856683E-8</v>
      </c>
      <c r="N165">
        <f t="shared" si="40"/>
        <v>1.9305986353920536E-7</v>
      </c>
    </row>
    <row r="166" spans="1:14">
      <c r="A166" s="1">
        <v>148</v>
      </c>
      <c r="B166" s="1">
        <v>3</v>
      </c>
      <c r="C166" s="1">
        <f t="shared" si="29"/>
        <v>2.1510324489698023E-7</v>
      </c>
      <c r="D166">
        <f t="shared" si="30"/>
        <v>4.3025590505066978E-96</v>
      </c>
      <c r="E166">
        <f t="shared" si="31"/>
        <v>6.2777632260602075E-41</v>
      </c>
      <c r="F166">
        <f t="shared" si="32"/>
        <v>1.3993634181617629E-33</v>
      </c>
      <c r="G166">
        <f t="shared" si="33"/>
        <v>5.7559444876254344E-10</v>
      </c>
      <c r="H166">
        <f t="shared" si="34"/>
        <v>2.2545465130426141E-9</v>
      </c>
      <c r="I166">
        <f t="shared" si="35"/>
        <v>9.735931896774621E-35</v>
      </c>
      <c r="J166">
        <f t="shared" si="36"/>
        <v>2.0783424158439523E-34</v>
      </c>
      <c r="K166">
        <f t="shared" si="37"/>
        <v>1.5835544092794673E-8</v>
      </c>
      <c r="L166">
        <f t="shared" si="38"/>
        <v>1.7543851594241966E-8</v>
      </c>
      <c r="M166">
        <f t="shared" si="39"/>
        <v>2.1855328986776166E-8</v>
      </c>
      <c r="N166">
        <f t="shared" si="40"/>
        <v>1.6985340263083968E-7</v>
      </c>
    </row>
    <row r="167" spans="1:14">
      <c r="A167" s="1">
        <v>149</v>
      </c>
      <c r="B167" s="1">
        <v>4</v>
      </c>
      <c r="C167" s="1">
        <f t="shared" si="29"/>
        <v>2.8680432652930699E-7</v>
      </c>
      <c r="D167">
        <f t="shared" si="30"/>
        <v>9.6767467713400919E-97</v>
      </c>
      <c r="E167">
        <f t="shared" si="31"/>
        <v>3.4015057207502444E-41</v>
      </c>
      <c r="F167">
        <f t="shared" si="32"/>
        <v>8.4993672718902449E-34</v>
      </c>
      <c r="G167">
        <f t="shared" si="33"/>
        <v>5.1693745053449432E-10</v>
      </c>
      <c r="H167">
        <f t="shared" si="34"/>
        <v>2.046612561371334E-9</v>
      </c>
      <c r="I167">
        <f t="shared" si="35"/>
        <v>5.8032026515624242E-35</v>
      </c>
      <c r="J167">
        <f t="shared" si="36"/>
        <v>1.2472963471560196E-34</v>
      </c>
      <c r="K167">
        <f t="shared" si="37"/>
        <v>1.4619704116214801E-8</v>
      </c>
      <c r="L167">
        <f t="shared" si="38"/>
        <v>1.6213100797822206E-8</v>
      </c>
      <c r="M167">
        <f t="shared" si="39"/>
        <v>2.0242273851875059E-8</v>
      </c>
      <c r="N167">
        <f t="shared" si="40"/>
        <v>1.593181958272971E-7</v>
      </c>
    </row>
    <row r="168" spans="1:14">
      <c r="A168" s="1">
        <v>150</v>
      </c>
      <c r="B168" s="1">
        <v>2</v>
      </c>
      <c r="C168" s="1">
        <f t="shared" si="29"/>
        <v>1.434021632646535E-7</v>
      </c>
      <c r="D168">
        <f t="shared" si="30"/>
        <v>2.1763659017210534E-97</v>
      </c>
      <c r="E168">
        <f t="shared" si="31"/>
        <v>1.8430515378895358E-41</v>
      </c>
      <c r="F168">
        <f t="shared" si="32"/>
        <v>5.1622933031488145E-34</v>
      </c>
      <c r="G168">
        <f t="shared" si="33"/>
        <v>4.6425800029795593E-10</v>
      </c>
      <c r="H168">
        <f t="shared" si="34"/>
        <v>1.8578560930686649E-9</v>
      </c>
      <c r="I168">
        <f t="shared" si="35"/>
        <v>3.4590588114382701E-35</v>
      </c>
      <c r="J168">
        <f t="shared" si="36"/>
        <v>7.485523875992337E-35</v>
      </c>
      <c r="K168">
        <f t="shared" si="37"/>
        <v>1.3497215327316717E-8</v>
      </c>
      <c r="L168">
        <f t="shared" si="38"/>
        <v>1.4983291215631195E-8</v>
      </c>
      <c r="M168">
        <f t="shared" si="39"/>
        <v>1.8748271917674119E-8</v>
      </c>
      <c r="N168">
        <f t="shared" si="40"/>
        <v>1.4943643829632888E-7</v>
      </c>
    </row>
    <row r="169" spans="1:14">
      <c r="A169" s="1">
        <v>151</v>
      </c>
      <c r="B169" s="1">
        <v>4</v>
      </c>
      <c r="C169" s="1">
        <f t="shared" si="29"/>
        <v>2.8680432652930699E-7</v>
      </c>
      <c r="D169">
        <f t="shared" si="30"/>
        <v>4.8947943457635253E-98</v>
      </c>
      <c r="E169">
        <f t="shared" si="31"/>
        <v>9.9862803422472823E-42</v>
      </c>
      <c r="F169">
        <f t="shared" si="32"/>
        <v>3.1354418858767993E-34</v>
      </c>
      <c r="G169">
        <f t="shared" si="33"/>
        <v>4.1694694516290359E-10</v>
      </c>
      <c r="H169">
        <f t="shared" si="34"/>
        <v>1.6865083932835814E-9</v>
      </c>
      <c r="I169">
        <f t="shared" si="35"/>
        <v>2.0618076912698052E-35</v>
      </c>
      <c r="J169">
        <f t="shared" si="36"/>
        <v>4.492362045781118E-35</v>
      </c>
      <c r="K169">
        <f t="shared" si="37"/>
        <v>1.2460910299128568E-8</v>
      </c>
      <c r="L169">
        <f t="shared" si="38"/>
        <v>1.3846766170883636E-8</v>
      </c>
      <c r="M169">
        <f t="shared" si="39"/>
        <v>1.7364536339700219E-8</v>
      </c>
      <c r="N169">
        <f t="shared" si="40"/>
        <v>1.4016759965634975E-7</v>
      </c>
    </row>
    <row r="170" spans="1:14">
      <c r="A170" s="1">
        <v>153</v>
      </c>
      <c r="B170" s="1">
        <v>1</v>
      </c>
      <c r="C170" s="1">
        <f t="shared" si="29"/>
        <v>7.1701081632326749E-8</v>
      </c>
      <c r="D170">
        <f t="shared" si="30"/>
        <v>2.475936619348012E-99</v>
      </c>
      <c r="E170">
        <f t="shared" si="31"/>
        <v>2.9318132398130648E-42</v>
      </c>
      <c r="F170">
        <f t="shared" si="32"/>
        <v>1.1566738446783539E-34</v>
      </c>
      <c r="G170">
        <f t="shared" si="33"/>
        <v>3.3629746674559604E-10</v>
      </c>
      <c r="H170">
        <f t="shared" si="34"/>
        <v>1.3897650265129499E-9</v>
      </c>
      <c r="I170">
        <f t="shared" si="35"/>
        <v>7.325353276496026E-36</v>
      </c>
      <c r="J170">
        <f t="shared" si="36"/>
        <v>1.618004958997151E-35</v>
      </c>
      <c r="K170">
        <f t="shared" si="37"/>
        <v>1.0620891110286755E-8</v>
      </c>
      <c r="L170">
        <f t="shared" si="38"/>
        <v>1.1825802835746362E-8</v>
      </c>
      <c r="M170">
        <f t="shared" si="39"/>
        <v>1.4895911620365656E-8</v>
      </c>
      <c r="N170">
        <f t="shared" si="40"/>
        <v>1.2331897114074961E-7</v>
      </c>
    </row>
    <row r="171" spans="1:14">
      <c r="A171" s="1">
        <v>155</v>
      </c>
      <c r="B171" s="1">
        <v>1</v>
      </c>
      <c r="C171" s="1">
        <f t="shared" si="29"/>
        <v>7.1701081632326749E-8</v>
      </c>
      <c r="D171">
        <f t="shared" si="30"/>
        <v>1.2524044341789853E-100</v>
      </c>
      <c r="E171">
        <f t="shared" si="31"/>
        <v>8.6073378460842085E-43</v>
      </c>
      <c r="F171">
        <f t="shared" si="32"/>
        <v>4.2670042426535794E-35</v>
      </c>
      <c r="G171">
        <f t="shared" si="33"/>
        <v>2.7124790684176379E-10</v>
      </c>
      <c r="H171">
        <f t="shared" si="34"/>
        <v>1.1452340448529107E-9</v>
      </c>
      <c r="I171">
        <f t="shared" si="35"/>
        <v>2.6026093923639887E-36</v>
      </c>
      <c r="J171">
        <f t="shared" si="36"/>
        <v>5.8275357610545667E-36</v>
      </c>
      <c r="K171">
        <f t="shared" si="37"/>
        <v>9.0525752347689144E-9</v>
      </c>
      <c r="L171">
        <f t="shared" si="38"/>
        <v>1.0099803158662146E-8</v>
      </c>
      <c r="M171">
        <f t="shared" si="39"/>
        <v>1.2778238281804603E-8</v>
      </c>
      <c r="N171">
        <f t="shared" si="40"/>
        <v>1.0849560583542538E-7</v>
      </c>
    </row>
    <row r="172" spans="1:14">
      <c r="A172" s="1">
        <v>156</v>
      </c>
      <c r="B172" s="1">
        <v>3</v>
      </c>
      <c r="C172" s="1">
        <f t="shared" si="29"/>
        <v>2.1510324489698023E-7</v>
      </c>
      <c r="D172">
        <f t="shared" si="30"/>
        <v>2.816742413663392E-101</v>
      </c>
      <c r="E172">
        <f t="shared" si="31"/>
        <v>4.6637485151315145E-43</v>
      </c>
      <c r="F172">
        <f t="shared" si="32"/>
        <v>2.5916667349120526E-35</v>
      </c>
      <c r="G172">
        <f t="shared" si="33"/>
        <v>2.4360589600377676E-10</v>
      </c>
      <c r="H172">
        <f t="shared" si="34"/>
        <v>1.0396105683989352E-9</v>
      </c>
      <c r="I172">
        <f t="shared" si="35"/>
        <v>1.5513121791404006E-36</v>
      </c>
      <c r="J172">
        <f t="shared" si="36"/>
        <v>3.4973371145547491E-36</v>
      </c>
      <c r="K172">
        <f t="shared" si="37"/>
        <v>8.3575259963637096E-9</v>
      </c>
      <c r="L172">
        <f t="shared" si="38"/>
        <v>9.333704504391513E-9</v>
      </c>
      <c r="M172">
        <f t="shared" si="39"/>
        <v>1.1835127204047486E-8</v>
      </c>
      <c r="N172">
        <f t="shared" si="40"/>
        <v>1.0176613426142281E-7</v>
      </c>
    </row>
    <row r="173" spans="1:14">
      <c r="A173" s="1">
        <v>157</v>
      </c>
      <c r="B173" s="1">
        <v>2</v>
      </c>
      <c r="C173" s="1">
        <f t="shared" si="29"/>
        <v>1.434021632646535E-7</v>
      </c>
      <c r="D173">
        <f t="shared" si="30"/>
        <v>6.3350445019235628E-102</v>
      </c>
      <c r="E173">
        <f t="shared" si="31"/>
        <v>2.5269776324960374E-43</v>
      </c>
      <c r="F173">
        <f t="shared" si="32"/>
        <v>1.5741105663097894E-35</v>
      </c>
      <c r="G173">
        <f t="shared" si="33"/>
        <v>2.1878079450921603E-10</v>
      </c>
      <c r="H173">
        <f t="shared" si="34"/>
        <v>9.4372861057022566E-10</v>
      </c>
      <c r="I173">
        <f t="shared" si="35"/>
        <v>9.2467562908601316E-37</v>
      </c>
      <c r="J173">
        <f t="shared" si="36"/>
        <v>2.0988917776505785E-36</v>
      </c>
      <c r="K173">
        <f t="shared" si="37"/>
        <v>7.7158420635515705E-9</v>
      </c>
      <c r="L173">
        <f t="shared" si="38"/>
        <v>8.6257166012766503E-9</v>
      </c>
      <c r="M173">
        <f t="shared" si="39"/>
        <v>1.0961623413724877E-8</v>
      </c>
      <c r="N173">
        <f t="shared" si="40"/>
        <v>9.5454060123165256E-8</v>
      </c>
    </row>
    <row r="174" spans="1:14">
      <c r="A174" s="1">
        <v>161</v>
      </c>
      <c r="B174" s="1">
        <v>2</v>
      </c>
      <c r="C174" s="1">
        <f t="shared" si="29"/>
        <v>1.434021632646535E-7</v>
      </c>
      <c r="D174">
        <f t="shared" si="30"/>
        <v>1.6209134162699255E-104</v>
      </c>
      <c r="E174">
        <f t="shared" si="31"/>
        <v>2.1780432219967836E-44</v>
      </c>
      <c r="F174">
        <f t="shared" si="32"/>
        <v>2.1421977218281057E-36</v>
      </c>
      <c r="G174">
        <f t="shared" si="33"/>
        <v>1.4232945763547192E-10</v>
      </c>
      <c r="H174">
        <f t="shared" si="34"/>
        <v>6.4084479996123285E-10</v>
      </c>
      <c r="I174">
        <f t="shared" si="35"/>
        <v>1.1672133571619403E-37</v>
      </c>
      <c r="J174">
        <f t="shared" si="36"/>
        <v>2.7227028383273111E-37</v>
      </c>
      <c r="K174">
        <f t="shared" si="37"/>
        <v>5.6053882985402703E-9</v>
      </c>
      <c r="L174">
        <f t="shared" si="38"/>
        <v>6.2915801928168888E-9</v>
      </c>
      <c r="M174">
        <f t="shared" si="39"/>
        <v>8.0664541336323995E-9</v>
      </c>
      <c r="N174">
        <f t="shared" si="40"/>
        <v>7.3885449332832164E-8</v>
      </c>
    </row>
    <row r="175" spans="1:14">
      <c r="A175" s="1">
        <v>162</v>
      </c>
      <c r="B175" s="1">
        <v>1</v>
      </c>
      <c r="C175" s="1">
        <f t="shared" si="29"/>
        <v>7.1701081632326749E-8</v>
      </c>
      <c r="D175">
        <f t="shared" si="30"/>
        <v>3.6455440781607987E-105</v>
      </c>
      <c r="E175">
        <f t="shared" si="31"/>
        <v>1.1801379269783089E-44</v>
      </c>
      <c r="F175">
        <f t="shared" si="32"/>
        <v>1.3011148476884744E-36</v>
      </c>
      <c r="G175">
        <f t="shared" si="33"/>
        <v>1.2782511562475314E-10</v>
      </c>
      <c r="H175">
        <f t="shared" si="34"/>
        <v>5.8174050076267764E-10</v>
      </c>
      <c r="I175">
        <f t="shared" si="35"/>
        <v>6.9572956354237053E-38</v>
      </c>
      <c r="J175">
        <f t="shared" si="36"/>
        <v>1.6340027893132141E-37</v>
      </c>
      <c r="K175">
        <f t="shared" si="37"/>
        <v>5.1750112216503585E-9</v>
      </c>
      <c r="L175">
        <f t="shared" si="38"/>
        <v>5.8143460286224181E-9</v>
      </c>
      <c r="M175">
        <f t="shared" si="39"/>
        <v>7.4711011527382254E-9</v>
      </c>
      <c r="N175">
        <f t="shared" si="40"/>
        <v>6.9302682803357142E-8</v>
      </c>
    </row>
    <row r="176" spans="1:14">
      <c r="A176" s="1">
        <v>163</v>
      </c>
      <c r="B176" s="1">
        <v>2</v>
      </c>
      <c r="C176" s="1">
        <f t="shared" si="29"/>
        <v>1.434021632646535E-7</v>
      </c>
      <c r="D176">
        <f t="shared" si="30"/>
        <v>8.199075590599051E-106</v>
      </c>
      <c r="E176">
        <f t="shared" si="31"/>
        <v>6.3943888377744833E-45</v>
      </c>
      <c r="F176">
        <f t="shared" si="32"/>
        <v>7.9026311606321601E-37</v>
      </c>
      <c r="G176">
        <f t="shared" si="33"/>
        <v>1.1479886494283509E-10</v>
      </c>
      <c r="H176">
        <f t="shared" si="34"/>
        <v>5.2808731575583268E-10</v>
      </c>
      <c r="I176">
        <f t="shared" si="35"/>
        <v>4.1469678411133988E-38</v>
      </c>
      <c r="J176">
        <f t="shared" si="36"/>
        <v>9.8063037871722075E-38</v>
      </c>
      <c r="K176">
        <f t="shared" si="37"/>
        <v>4.7776781407242107E-9</v>
      </c>
      <c r="L176">
        <f t="shared" si="38"/>
        <v>5.3733114264607794E-9</v>
      </c>
      <c r="M176">
        <f t="shared" si="39"/>
        <v>6.9196888136660587E-9</v>
      </c>
      <c r="N176">
        <f t="shared" si="40"/>
        <v>6.5004163703563036E-8</v>
      </c>
    </row>
    <row r="177" spans="1:14">
      <c r="A177" s="1">
        <v>166</v>
      </c>
      <c r="B177" s="1">
        <v>1</v>
      </c>
      <c r="C177" s="1">
        <f t="shared" si="29"/>
        <v>7.1701081632326749E-8</v>
      </c>
      <c r="D177">
        <f t="shared" si="30"/>
        <v>9.3276555580627468E-108</v>
      </c>
      <c r="E177">
        <f t="shared" si="31"/>
        <v>1.0171801205606723E-45</v>
      </c>
      <c r="F177">
        <f t="shared" si="32"/>
        <v>1.770679469542697E-37</v>
      </c>
      <c r="G177">
        <f t="shared" si="33"/>
        <v>8.3157570662795158E-11</v>
      </c>
      <c r="H177">
        <f t="shared" si="34"/>
        <v>3.9503451592438931E-10</v>
      </c>
      <c r="I177">
        <f t="shared" si="35"/>
        <v>8.7821589971153393E-39</v>
      </c>
      <c r="J177">
        <f t="shared" si="36"/>
        <v>2.1196443188117914E-38</v>
      </c>
      <c r="K177">
        <f t="shared" si="37"/>
        <v>3.7595309893242255E-9</v>
      </c>
      <c r="L177">
        <f t="shared" si="38"/>
        <v>4.2409721996257231E-9</v>
      </c>
      <c r="M177">
        <f t="shared" si="39"/>
        <v>5.4978439325724159E-9</v>
      </c>
      <c r="N177">
        <f t="shared" si="40"/>
        <v>5.3643185552189271E-8</v>
      </c>
    </row>
    <row r="178" spans="1:14">
      <c r="A178" s="1">
        <v>169</v>
      </c>
      <c r="B178" s="1">
        <v>2</v>
      </c>
      <c r="C178" s="1">
        <f t="shared" si="29"/>
        <v>1.434021632646535E-7</v>
      </c>
      <c r="D178">
        <f t="shared" si="30"/>
        <v>1.0611581421400452E-109</v>
      </c>
      <c r="E178">
        <f t="shared" si="31"/>
        <v>1.6180676901467996E-46</v>
      </c>
      <c r="F178">
        <f t="shared" si="32"/>
        <v>3.9674201163264253E-38</v>
      </c>
      <c r="G178">
        <f t="shared" si="33"/>
        <v>6.0237368740372424E-11</v>
      </c>
      <c r="H178">
        <f t="shared" si="34"/>
        <v>2.9550467151112031E-10</v>
      </c>
      <c r="I178">
        <f t="shared" si="35"/>
        <v>1.8598243247988779E-39</v>
      </c>
      <c r="J178">
        <f t="shared" si="36"/>
        <v>4.5816366041487833E-39</v>
      </c>
      <c r="K178">
        <f t="shared" si="37"/>
        <v>2.9583560975387759E-9</v>
      </c>
      <c r="L178">
        <f t="shared" si="38"/>
        <v>3.3472553087891497E-9</v>
      </c>
      <c r="M178">
        <f t="shared" si="39"/>
        <v>4.3681571123874576E-9</v>
      </c>
      <c r="N178">
        <f t="shared" si="40"/>
        <v>4.4267800587501131E-8</v>
      </c>
    </row>
    <row r="179" spans="1:14">
      <c r="A179" s="1">
        <v>172</v>
      </c>
      <c r="B179" s="1">
        <v>1</v>
      </c>
      <c r="C179" s="1">
        <f t="shared" si="29"/>
        <v>7.1701081632326749E-8</v>
      </c>
      <c r="D179">
        <f t="shared" si="30"/>
        <v>1.2072236111428439E-111</v>
      </c>
      <c r="E179">
        <f t="shared" si="31"/>
        <v>2.573922746793235E-47</v>
      </c>
      <c r="F179">
        <f t="shared" si="32"/>
        <v>8.8894814957654474E-39</v>
      </c>
      <c r="G179">
        <f t="shared" si="33"/>
        <v>4.3634518948098746E-11</v>
      </c>
      <c r="H179">
        <f t="shared" si="34"/>
        <v>2.2105159768269202E-10</v>
      </c>
      <c r="I179">
        <f t="shared" si="35"/>
        <v>3.9386061220820036E-40</v>
      </c>
      <c r="J179">
        <f t="shared" si="36"/>
        <v>9.9032624418058652E-40</v>
      </c>
      <c r="K179">
        <f t="shared" si="37"/>
        <v>2.3279155896565699E-9</v>
      </c>
      <c r="L179">
        <f t="shared" si="38"/>
        <v>2.6418749227372776E-9</v>
      </c>
      <c r="M179">
        <f t="shared" si="39"/>
        <v>3.470596254188925E-9</v>
      </c>
      <c r="N179">
        <f t="shared" si="40"/>
        <v>3.6530980565056869E-8</v>
      </c>
    </row>
    <row r="180" spans="1:14">
      <c r="A180" s="1">
        <v>173</v>
      </c>
      <c r="B180" s="1">
        <v>1</v>
      </c>
      <c r="C180" s="1">
        <f t="shared" si="29"/>
        <v>7.1701081632326749E-8</v>
      </c>
      <c r="D180">
        <f t="shared" si="30"/>
        <v>2.7151276819864418E-112</v>
      </c>
      <c r="E180">
        <f t="shared" si="31"/>
        <v>1.3946389235646532E-47</v>
      </c>
      <c r="F180">
        <f t="shared" si="32"/>
        <v>5.3992384757659011E-39</v>
      </c>
      <c r="G180">
        <f t="shared" si="33"/>
        <v>3.9187864005329671E-11</v>
      </c>
      <c r="H180">
        <f t="shared" si="34"/>
        <v>2.0066429053976623E-10</v>
      </c>
      <c r="I180">
        <f t="shared" si="35"/>
        <v>2.347646813213467E-40</v>
      </c>
      <c r="J180">
        <f t="shared" si="36"/>
        <v>5.9433435869016599E-40</v>
      </c>
      <c r="K180">
        <f t="shared" si="37"/>
        <v>2.1491801562908284E-9</v>
      </c>
      <c r="L180">
        <f t="shared" si="38"/>
        <v>2.4414812327548618E-9</v>
      </c>
      <c r="M180">
        <f t="shared" si="39"/>
        <v>3.2144453121291966E-9</v>
      </c>
      <c r="N180">
        <f t="shared" si="40"/>
        <v>3.4265135848212834E-8</v>
      </c>
    </row>
    <row r="181" spans="1:14">
      <c r="A181" s="1">
        <v>176</v>
      </c>
      <c r="B181" s="1">
        <v>1</v>
      </c>
      <c r="C181" s="1">
        <f t="shared" si="29"/>
        <v>7.1701081632326749E-8</v>
      </c>
      <c r="D181">
        <f t="shared" si="30"/>
        <v>3.0888574612934476E-114</v>
      </c>
      <c r="E181">
        <f t="shared" si="31"/>
        <v>2.2185059814157813E-48</v>
      </c>
      <c r="F181">
        <f t="shared" si="32"/>
        <v>1.2097642577360174E-39</v>
      </c>
      <c r="G181">
        <f t="shared" si="33"/>
        <v>2.8386757759059158E-11</v>
      </c>
      <c r="H181">
        <f t="shared" si="34"/>
        <v>1.5010646632031336E-10</v>
      </c>
      <c r="I181">
        <f t="shared" si="35"/>
        <v>4.9716825335149786E-41</v>
      </c>
      <c r="J181">
        <f t="shared" si="36"/>
        <v>1.2846608408360712E-40</v>
      </c>
      <c r="K181">
        <f t="shared" si="37"/>
        <v>1.6911790960433516E-9</v>
      </c>
      <c r="L181">
        <f t="shared" si="38"/>
        <v>1.9269782099418178E-9</v>
      </c>
      <c r="M181">
        <f t="shared" si="39"/>
        <v>2.5539470244634354E-9</v>
      </c>
      <c r="N181">
        <f t="shared" si="40"/>
        <v>2.8276512388634925E-8</v>
      </c>
    </row>
    <row r="182" spans="1:14">
      <c r="A182" s="1">
        <v>179</v>
      </c>
      <c r="B182" s="1">
        <v>2</v>
      </c>
      <c r="C182" s="1">
        <f t="shared" si="29"/>
        <v>1.434021632646535E-7</v>
      </c>
      <c r="D182">
        <f t="shared" si="30"/>
        <v>3.5140301060198326E-116</v>
      </c>
      <c r="E182">
        <f t="shared" si="31"/>
        <v>3.5290631190743733E-49</v>
      </c>
      <c r="F182">
        <f t="shared" si="32"/>
        <v>2.7106221847109103E-40</v>
      </c>
      <c r="G182">
        <f t="shared" si="33"/>
        <v>2.05626929796917E-11</v>
      </c>
      <c r="H182">
        <f t="shared" si="34"/>
        <v>1.1228680085810355E-10</v>
      </c>
      <c r="I182">
        <f t="shared" si="35"/>
        <v>1.052868219995338E-41</v>
      </c>
      <c r="J182">
        <f t="shared" si="36"/>
        <v>2.7768098072182822E-41</v>
      </c>
      <c r="K182">
        <f t="shared" si="37"/>
        <v>1.3307803566500912E-9</v>
      </c>
      <c r="L182">
        <f t="shared" si="38"/>
        <v>1.520898449586159E-9</v>
      </c>
      <c r="M182">
        <f t="shared" si="39"/>
        <v>2.0291667054198968E-9</v>
      </c>
      <c r="N182">
        <f t="shared" si="40"/>
        <v>2.3334539118902322E-8</v>
      </c>
    </row>
    <row r="183" spans="1:14">
      <c r="A183" s="1">
        <v>180</v>
      </c>
      <c r="B183" s="1">
        <v>1</v>
      </c>
      <c r="C183" s="1">
        <f t="shared" si="29"/>
        <v>7.1701081632326749E-8</v>
      </c>
      <c r="D183">
        <f t="shared" si="30"/>
        <v>7.9032917581490754E-117</v>
      </c>
      <c r="E183">
        <f t="shared" si="31"/>
        <v>1.9121664765228363E-49</v>
      </c>
      <c r="F183">
        <f t="shared" si="32"/>
        <v>1.6463609941623003E-40</v>
      </c>
      <c r="G183">
        <f t="shared" si="33"/>
        <v>1.846721438661847E-11</v>
      </c>
      <c r="H183">
        <f t="shared" si="34"/>
        <v>1.0193073231488151E-10</v>
      </c>
      <c r="I183">
        <f t="shared" si="35"/>
        <v>6.2757296484858492E-42</v>
      </c>
      <c r="J183">
        <f t="shared" si="36"/>
        <v>1.666474543793569E-41</v>
      </c>
      <c r="K183">
        <f t="shared" si="37"/>
        <v>1.228604141663035E-9</v>
      </c>
      <c r="L183">
        <f t="shared" si="38"/>
        <v>1.4055339977046444E-9</v>
      </c>
      <c r="M183">
        <f t="shared" si="39"/>
        <v>1.8794019603671735E-9</v>
      </c>
      <c r="N183">
        <f t="shared" si="40"/>
        <v>2.1887207528982464E-8</v>
      </c>
    </row>
    <row r="184" spans="1:14">
      <c r="A184" s="1">
        <v>182</v>
      </c>
      <c r="B184" s="1">
        <v>1</v>
      </c>
      <c r="C184" s="1">
        <f t="shared" si="29"/>
        <v>7.1701081632326749E-8</v>
      </c>
      <c r="D184">
        <f t="shared" si="30"/>
        <v>3.9977265836161022E-118</v>
      </c>
      <c r="E184">
        <f t="shared" si="31"/>
        <v>5.6138169573304471E-50</v>
      </c>
      <c r="F184">
        <f t="shared" si="32"/>
        <v>6.0734747131620418E-41</v>
      </c>
      <c r="G184">
        <f t="shared" si="33"/>
        <v>1.4895126317908744E-11</v>
      </c>
      <c r="H184">
        <f t="shared" si="34"/>
        <v>8.3995886093557098E-11</v>
      </c>
      <c r="I184">
        <f t="shared" si="35"/>
        <v>2.2296908163450659E-42</v>
      </c>
      <c r="J184">
        <f t="shared" si="36"/>
        <v>6.0021076850489549E-42</v>
      </c>
      <c r="K184">
        <f t="shared" si="37"/>
        <v>1.0471843944790263E-9</v>
      </c>
      <c r="L184">
        <f t="shared" si="38"/>
        <v>1.2003934875960132E-9</v>
      </c>
      <c r="M184">
        <f t="shared" si="39"/>
        <v>1.6122172773923128E-9</v>
      </c>
      <c r="N184">
        <f t="shared" si="40"/>
        <v>1.9256289757658789E-8</v>
      </c>
    </row>
    <row r="185" spans="1:14">
      <c r="A185" s="1">
        <v>183</v>
      </c>
      <c r="B185" s="1">
        <v>1</v>
      </c>
      <c r="C185" s="1">
        <f t="shared" si="29"/>
        <v>7.1701081632326749E-8</v>
      </c>
      <c r="D185">
        <f t="shared" si="30"/>
        <v>8.9911579031441211E-119</v>
      </c>
      <c r="E185">
        <f t="shared" si="31"/>
        <v>3.0417570411600472E-50</v>
      </c>
      <c r="F185">
        <f t="shared" si="32"/>
        <v>3.6888696341306831E-41</v>
      </c>
      <c r="G185">
        <f t="shared" si="33"/>
        <v>1.337721140418E-11</v>
      </c>
      <c r="H185">
        <f t="shared" si="34"/>
        <v>7.6249052564718767E-11</v>
      </c>
      <c r="I185">
        <f t="shared" si="35"/>
        <v>1.329030214546252E-42</v>
      </c>
      <c r="J185">
        <f t="shared" si="36"/>
        <v>3.6021047031167997E-42</v>
      </c>
      <c r="K185">
        <f t="shared" si="37"/>
        <v>9.6678244288220616E-10</v>
      </c>
      <c r="L185">
        <f t="shared" si="38"/>
        <v>1.109340244181678E-9</v>
      </c>
      <c r="M185">
        <f t="shared" si="39"/>
        <v>1.493225915631185E-9</v>
      </c>
      <c r="N185">
        <f t="shared" si="40"/>
        <v>1.8061912773014028E-8</v>
      </c>
    </row>
    <row r="186" spans="1:14">
      <c r="A186" s="1">
        <v>184</v>
      </c>
      <c r="B186" s="1">
        <v>1</v>
      </c>
      <c r="C186" s="1">
        <f t="shared" si="29"/>
        <v>7.1701081632326749E-8</v>
      </c>
      <c r="D186">
        <f t="shared" si="30"/>
        <v>2.0221723209031264E-119</v>
      </c>
      <c r="E186">
        <f t="shared" si="31"/>
        <v>1.6481274626108375E-50</v>
      </c>
      <c r="F186">
        <f t="shared" si="32"/>
        <v>2.2405229000330876E-41</v>
      </c>
      <c r="G186">
        <f t="shared" si="33"/>
        <v>1.2013982367975492E-11</v>
      </c>
      <c r="H186">
        <f t="shared" si="34"/>
        <v>6.9216699619568679E-11</v>
      </c>
      <c r="I186">
        <f t="shared" si="35"/>
        <v>7.9218217083220102E-43</v>
      </c>
      <c r="J186">
        <f t="shared" si="36"/>
        <v>2.1617669947070173E-42</v>
      </c>
      <c r="K186">
        <f t="shared" si="37"/>
        <v>8.9255368662200436E-10</v>
      </c>
      <c r="L186">
        <f t="shared" si="38"/>
        <v>1.0251936469812215E-9</v>
      </c>
      <c r="M186">
        <f t="shared" si="39"/>
        <v>1.3830168342564011E-9</v>
      </c>
      <c r="N186">
        <f t="shared" si="40"/>
        <v>1.6941617368954218E-8</v>
      </c>
    </row>
    <row r="187" spans="1:14">
      <c r="A187" s="1">
        <v>187</v>
      </c>
      <c r="B187" s="1">
        <v>1</v>
      </c>
      <c r="C187" s="1">
        <f t="shared" si="29"/>
        <v>7.1701081632326749E-8</v>
      </c>
      <c r="D187">
        <f t="shared" si="30"/>
        <v>2.3005187206786771E-121</v>
      </c>
      <c r="E187">
        <f t="shared" si="31"/>
        <v>2.6217399874314167E-51</v>
      </c>
      <c r="F187">
        <f t="shared" si="32"/>
        <v>5.0201607787190444E-42</v>
      </c>
      <c r="G187">
        <f t="shared" si="33"/>
        <v>8.7026434294797498E-12</v>
      </c>
      <c r="H187">
        <f t="shared" si="34"/>
        <v>5.1777394783597722E-11</v>
      </c>
      <c r="I187">
        <f t="shared" si="35"/>
        <v>1.6776280997299715E-43</v>
      </c>
      <c r="J187">
        <f t="shared" si="36"/>
        <v>4.6726852730379337E-43</v>
      </c>
      <c r="K187">
        <f t="shared" si="37"/>
        <v>7.0234602366545403E-10</v>
      </c>
      <c r="L187">
        <f t="shared" si="38"/>
        <v>8.0915052395242063E-10</v>
      </c>
      <c r="M187">
        <f t="shared" si="39"/>
        <v>1.0988370887207085E-9</v>
      </c>
      <c r="N187">
        <f t="shared" si="40"/>
        <v>1.3980678656545654E-8</v>
      </c>
    </row>
    <row r="188" spans="1:14">
      <c r="A188" s="1">
        <v>188</v>
      </c>
      <c r="B188" s="1">
        <v>3</v>
      </c>
      <c r="C188" s="1">
        <f t="shared" si="29"/>
        <v>2.1510324489698023E-7</v>
      </c>
      <c r="D188">
        <f t="shared" si="30"/>
        <v>5.1740224460401431E-122</v>
      </c>
      <c r="E188">
        <f t="shared" si="31"/>
        <v>1.4205479315543256E-51</v>
      </c>
      <c r="F188">
        <f t="shared" si="32"/>
        <v>3.0491143092994133E-42</v>
      </c>
      <c r="G188">
        <f t="shared" si="33"/>
        <v>7.815784737010101E-12</v>
      </c>
      <c r="H188">
        <f t="shared" si="34"/>
        <v>4.7002031648566283E-11</v>
      </c>
      <c r="I188">
        <f t="shared" si="35"/>
        <v>9.9996753674025554E-44</v>
      </c>
      <c r="J188">
        <f t="shared" si="36"/>
        <v>2.804265181732951E-43</v>
      </c>
      <c r="K188">
        <f t="shared" si="37"/>
        <v>6.4842047693587081E-10</v>
      </c>
      <c r="L188">
        <f t="shared" si="38"/>
        <v>7.477741666349342E-10</v>
      </c>
      <c r="M188">
        <f t="shared" si="39"/>
        <v>1.0177362821644134E-9</v>
      </c>
      <c r="N188">
        <f t="shared" si="40"/>
        <v>1.3113522988073694E-8</v>
      </c>
    </row>
    <row r="189" spans="1:14">
      <c r="A189" s="1">
        <v>192</v>
      </c>
      <c r="B189" s="1">
        <v>1</v>
      </c>
      <c r="C189" s="1">
        <f t="shared" si="29"/>
        <v>7.1701081632326749E-8</v>
      </c>
      <c r="D189">
        <f t="shared" si="30"/>
        <v>1.3238490110561492E-124</v>
      </c>
      <c r="E189">
        <f t="shared" si="31"/>
        <v>1.22439342321654E-52</v>
      </c>
      <c r="F189">
        <f t="shared" si="32"/>
        <v>4.1495215563461279E-43</v>
      </c>
      <c r="G189">
        <f t="shared" si="33"/>
        <v>5.0846163398834665E-12</v>
      </c>
      <c r="H189">
        <f t="shared" si="34"/>
        <v>3.1917022788359771E-11</v>
      </c>
      <c r="I189">
        <f t="shared" si="35"/>
        <v>1.2622539503557941E-44</v>
      </c>
      <c r="J189">
        <f t="shared" si="36"/>
        <v>3.6377200821060406E-44</v>
      </c>
      <c r="K189">
        <f t="shared" si="37"/>
        <v>4.71063109381119E-10</v>
      </c>
      <c r="L189">
        <f t="shared" si="38"/>
        <v>5.454249603800095E-10</v>
      </c>
      <c r="M189">
        <f t="shared" si="39"/>
        <v>7.4893313976958806E-10</v>
      </c>
      <c r="N189">
        <f t="shared" si="40"/>
        <v>1.01504172484656E-8</v>
      </c>
    </row>
    <row r="190" spans="1:14">
      <c r="A190" s="1">
        <v>193</v>
      </c>
      <c r="B190" s="1">
        <v>1</v>
      </c>
      <c r="C190" s="1">
        <f t="shared" si="29"/>
        <v>7.1701081632326749E-8</v>
      </c>
      <c r="D190">
        <f t="shared" si="30"/>
        <v>2.9774261069050773E-125</v>
      </c>
      <c r="E190">
        <f t="shared" si="31"/>
        <v>6.6341801746061788E-53</v>
      </c>
      <c r="F190">
        <f t="shared" si="32"/>
        <v>2.5203108250707768E-43</v>
      </c>
      <c r="G190">
        <f t="shared" si="33"/>
        <v>4.5664592723855946E-12</v>
      </c>
      <c r="H190">
        <f t="shared" si="34"/>
        <v>2.8973356452104191E-11</v>
      </c>
      <c r="I190">
        <f t="shared" si="35"/>
        <v>7.5237948963843925E-45</v>
      </c>
      <c r="J190">
        <f t="shared" si="36"/>
        <v>2.1831412070491251E-44</v>
      </c>
      <c r="K190">
        <f t="shared" si="37"/>
        <v>4.3489527349740063E-10</v>
      </c>
      <c r="L190">
        <f t="shared" si="38"/>
        <v>5.0405293346140878E-10</v>
      </c>
      <c r="M190">
        <f t="shared" si="39"/>
        <v>6.9365735565607041E-10</v>
      </c>
      <c r="N190">
        <f t="shared" si="40"/>
        <v>9.5208346601953608E-9</v>
      </c>
    </row>
    <row r="191" spans="1:14">
      <c r="A191" s="1">
        <v>196</v>
      </c>
      <c r="B191" s="1">
        <v>1</v>
      </c>
      <c r="C191" s="1">
        <f t="shared" si="29"/>
        <v>7.1701081632326749E-8</v>
      </c>
      <c r="D191">
        <f t="shared" si="30"/>
        <v>3.3872605353995923E-127</v>
      </c>
      <c r="E191">
        <f t="shared" si="31"/>
        <v>1.0553246543223631E-53</v>
      </c>
      <c r="F191">
        <f t="shared" si="32"/>
        <v>5.6470592440784701E-44</v>
      </c>
      <c r="G191">
        <f t="shared" si="33"/>
        <v>3.3078346184979548E-12</v>
      </c>
      <c r="H191">
        <f t="shared" si="34"/>
        <v>2.1673453421959695E-11</v>
      </c>
      <c r="I191">
        <f t="shared" si="35"/>
        <v>1.5933367600939111E-45</v>
      </c>
      <c r="J191">
        <f t="shared" si="36"/>
        <v>4.7188858892367604E-45</v>
      </c>
      <c r="K191">
        <f t="shared" si="37"/>
        <v>3.4221691157627364E-10</v>
      </c>
      <c r="L191">
        <f t="shared" si="38"/>
        <v>3.978318597769502E-10</v>
      </c>
      <c r="M191">
        <f t="shared" si="39"/>
        <v>5.5112592296726318E-10</v>
      </c>
      <c r="N191">
        <f t="shared" si="40"/>
        <v>7.8568490261275422E-9</v>
      </c>
    </row>
    <row r="192" spans="1:14">
      <c r="A192" s="1">
        <v>200</v>
      </c>
      <c r="B192" s="1">
        <v>1</v>
      </c>
      <c r="C192" s="1">
        <f t="shared" si="29"/>
        <v>7.1701081632326749E-8</v>
      </c>
      <c r="D192">
        <f t="shared" si="30"/>
        <v>8.6667994906172115E-130</v>
      </c>
      <c r="E192">
        <f t="shared" si="31"/>
        <v>9.0960152586808715E-55</v>
      </c>
      <c r="F192">
        <f t="shared" si="32"/>
        <v>7.6850493901789228E-45</v>
      </c>
      <c r="G192">
        <f t="shared" si="33"/>
        <v>2.1519361800234239E-12</v>
      </c>
      <c r="H192">
        <f t="shared" si="34"/>
        <v>1.4717493744597361E-11</v>
      </c>
      <c r="I192">
        <f t="shared" si="35"/>
        <v>2.0112609117610343E-46</v>
      </c>
      <c r="J192">
        <f t="shared" si="36"/>
        <v>6.1213846950933977E-46</v>
      </c>
      <c r="K192">
        <f t="shared" si="37"/>
        <v>2.4861300372823698E-10</v>
      </c>
      <c r="L192">
        <f t="shared" si="38"/>
        <v>2.9017775157065911E-10</v>
      </c>
      <c r="M192">
        <f t="shared" si="39"/>
        <v>4.0556328307219028E-10</v>
      </c>
      <c r="N192">
        <f t="shared" si="40"/>
        <v>6.0815309467886968E-9</v>
      </c>
    </row>
    <row r="193" spans="1:14">
      <c r="A193" s="1">
        <v>204</v>
      </c>
      <c r="B193" s="1">
        <v>1</v>
      </c>
      <c r="C193" s="1">
        <f t="shared" si="29"/>
        <v>7.1701081632326749E-8</v>
      </c>
      <c r="D193">
        <f t="shared" si="30"/>
        <v>2.2175268960142647E-132</v>
      </c>
      <c r="E193">
        <f t="shared" si="31"/>
        <v>7.840003855427976E-56</v>
      </c>
      <c r="F193">
        <f t="shared" si="32"/>
        <v>1.0458538077393109E-45</v>
      </c>
      <c r="G193">
        <f t="shared" si="33"/>
        <v>1.3999579353204197E-12</v>
      </c>
      <c r="H193">
        <f t="shared" si="34"/>
        <v>9.9940059345963378E-12</v>
      </c>
      <c r="I193">
        <f t="shared" si="35"/>
        <v>2.5388044489348281E-47</v>
      </c>
      <c r="J193">
        <f t="shared" si="36"/>
        <v>7.9407197937953E-47</v>
      </c>
      <c r="K193">
        <f t="shared" si="37"/>
        <v>1.8061183866712703E-10</v>
      </c>
      <c r="L193">
        <f t="shared" si="38"/>
        <v>2.116550634074726E-10</v>
      </c>
      <c r="M193">
        <f t="shared" si="39"/>
        <v>2.9844645247446241E-10</v>
      </c>
      <c r="N193">
        <f t="shared" si="40"/>
        <v>4.7073602322962887E-9</v>
      </c>
    </row>
    <row r="194" spans="1:14">
      <c r="A194" s="1">
        <v>205</v>
      </c>
      <c r="B194" s="1">
        <v>5</v>
      </c>
      <c r="C194" s="1">
        <f t="shared" si="29"/>
        <v>3.5850540816163376E-7</v>
      </c>
      <c r="D194">
        <f t="shared" si="30"/>
        <v>4.987368210283775E-133</v>
      </c>
      <c r="E194">
        <f t="shared" si="31"/>
        <v>4.2479808499688196E-56</v>
      </c>
      <c r="F194">
        <f t="shared" si="32"/>
        <v>6.3522423905851553E-46</v>
      </c>
      <c r="G194">
        <f t="shared" si="33"/>
        <v>1.2572926780234196E-12</v>
      </c>
      <c r="H194">
        <f t="shared" si="34"/>
        <v>9.0722715037540333E-12</v>
      </c>
      <c r="I194">
        <f t="shared" si="35"/>
        <v>1.5132805843411843E-47</v>
      </c>
      <c r="J194">
        <f t="shared" si="36"/>
        <v>4.7655433084968748E-47</v>
      </c>
      <c r="K194">
        <f t="shared" si="37"/>
        <v>1.6674461109298853E-10</v>
      </c>
      <c r="L194">
        <f t="shared" si="38"/>
        <v>1.9560042781717769E-10</v>
      </c>
      <c r="M194">
        <f t="shared" si="39"/>
        <v>2.7641930372057118E-10</v>
      </c>
      <c r="N194">
        <f t="shared" si="40"/>
        <v>4.4153848418838904E-9</v>
      </c>
    </row>
    <row r="195" spans="1:14">
      <c r="A195" s="1">
        <v>206</v>
      </c>
      <c r="B195" s="1">
        <v>1</v>
      </c>
      <c r="C195" s="1">
        <f t="shared" si="29"/>
        <v>7.1701081632326749E-8</v>
      </c>
      <c r="D195">
        <f t="shared" si="30"/>
        <v>1.1216928962465755E-133</v>
      </c>
      <c r="E195">
        <f t="shared" si="31"/>
        <v>2.301700564752686E-56</v>
      </c>
      <c r="F195">
        <f t="shared" si="32"/>
        <v>3.8581858277084257E-46</v>
      </c>
      <c r="G195">
        <f t="shared" si="33"/>
        <v>1.1291659830118362E-12</v>
      </c>
      <c r="H195">
        <f t="shared" si="34"/>
        <v>8.2355474647966413E-12</v>
      </c>
      <c r="I195">
        <f t="shared" si="35"/>
        <v>9.0200650463835018E-48</v>
      </c>
      <c r="J195">
        <f t="shared" si="36"/>
        <v>2.8599929999928659E-47</v>
      </c>
      <c r="K195">
        <f t="shared" si="37"/>
        <v>1.5394209778128204E-10</v>
      </c>
      <c r="L195">
        <f t="shared" si="38"/>
        <v>1.8076358177459108E-10</v>
      </c>
      <c r="M195">
        <f t="shared" si="39"/>
        <v>2.5601789143700217E-10</v>
      </c>
      <c r="N195">
        <f t="shared" si="40"/>
        <v>4.141519310160782E-9</v>
      </c>
    </row>
    <row r="196" spans="1:14">
      <c r="A196" s="1">
        <v>207</v>
      </c>
      <c r="B196" s="1">
        <v>3</v>
      </c>
      <c r="C196" s="1">
        <f t="shared" si="29"/>
        <v>2.1510324489698023E-7</v>
      </c>
      <c r="D196">
        <f t="shared" si="30"/>
        <v>2.5227633101074779E-134</v>
      </c>
      <c r="E196">
        <f t="shared" si="31"/>
        <v>1.2471396828028831E-56</v>
      </c>
      <c r="F196">
        <f t="shared" si="32"/>
        <v>2.3433611260163065E-46</v>
      </c>
      <c r="G196">
        <f t="shared" si="33"/>
        <v>1.0140962716775931E-12</v>
      </c>
      <c r="H196">
        <f t="shared" si="34"/>
        <v>7.4759934176190895E-12</v>
      </c>
      <c r="I196">
        <f t="shared" si="35"/>
        <v>5.376502829870815E-48</v>
      </c>
      <c r="J196">
        <f t="shared" si="36"/>
        <v>1.7163961022920906E-47</v>
      </c>
      <c r="K196">
        <f t="shared" si="37"/>
        <v>1.4212255085164961E-10</v>
      </c>
      <c r="L196">
        <f t="shared" si="38"/>
        <v>1.670521524959043E-10</v>
      </c>
      <c r="M196">
        <f t="shared" si="39"/>
        <v>2.371222264639934E-10</v>
      </c>
      <c r="N196">
        <f t="shared" si="40"/>
        <v>3.8846403678634741E-9</v>
      </c>
    </row>
    <row r="197" spans="1:14">
      <c r="A197" s="1">
        <v>208</v>
      </c>
      <c r="B197" s="1">
        <v>1</v>
      </c>
      <c r="C197" s="1">
        <f t="shared" si="29"/>
        <v>7.1701081632326749E-8</v>
      </c>
      <c r="D197">
        <f t="shared" si="30"/>
        <v>5.6738655831028831E-135</v>
      </c>
      <c r="E197">
        <f t="shared" si="31"/>
        <v>6.7574271486039092E-57</v>
      </c>
      <c r="F197">
        <f t="shared" si="32"/>
        <v>1.4232962361447485E-46</v>
      </c>
      <c r="G197">
        <f t="shared" si="33"/>
        <v>9.1075294837288325E-13</v>
      </c>
      <c r="H197">
        <f t="shared" si="34"/>
        <v>6.7864920722260749E-12</v>
      </c>
      <c r="I197">
        <f t="shared" si="35"/>
        <v>3.2047199805059881E-48</v>
      </c>
      <c r="J197">
        <f t="shared" si="36"/>
        <v>1.0300778987818604E-47</v>
      </c>
      <c r="K197">
        <f t="shared" si="37"/>
        <v>1.3121049895836693E-10</v>
      </c>
      <c r="L197">
        <f t="shared" si="38"/>
        <v>1.5438077393439603E-10</v>
      </c>
      <c r="M197">
        <f t="shared" si="39"/>
        <v>2.1962117556568119E-10</v>
      </c>
      <c r="N197">
        <f t="shared" si="40"/>
        <v>3.6436944168319294E-9</v>
      </c>
    </row>
    <row r="198" spans="1:14">
      <c r="A198" s="1">
        <v>209</v>
      </c>
      <c r="B198" s="1">
        <v>1</v>
      </c>
      <c r="C198" s="1">
        <f t="shared" si="29"/>
        <v>7.1701081632326749E-8</v>
      </c>
      <c r="D198">
        <f t="shared" si="30"/>
        <v>1.2760908059086969E-135</v>
      </c>
      <c r="E198">
        <f t="shared" si="31"/>
        <v>3.6614039548532614E-57</v>
      </c>
      <c r="F198">
        <f t="shared" si="32"/>
        <v>8.6447289465264901E-47</v>
      </c>
      <c r="G198">
        <f t="shared" si="33"/>
        <v>8.1794101421724737E-13</v>
      </c>
      <c r="H198">
        <f t="shared" si="34"/>
        <v>6.1605825572081834E-12</v>
      </c>
      <c r="I198">
        <f t="shared" si="35"/>
        <v>1.9102064071081443E-48</v>
      </c>
      <c r="J198">
        <f t="shared" si="36"/>
        <v>6.1819091533819225E-48</v>
      </c>
      <c r="K198">
        <f t="shared" si="37"/>
        <v>1.2113626538320591E-10</v>
      </c>
      <c r="L198">
        <f t="shared" si="38"/>
        <v>1.4267055529959381E-10</v>
      </c>
      <c r="M198">
        <f t="shared" si="39"/>
        <v>2.0341180780948822E-10</v>
      </c>
      <c r="N198">
        <f t="shared" si="40"/>
        <v>3.4176932086390704E-9</v>
      </c>
    </row>
    <row r="199" spans="1:14">
      <c r="A199" s="1">
        <v>211</v>
      </c>
      <c r="B199" s="1">
        <v>4</v>
      </c>
      <c r="C199" s="1">
        <f t="shared" si="29"/>
        <v>2.8680432652930699E-7</v>
      </c>
      <c r="D199">
        <f t="shared" si="30"/>
        <v>6.4548574113174813E-137</v>
      </c>
      <c r="E199">
        <f t="shared" si="31"/>
        <v>1.0749300263211955E-57</v>
      </c>
      <c r="F199">
        <f t="shared" si="32"/>
        <v>3.1890662403346948E-47</v>
      </c>
      <c r="G199">
        <f t="shared" si="33"/>
        <v>6.5972780043060819E-13</v>
      </c>
      <c r="H199">
        <f t="shared" si="34"/>
        <v>5.0766199652787673E-12</v>
      </c>
      <c r="I199">
        <f t="shared" si="35"/>
        <v>6.7867322555555694E-49</v>
      </c>
      <c r="J199">
        <f t="shared" si="36"/>
        <v>2.2265257261790102E-48</v>
      </c>
      <c r="K199">
        <f t="shared" si="37"/>
        <v>1.0324888417115104E-10</v>
      </c>
      <c r="L199">
        <f t="shared" si="38"/>
        <v>1.218475011867537E-10</v>
      </c>
      <c r="M199">
        <f t="shared" si="39"/>
        <v>1.7449382191343036E-10</v>
      </c>
      <c r="N199">
        <f t="shared" si="40"/>
        <v>3.0068747071178402E-9</v>
      </c>
    </row>
    <row r="200" spans="1:14">
      <c r="A200" s="1">
        <v>212</v>
      </c>
      <c r="B200" s="1">
        <v>1</v>
      </c>
      <c r="C200" s="1">
        <f t="shared" si="29"/>
        <v>7.1701081632326749E-8</v>
      </c>
      <c r="D200">
        <f t="shared" si="30"/>
        <v>1.4517411587197427E-137</v>
      </c>
      <c r="E200">
        <f t="shared" si="31"/>
        <v>5.8243366343595374E-58</v>
      </c>
      <c r="F200">
        <f t="shared" si="32"/>
        <v>1.9369553955180998E-47</v>
      </c>
      <c r="G200">
        <f t="shared" si="33"/>
        <v>5.9249704012003174E-13</v>
      </c>
      <c r="H200">
        <f t="shared" si="34"/>
        <v>4.6084097755989163E-12</v>
      </c>
      <c r="I200">
        <f t="shared" si="35"/>
        <v>4.0453017788602185E-49</v>
      </c>
      <c r="J200">
        <f t="shared" si="36"/>
        <v>1.3362270740090107E-48</v>
      </c>
      <c r="K200">
        <f t="shared" si="37"/>
        <v>9.5321520250029491E-11</v>
      </c>
      <c r="L200">
        <f t="shared" si="38"/>
        <v>1.1260502336624769E-10</v>
      </c>
      <c r="M200">
        <f t="shared" si="39"/>
        <v>1.6161512511521316E-10</v>
      </c>
      <c r="N200">
        <f t="shared" si="40"/>
        <v>2.8203724270270654E-9</v>
      </c>
    </row>
    <row r="201" spans="1:14">
      <c r="A201" s="1">
        <v>213</v>
      </c>
      <c r="B201" s="1">
        <v>4</v>
      </c>
      <c r="C201" s="1">
        <f t="shared" si="29"/>
        <v>2.8680432652930699E-7</v>
      </c>
      <c r="D201">
        <f t="shared" si="30"/>
        <v>3.2650642107534564E-138</v>
      </c>
      <c r="E201">
        <f t="shared" si="31"/>
        <v>3.155823765239786E-58</v>
      </c>
      <c r="F201">
        <f t="shared" si="32"/>
        <v>1.1764560286565024E-47</v>
      </c>
      <c r="G201">
        <f t="shared" si="33"/>
        <v>5.3211755260558112E-13</v>
      </c>
      <c r="H201">
        <f t="shared" si="34"/>
        <v>4.1833820150194094E-12</v>
      </c>
      <c r="I201">
        <f t="shared" si="35"/>
        <v>2.4112438602029443E-49</v>
      </c>
      <c r="J201">
        <f t="shared" si="36"/>
        <v>8.0192327100519215E-49</v>
      </c>
      <c r="K201">
        <f t="shared" si="37"/>
        <v>8.8002812773404982E-11</v>
      </c>
      <c r="L201">
        <f t="shared" si="38"/>
        <v>1.0406361364669205E-10</v>
      </c>
      <c r="M201">
        <f t="shared" si="39"/>
        <v>1.4968695383934192E-10</v>
      </c>
      <c r="N201">
        <f t="shared" si="40"/>
        <v>2.6454380052167561E-9</v>
      </c>
    </row>
    <row r="202" spans="1:14">
      <c r="A202" s="1">
        <v>221</v>
      </c>
      <c r="B202" s="1">
        <v>1</v>
      </c>
      <c r="C202" s="1">
        <f t="shared" si="29"/>
        <v>7.1701081632326749E-8</v>
      </c>
      <c r="D202">
        <f t="shared" si="30"/>
        <v>2.1375290234960439E-143</v>
      </c>
      <c r="E202">
        <f t="shared" si="31"/>
        <v>2.3444605776236784E-60</v>
      </c>
      <c r="F202">
        <f t="shared" si="32"/>
        <v>2.1788349723769491E-49</v>
      </c>
      <c r="G202">
        <f t="shared" si="33"/>
        <v>2.2520539150525388E-13</v>
      </c>
      <c r="H202">
        <f t="shared" si="34"/>
        <v>1.9290301305848496E-12</v>
      </c>
      <c r="I202">
        <f t="shared" si="35"/>
        <v>3.8420482054209388E-51</v>
      </c>
      <c r="J202">
        <f t="shared" si="36"/>
        <v>1.3494388592231768E-50</v>
      </c>
      <c r="K202">
        <f t="shared" si="37"/>
        <v>4.6445249446245021E-11</v>
      </c>
      <c r="L202">
        <f t="shared" si="38"/>
        <v>5.5364069527137124E-11</v>
      </c>
      <c r="M202">
        <f t="shared" si="39"/>
        <v>8.1058680953597284E-11</v>
      </c>
      <c r="N202">
        <f t="shared" si="40"/>
        <v>1.5849903213553777E-9</v>
      </c>
    </row>
    <row r="203" spans="1:14">
      <c r="A203" s="1">
        <v>222</v>
      </c>
      <c r="B203" s="1">
        <v>1</v>
      </c>
      <c r="C203" s="1">
        <f t="shared" si="29"/>
        <v>7.1701081632326749E-8</v>
      </c>
      <c r="D203">
        <f t="shared" si="30"/>
        <v>4.8074475757224437E-144</v>
      </c>
      <c r="E203">
        <f t="shared" si="31"/>
        <v>1.2703085127129135E-60</v>
      </c>
      <c r="F203">
        <f t="shared" si="32"/>
        <v>1.3233673550933012E-49</v>
      </c>
      <c r="G203">
        <f t="shared" si="33"/>
        <v>2.022554268576268E-13</v>
      </c>
      <c r="H203">
        <f t="shared" si="34"/>
        <v>1.7511181400248701E-12</v>
      </c>
      <c r="I203">
        <f t="shared" si="35"/>
        <v>2.2900924708107157E-51</v>
      </c>
      <c r="J203">
        <f t="shared" si="36"/>
        <v>8.0985219133680522E-51</v>
      </c>
      <c r="K203">
        <f t="shared" si="37"/>
        <v>4.2879221612401061E-11</v>
      </c>
      <c r="L203">
        <f t="shared" si="38"/>
        <v>5.1164548160890632E-11</v>
      </c>
      <c r="M203">
        <f t="shared" si="39"/>
        <v>7.507606126301179E-11</v>
      </c>
      <c r="N203">
        <f t="shared" si="40"/>
        <v>1.4866808347130386E-9</v>
      </c>
    </row>
    <row r="204" spans="1:14">
      <c r="A204" s="1">
        <v>223</v>
      </c>
      <c r="B204" s="1">
        <v>1</v>
      </c>
      <c r="C204" s="1">
        <f t="shared" si="29"/>
        <v>7.1701081632326749E-8</v>
      </c>
      <c r="D204">
        <f t="shared" si="30"/>
        <v>1.08122752670368E-144</v>
      </c>
      <c r="E204">
        <f t="shared" si="31"/>
        <v>6.8829637523976128E-61</v>
      </c>
      <c r="F204">
        <f t="shared" si="32"/>
        <v>8.0377870684538226E-50</v>
      </c>
      <c r="G204">
        <f t="shared" si="33"/>
        <v>1.8164422006036426E-13</v>
      </c>
      <c r="H204">
        <f t="shared" si="34"/>
        <v>1.5896147456206272E-12</v>
      </c>
      <c r="I204">
        <f t="shared" si="35"/>
        <v>1.3650332438474266E-51</v>
      </c>
      <c r="J204">
        <f t="shared" si="36"/>
        <v>4.8602466672004722E-51</v>
      </c>
      <c r="K204">
        <f t="shared" si="37"/>
        <v>3.9586990445888358E-11</v>
      </c>
      <c r="L204">
        <f t="shared" si="38"/>
        <v>4.7283572375852108E-11</v>
      </c>
      <c r="M204">
        <f t="shared" si="39"/>
        <v>6.9534994999414252E-11</v>
      </c>
      <c r="N204">
        <f t="shared" si="40"/>
        <v>1.3944690226329114E-9</v>
      </c>
    </row>
    <row r="205" spans="1:14">
      <c r="A205" s="1">
        <v>224</v>
      </c>
      <c r="B205" s="1">
        <v>3</v>
      </c>
      <c r="C205" s="1">
        <f t="shared" si="29"/>
        <v>2.1510324489698023E-7</v>
      </c>
      <c r="D205">
        <f t="shared" si="30"/>
        <v>2.4317539527741521E-145</v>
      </c>
      <c r="E205">
        <f t="shared" si="31"/>
        <v>3.7294239582511625E-61</v>
      </c>
      <c r="F205">
        <f t="shared" si="32"/>
        <v>4.8819415643850914E-50</v>
      </c>
      <c r="G205">
        <f t="shared" si="33"/>
        <v>1.6313343574491007E-13</v>
      </c>
      <c r="H205">
        <f t="shared" si="34"/>
        <v>1.4430066034600286E-12</v>
      </c>
      <c r="I205">
        <f t="shared" si="35"/>
        <v>8.1364214788627961E-52</v>
      </c>
      <c r="J205">
        <f t="shared" si="36"/>
        <v>2.9168282704824193E-51</v>
      </c>
      <c r="K205">
        <f t="shared" si="37"/>
        <v>3.6547534065068648E-11</v>
      </c>
      <c r="L205">
        <f t="shared" si="38"/>
        <v>4.3696979588132197E-11</v>
      </c>
      <c r="M205">
        <f t="shared" si="39"/>
        <v>6.4402892855951034E-11</v>
      </c>
      <c r="N205">
        <f t="shared" si="40"/>
        <v>1.30797667507305E-9</v>
      </c>
    </row>
    <row r="206" spans="1:14">
      <c r="A206" s="1">
        <v>229</v>
      </c>
      <c r="B206" s="1">
        <v>1</v>
      </c>
      <c r="C206" s="1">
        <f t="shared" si="29"/>
        <v>7.1701081632326749E-8</v>
      </c>
      <c r="D206">
        <f t="shared" si="30"/>
        <v>1.3993692103328001E-148</v>
      </c>
      <c r="E206">
        <f t="shared" si="31"/>
        <v>1.7416990963099346E-62</v>
      </c>
      <c r="F206">
        <f t="shared" si="32"/>
        <v>4.0352735004250361E-51</v>
      </c>
      <c r="G206">
        <f t="shared" si="33"/>
        <v>9.5312526554875281E-14</v>
      </c>
      <c r="H206">
        <f t="shared" si="34"/>
        <v>8.8950930881862998E-13</v>
      </c>
      <c r="I206">
        <f t="shared" si="35"/>
        <v>6.1218753757804718E-53</v>
      </c>
      <c r="J206">
        <f t="shared" si="36"/>
        <v>2.2707724050693606E-52</v>
      </c>
      <c r="K206">
        <f t="shared" si="37"/>
        <v>2.4512411912086425E-11</v>
      </c>
      <c r="L206">
        <f t="shared" si="38"/>
        <v>2.9454869835794024E-11</v>
      </c>
      <c r="M206">
        <f t="shared" si="39"/>
        <v>4.3895006140542895E-11</v>
      </c>
      <c r="N206">
        <f t="shared" si="40"/>
        <v>9.4963265585367014E-10</v>
      </c>
    </row>
    <row r="207" spans="1:14">
      <c r="A207" s="1">
        <v>230</v>
      </c>
      <c r="B207" s="1">
        <v>2</v>
      </c>
      <c r="C207" s="1">
        <f t="shared" si="29"/>
        <v>1.434021632646535E-7</v>
      </c>
      <c r="D207">
        <f t="shared" si="30"/>
        <v>3.14727615101667E-149</v>
      </c>
      <c r="E207">
        <f t="shared" si="31"/>
        <v>9.4371183279586709E-63</v>
      </c>
      <c r="F207">
        <f t="shared" si="32"/>
        <v>2.4509195450951726E-51</v>
      </c>
      <c r="G207">
        <f t="shared" si="33"/>
        <v>8.559953034155248E-14</v>
      </c>
      <c r="H207">
        <f t="shared" si="34"/>
        <v>8.0747099886979882E-13</v>
      </c>
      <c r="I207">
        <f t="shared" si="35"/>
        <v>3.6490069764182905E-53</v>
      </c>
      <c r="J207">
        <f t="shared" si="36"/>
        <v>1.3627812743818638E-52</v>
      </c>
      <c r="K207">
        <f t="shared" si="37"/>
        <v>2.2630369201683555E-11</v>
      </c>
      <c r="L207">
        <f t="shared" si="38"/>
        <v>2.7220634594925475E-11</v>
      </c>
      <c r="M207">
        <f t="shared" si="39"/>
        <v>4.0655289863823382E-11</v>
      </c>
      <c r="N207">
        <f t="shared" si="40"/>
        <v>8.9073141359501592E-10</v>
      </c>
    </row>
    <row r="208" spans="1:14">
      <c r="A208" s="1">
        <v>231</v>
      </c>
      <c r="B208" s="1">
        <v>1</v>
      </c>
      <c r="C208" s="1">
        <f t="shared" si="29"/>
        <v>7.1701081632326749E-8</v>
      </c>
      <c r="D208">
        <f t="shared" si="30"/>
        <v>7.0784372684622657E-150</v>
      </c>
      <c r="E208">
        <f t="shared" si="31"/>
        <v>5.1133518140176727E-63</v>
      </c>
      <c r="F208">
        <f t="shared" si="32"/>
        <v>1.4886244057303202E-51</v>
      </c>
      <c r="G208">
        <f t="shared" si="33"/>
        <v>7.6876354657073887E-14</v>
      </c>
      <c r="H208">
        <f t="shared" si="34"/>
        <v>7.3299897769674109E-13</v>
      </c>
      <c r="I208">
        <f t="shared" si="35"/>
        <v>2.1750282546795242E-53</v>
      </c>
      <c r="J208">
        <f t="shared" si="36"/>
        <v>8.1785950791890537E-53</v>
      </c>
      <c r="K208">
        <f t="shared" si="37"/>
        <v>2.0892828173795011E-11</v>
      </c>
      <c r="L208">
        <f t="shared" si="38"/>
        <v>2.5155872420458757E-11</v>
      </c>
      <c r="M208">
        <f t="shared" si="39"/>
        <v>3.7654684193901291E-11</v>
      </c>
      <c r="N208">
        <f t="shared" si="40"/>
        <v>8.3548353805477337E-10</v>
      </c>
    </row>
    <row r="209" spans="1:14">
      <c r="A209" s="1">
        <v>232</v>
      </c>
      <c r="B209" s="1">
        <v>4</v>
      </c>
      <c r="C209" s="1">
        <f t="shared" si="29"/>
        <v>2.8680432652930699E-7</v>
      </c>
      <c r="D209">
        <f t="shared" si="30"/>
        <v>1.591988492886786E-150</v>
      </c>
      <c r="E209">
        <f t="shared" si="31"/>
        <v>2.7705879978696324E-63</v>
      </c>
      <c r="F209">
        <f t="shared" si="32"/>
        <v>9.0415151560999054E-52</v>
      </c>
      <c r="G209">
        <f t="shared" si="33"/>
        <v>6.9042130041820252E-14</v>
      </c>
      <c r="H209">
        <f t="shared" si="34"/>
        <v>6.6539541612825544E-13</v>
      </c>
      <c r="I209">
        <f t="shared" si="35"/>
        <v>1.2964480307181422E-53</v>
      </c>
      <c r="J209">
        <f t="shared" si="36"/>
        <v>4.9083017742282516E-53</v>
      </c>
      <c r="K209">
        <f t="shared" si="37"/>
        <v>1.9288694108766419E-11</v>
      </c>
      <c r="L209">
        <f t="shared" si="38"/>
        <v>2.324772830066088E-11</v>
      </c>
      <c r="M209">
        <f t="shared" si="39"/>
        <v>3.4875541325413575E-11</v>
      </c>
      <c r="N209">
        <f t="shared" si="40"/>
        <v>7.8366242809742517E-10</v>
      </c>
    </row>
    <row r="210" spans="1:14">
      <c r="A210" s="1">
        <v>234</v>
      </c>
      <c r="B210" s="1">
        <v>1</v>
      </c>
      <c r="C210" s="1">
        <f t="shared" si="29"/>
        <v>7.1701081632326749E-8</v>
      </c>
      <c r="D210">
        <f t="shared" si="30"/>
        <v>8.0527644854590871E-152</v>
      </c>
      <c r="E210">
        <f t="shared" si="31"/>
        <v>8.134006152278135E-64</v>
      </c>
      <c r="F210">
        <f t="shared" si="32"/>
        <v>3.3354418541229538E-52</v>
      </c>
      <c r="G210">
        <f t="shared" si="33"/>
        <v>5.5687405079110216E-14</v>
      </c>
      <c r="H210">
        <f t="shared" si="34"/>
        <v>5.4831821876476547E-13</v>
      </c>
      <c r="I210">
        <f t="shared" si="35"/>
        <v>4.6061230006272244E-54</v>
      </c>
      <c r="J210">
        <f t="shared" si="36"/>
        <v>1.7678131303807135E-53</v>
      </c>
      <c r="K210">
        <f t="shared" si="37"/>
        <v>1.6440461801828756E-11</v>
      </c>
      <c r="L210">
        <f t="shared" si="38"/>
        <v>1.9854675659990013E-11</v>
      </c>
      <c r="M210">
        <f t="shared" si="39"/>
        <v>2.9917469210395241E-11</v>
      </c>
      <c r="N210">
        <f t="shared" si="40"/>
        <v>6.894635036311559E-10</v>
      </c>
    </row>
    <row r="211" spans="1:14">
      <c r="A211" s="1">
        <v>235</v>
      </c>
      <c r="B211" s="1">
        <v>2</v>
      </c>
      <c r="C211" s="1">
        <f t="shared" si="29"/>
        <v>1.434021632646535E-7</v>
      </c>
      <c r="D211">
        <f t="shared" si="30"/>
        <v>1.8111212843401059E-152</v>
      </c>
      <c r="E211">
        <f t="shared" si="31"/>
        <v>4.407281298016639E-64</v>
      </c>
      <c r="F211">
        <f t="shared" si="32"/>
        <v>2.025860113555467E-52</v>
      </c>
      <c r="G211">
        <f t="shared" si="33"/>
        <v>5.0012478873563067E-14</v>
      </c>
      <c r="H211">
        <f t="shared" si="34"/>
        <v>4.9774752823274892E-13</v>
      </c>
      <c r="I211">
        <f t="shared" si="35"/>
        <v>2.745527135365228E-54</v>
      </c>
      <c r="J211">
        <f t="shared" si="36"/>
        <v>1.0609353122800667E-53</v>
      </c>
      <c r="K211">
        <f t="shared" si="37"/>
        <v>1.5178176743925821E-11</v>
      </c>
      <c r="L211">
        <f t="shared" si="38"/>
        <v>1.8348642318037919E-11</v>
      </c>
      <c r="M211">
        <f t="shared" si="39"/>
        <v>2.7709379487185254E-11</v>
      </c>
      <c r="N211">
        <f t="shared" si="40"/>
        <v>6.4669932886783889E-10</v>
      </c>
    </row>
    <row r="212" spans="1:14">
      <c r="A212" s="1">
        <v>236</v>
      </c>
      <c r="B212" s="1">
        <v>3</v>
      </c>
      <c r="C212" s="1">
        <f t="shared" si="29"/>
        <v>2.1510324489698023E-7</v>
      </c>
      <c r="D212">
        <f t="shared" si="30"/>
        <v>4.0733344586356097E-153</v>
      </c>
      <c r="E212">
        <f t="shared" si="31"/>
        <v>2.3880149678036597E-64</v>
      </c>
      <c r="F212">
        <f t="shared" si="32"/>
        <v>1.2304544282856743E-52</v>
      </c>
      <c r="G212">
        <f t="shared" si="33"/>
        <v>4.4915866335040901E-14</v>
      </c>
      <c r="H212">
        <f t="shared" si="34"/>
        <v>4.518409080404819E-13</v>
      </c>
      <c r="I212">
        <f t="shared" si="35"/>
        <v>1.6364997743222104E-54</v>
      </c>
      <c r="J212">
        <f t="shared" si="36"/>
        <v>6.3670968243142252E-54</v>
      </c>
      <c r="K212">
        <f t="shared" si="37"/>
        <v>1.4012808888630165E-11</v>
      </c>
      <c r="L212">
        <f t="shared" si="38"/>
        <v>1.6956845867481744E-11</v>
      </c>
      <c r="M212">
        <f t="shared" si="39"/>
        <v>2.5664260107203747E-11</v>
      </c>
      <c r="N212">
        <f t="shared" si="40"/>
        <v>6.0658761450823585E-10</v>
      </c>
    </row>
    <row r="213" spans="1:14">
      <c r="A213" s="1">
        <v>237</v>
      </c>
      <c r="B213" s="1">
        <v>5</v>
      </c>
      <c r="C213" s="1">
        <f t="shared" si="29"/>
        <v>3.5850540816163376E-7</v>
      </c>
      <c r="D213">
        <f t="shared" si="30"/>
        <v>9.1612051359407828E-154</v>
      </c>
      <c r="E213">
        <f t="shared" si="31"/>
        <v>1.293907763278146E-64</v>
      </c>
      <c r="F213">
        <f t="shared" si="32"/>
        <v>7.4734582608009504E-53</v>
      </c>
      <c r="G213">
        <f t="shared" si="33"/>
        <v>4.033863335843747E-14</v>
      </c>
      <c r="H213">
        <f t="shared" si="34"/>
        <v>4.1016819692448773E-13</v>
      </c>
      <c r="I213">
        <f t="shared" si="35"/>
        <v>9.7545257406475534E-55</v>
      </c>
      <c r="J213">
        <f t="shared" si="36"/>
        <v>3.8211492728116974E-54</v>
      </c>
      <c r="K213">
        <f t="shared" si="37"/>
        <v>1.2936917013293688E-11</v>
      </c>
      <c r="L213">
        <f t="shared" si="38"/>
        <v>1.5670621116793326E-11</v>
      </c>
      <c r="M213">
        <f t="shared" si="39"/>
        <v>2.3770082875901898E-11</v>
      </c>
      <c r="N213">
        <f t="shared" si="40"/>
        <v>5.6896384092272205E-10</v>
      </c>
    </row>
    <row r="214" spans="1:14">
      <c r="A214" s="1">
        <v>238</v>
      </c>
      <c r="B214" s="1">
        <v>1</v>
      </c>
      <c r="C214" s="1">
        <f t="shared" ref="C214:C254" si="41">B214/SUM(B$22:B$254)</f>
        <v>7.1701081632326749E-8</v>
      </c>
      <c r="D214">
        <f t="shared" ref="D214:D254" si="42">D$19*(1-D$19)^(A214-1)</f>
        <v>2.0604170955041085E-154</v>
      </c>
      <c r="E214">
        <f t="shared" si="31"/>
        <v>7.0108325217545488E-65</v>
      </c>
      <c r="F214">
        <f t="shared" si="32"/>
        <v>4.5391830117390341E-53</v>
      </c>
      <c r="G214">
        <f t="shared" si="33"/>
        <v>3.6227851625718004E-14</v>
      </c>
      <c r="H214">
        <f t="shared" si="34"/>
        <v>3.7233890684641689E-13</v>
      </c>
      <c r="I214">
        <f t="shared" si="35"/>
        <v>5.8142857040334363E-55</v>
      </c>
      <c r="J214">
        <f t="shared" si="36"/>
        <v>2.2932243953557281E-54</v>
      </c>
      <c r="K214">
        <f t="shared" si="37"/>
        <v>1.1943631226187975E-11</v>
      </c>
      <c r="L214">
        <f t="shared" si="38"/>
        <v>1.4481960153746338E-11</v>
      </c>
      <c r="M214">
        <f t="shared" si="39"/>
        <v>2.2015707352056065E-11</v>
      </c>
      <c r="N214">
        <f t="shared" si="40"/>
        <v>5.3367369285965062E-10</v>
      </c>
    </row>
    <row r="215" spans="1:14">
      <c r="A215" s="1">
        <v>239</v>
      </c>
      <c r="B215" s="1">
        <v>2</v>
      </c>
      <c r="C215" s="1">
        <f t="shared" si="41"/>
        <v>1.434021632646535E-7</v>
      </c>
      <c r="D215">
        <f t="shared" si="42"/>
        <v>4.6340176259022552E-155</v>
      </c>
      <c r="E215">
        <f t="shared" ref="E215:E254" si="43">(1-E$9)*E$19*(1-E$19)^(A215-2)</f>
        <v>3.7987076083046346E-65</v>
      </c>
      <c r="F215">
        <f t="shared" si="32"/>
        <v>2.7569809979579707E-53</v>
      </c>
      <c r="G215">
        <f t="shared" si="33"/>
        <v>3.2535986575274432E-14</v>
      </c>
      <c r="H215">
        <f t="shared" si="34"/>
        <v>3.379985639820527E-13</v>
      </c>
      <c r="I215">
        <f t="shared" si="35"/>
        <v>3.4656649792061941E-55</v>
      </c>
      <c r="J215">
        <f t="shared" si="36"/>
        <v>1.3762556110730083E-54</v>
      </c>
      <c r="K215">
        <f t="shared" si="37"/>
        <v>1.1026609100188877E-11</v>
      </c>
      <c r="L215">
        <f t="shared" si="38"/>
        <v>1.3383462488920995E-11</v>
      </c>
      <c r="M215">
        <f t="shared" si="39"/>
        <v>2.0390815326216448E-11</v>
      </c>
      <c r="N215">
        <f t="shared" si="40"/>
        <v>5.0057242651583557E-10</v>
      </c>
    </row>
    <row r="216" spans="1:14">
      <c r="A216" s="1">
        <v>240</v>
      </c>
      <c r="B216" s="1">
        <v>2</v>
      </c>
      <c r="C216" s="1">
        <f t="shared" si="41"/>
        <v>1.434021632646535E-7</v>
      </c>
      <c r="D216">
        <f t="shared" si="42"/>
        <v>1.0422219561286859E-155</v>
      </c>
      <c r="E216">
        <f t="shared" si="43"/>
        <v>2.0582690356123623E-65</v>
      </c>
      <c r="F216">
        <f t="shared" ref="F216:F254" si="44">(1-F$9) * (1-F$10) * F$19 * (1 - F$19)^(A216-3)</f>
        <v>1.6745181243946545E-53</v>
      </c>
      <c r="G216">
        <f t="shared" si="33"/>
        <v>2.9220347741375557E-14</v>
      </c>
      <c r="H216">
        <f t="shared" si="34"/>
        <v>3.0682538717623995E-13</v>
      </c>
      <c r="I216">
        <f t="shared" si="35"/>
        <v>2.0657453657229493E-55</v>
      </c>
      <c r="J216">
        <f t="shared" si="36"/>
        <v>8.2594599588503307E-55</v>
      </c>
      <c r="K216">
        <f t="shared" si="37"/>
        <v>1.0179995174480495E-11</v>
      </c>
      <c r="L216">
        <f t="shared" si="38"/>
        <v>1.2368288980965019E-11</v>
      </c>
      <c r="M216">
        <f t="shared" si="39"/>
        <v>1.8885850135041562E-11</v>
      </c>
      <c r="N216">
        <f t="shared" si="40"/>
        <v>4.6952427586466954E-10</v>
      </c>
    </row>
    <row r="217" spans="1:14">
      <c r="A217" s="1">
        <v>241</v>
      </c>
      <c r="B217" s="1">
        <v>3</v>
      </c>
      <c r="C217" s="1">
        <f t="shared" si="41"/>
        <v>2.1510324489698023E-7</v>
      </c>
      <c r="D217">
        <f t="shared" si="42"/>
        <v>2.3440277822102875E-156</v>
      </c>
      <c r="E217">
        <f t="shared" si="43"/>
        <v>1.115240197402659E-65</v>
      </c>
      <c r="F217">
        <f t="shared" si="44"/>
        <v>1.0170584965957529E-53</v>
      </c>
      <c r="G217">
        <f t="shared" ref="G217:G254" si="45">(1-G$9) * (1-G$10) * (1-G$11) * G$19 * (1-G$19)^(A217 - 4)</f>
        <v>2.6242595107774448E-14</v>
      </c>
      <c r="H217">
        <f t="shared" si="34"/>
        <v>2.7852727273968043E-13</v>
      </c>
      <c r="I217">
        <f t="shared" si="35"/>
        <v>1.2313088372965765E-55</v>
      </c>
      <c r="J217">
        <f t="shared" si="36"/>
        <v>4.956832020373359E-55</v>
      </c>
      <c r="K217">
        <f t="shared" si="37"/>
        <v>9.398383565684852E-12</v>
      </c>
      <c r="L217">
        <f t="shared" si="38"/>
        <v>1.1430119256754003E-11</v>
      </c>
      <c r="M217">
        <f t="shared" si="39"/>
        <v>1.7491960454600968E-11</v>
      </c>
      <c r="N217">
        <f t="shared" si="40"/>
        <v>4.4040189580691651E-10</v>
      </c>
    </row>
    <row r="218" spans="1:14">
      <c r="A218" s="1">
        <v>242</v>
      </c>
      <c r="B218" s="1">
        <v>1</v>
      </c>
      <c r="C218" s="1">
        <f t="shared" si="41"/>
        <v>7.1701081632326749E-8</v>
      </c>
      <c r="D218">
        <f t="shared" si="42"/>
        <v>5.2718772728438484E-157</v>
      </c>
      <c r="E218">
        <f t="shared" si="43"/>
        <v>6.0427508570699865E-66</v>
      </c>
      <c r="F218">
        <f t="shared" si="44"/>
        <v>6.1773472047163185E-54</v>
      </c>
      <c r="G218">
        <f t="shared" si="45"/>
        <v>2.3568295767248371E-14</v>
      </c>
      <c r="H218">
        <f t="shared" ref="H218:H254" si="46">(1-H$9) * (1-H$10) * (1-H$11) * (1-H$12)* H$19 * (1-H$19)^(A218 - 5)</f>
        <v>2.5283905733407908E-13</v>
      </c>
      <c r="I218">
        <f t="shared" si="35"/>
        <v>7.3393433574231911E-56</v>
      </c>
      <c r="J218">
        <f t="shared" si="36"/>
        <v>2.9747930010691234E-55</v>
      </c>
      <c r="K218">
        <f t="shared" si="37"/>
        <v>8.6767834496780851E-12</v>
      </c>
      <c r="L218">
        <f t="shared" si="38"/>
        <v>1.0563112361353082E-11</v>
      </c>
      <c r="M218">
        <f t="shared" si="39"/>
        <v>1.6200948242071321E-11</v>
      </c>
      <c r="N218">
        <f t="shared" si="40"/>
        <v>4.1308583986023573E-10</v>
      </c>
    </row>
    <row r="219" spans="1:14">
      <c r="A219" s="1">
        <v>243</v>
      </c>
      <c r="B219" s="1">
        <v>4</v>
      </c>
      <c r="C219" s="1">
        <f t="shared" si="41"/>
        <v>2.8680432652930699E-7</v>
      </c>
      <c r="D219">
        <f t="shared" si="42"/>
        <v>1.1856809117561118E-157</v>
      </c>
      <c r="E219">
        <f t="shared" si="43"/>
        <v>3.274168022786604E-66</v>
      </c>
      <c r="F219">
        <f t="shared" si="44"/>
        <v>3.75195906777658E-54</v>
      </c>
      <c r="G219">
        <f t="shared" si="45"/>
        <v>2.1166525760554055E-14</v>
      </c>
      <c r="H219">
        <f t="shared" si="46"/>
        <v>2.2952003329790364E-13</v>
      </c>
      <c r="I219">
        <f t="shared" ref="I219:I254" si="47">(1-I$9) * (1-I$10) * (1-I$11) * (1-I$12)* (1-I$13)*I$19 * (1-I$19)^(A219 - 6)</f>
        <v>4.3746913273536105E-56</v>
      </c>
      <c r="J219">
        <f t="shared" si="36"/>
        <v>1.7852921710555132E-55</v>
      </c>
      <c r="K219">
        <f t="shared" si="37"/>
        <v>8.0105871936842398E-12</v>
      </c>
      <c r="L219">
        <f t="shared" si="38"/>
        <v>9.7618703927903997E-12</v>
      </c>
      <c r="M219">
        <f t="shared" si="39"/>
        <v>1.5005220519649374E-11</v>
      </c>
      <c r="N219">
        <f t="shared" si="40"/>
        <v>3.8746407024516833E-10</v>
      </c>
    </row>
    <row r="220" spans="1:14">
      <c r="A220" s="1">
        <v>244</v>
      </c>
      <c r="B220" s="1">
        <v>2</v>
      </c>
      <c r="C220" s="1">
        <f t="shared" si="41"/>
        <v>1.434021632646535E-7</v>
      </c>
      <c r="D220">
        <f t="shared" si="42"/>
        <v>2.666676691706144E-158</v>
      </c>
      <c r="E220">
        <f t="shared" si="43"/>
        <v>1.7740556403869916E-66</v>
      </c>
      <c r="F220">
        <f t="shared" si="44"/>
        <v>2.2788417713550501E-54</v>
      </c>
      <c r="G220">
        <f t="shared" si="45"/>
        <v>1.9009512490707574E-14</v>
      </c>
      <c r="H220">
        <f t="shared" si="46"/>
        <v>2.0835169313048356E-13</v>
      </c>
      <c r="I220">
        <f t="shared" si="47"/>
        <v>2.6075798988565285E-56</v>
      </c>
      <c r="J220">
        <f t="shared" ref="J220:J254" si="48">(1-J$9) * (1-J$10) * (1-J$11) * (1-J$12)* (1-J$13)*(1-J$14)*J$19 * (1-J$19)^(A220 - 7)</f>
        <v>1.0714251831595082E-55</v>
      </c>
      <c r="K220">
        <f t="shared" si="37"/>
        <v>7.3955409351605652E-12</v>
      </c>
      <c r="L220">
        <f t="shared" si="38"/>
        <v>9.021404895235921E-12</v>
      </c>
      <c r="M220">
        <f t="shared" si="39"/>
        <v>1.3897744717103052E-11</v>
      </c>
      <c r="N220">
        <f t="shared" si="40"/>
        <v>3.6343149835818014E-10</v>
      </c>
    </row>
    <row r="221" spans="1:14">
      <c r="A221" s="1">
        <v>245</v>
      </c>
      <c r="B221" s="1">
        <v>2</v>
      </c>
      <c r="C221" s="1">
        <f t="shared" si="41"/>
        <v>1.434021632646535E-7</v>
      </c>
      <c r="D221">
        <f t="shared" si="42"/>
        <v>5.9975365273920806E-159</v>
      </c>
      <c r="E221">
        <f t="shared" si="43"/>
        <v>9.6124370932872727E-67</v>
      </c>
      <c r="F221">
        <f t="shared" si="44"/>
        <v>1.3841088682105689E-54</v>
      </c>
      <c r="G221">
        <f t="shared" si="45"/>
        <v>1.7072313577686937E-14</v>
      </c>
      <c r="H221">
        <f t="shared" si="46"/>
        <v>1.8913568199946617E-13</v>
      </c>
      <c r="I221">
        <f t="shared" si="47"/>
        <v>1.5542749008154227E-56</v>
      </c>
      <c r="J221">
        <f t="shared" si="48"/>
        <v>6.43005073186248E-56</v>
      </c>
      <c r="K221">
        <f t="shared" ref="K221:K254" si="49">(1-K$9) * (1-K$10) * (1-K$11) * (1-K$12)* (1-K$13)*(1-K$14)*(1 - K$15)*K$19 * (1-K$19)^(A221 - 8)</f>
        <v>6.8277174196116126E-12</v>
      </c>
      <c r="L221">
        <f t="shared" si="38"/>
        <v>8.337105801352762E-12</v>
      </c>
      <c r="M221">
        <f t="shared" si="39"/>
        <v>1.287200731031169E-11</v>
      </c>
      <c r="N221">
        <f t="shared" si="40"/>
        <v>3.4088955374700044E-10</v>
      </c>
    </row>
    <row r="222" spans="1:14">
      <c r="A222" s="1">
        <v>253</v>
      </c>
      <c r="B222" s="1">
        <v>2</v>
      </c>
      <c r="C222" s="1">
        <f t="shared" si="41"/>
        <v>1.434021632646535E-7</v>
      </c>
      <c r="D222">
        <f t="shared" si="42"/>
        <v>3.9263878347494689E-164</v>
      </c>
      <c r="E222">
        <f t="shared" si="43"/>
        <v>7.1410767826533629E-69</v>
      </c>
      <c r="F222">
        <f t="shared" si="44"/>
        <v>2.5634148103930469E-56</v>
      </c>
      <c r="G222">
        <f t="shared" si="45"/>
        <v>7.225427998638665E-15</v>
      </c>
      <c r="H222">
        <f t="shared" si="46"/>
        <v>8.7213749075696608E-14</v>
      </c>
      <c r="I222">
        <f t="shared" si="47"/>
        <v>2.4765637320922399E-58</v>
      </c>
      <c r="J222">
        <f t="shared" si="48"/>
        <v>1.0820187713813679E-57</v>
      </c>
      <c r="K222">
        <f t="shared" si="49"/>
        <v>3.6034648065040933E-12</v>
      </c>
      <c r="L222">
        <f t="shared" ref="L222:L254" si="50">(1-L$9) * (1-L$10) * (1-L$11) * (1-L$12)* (1-L$13)*(1-L$14)*(1 - L$15)*(1-L$16)*L$19 * (1-L$19)^(A222 - 9)</f>
        <v>4.4355187088572247E-12</v>
      </c>
      <c r="M222">
        <f t="shared" si="39"/>
        <v>6.9704667443415887E-12</v>
      </c>
      <c r="N222">
        <f t="shared" si="40"/>
        <v>2.0424090161049869E-10</v>
      </c>
    </row>
    <row r="223" spans="1:14">
      <c r="A223" s="1">
        <v>254</v>
      </c>
      <c r="B223" s="1">
        <v>1</v>
      </c>
      <c r="C223" s="1">
        <f t="shared" si="41"/>
        <v>7.1701081632326749E-8</v>
      </c>
      <c r="D223">
        <f t="shared" si="42"/>
        <v>8.830712224267192E-165</v>
      </c>
      <c r="E223">
        <f t="shared" si="43"/>
        <v>3.8692783805031004E-69</v>
      </c>
      <c r="F223">
        <f t="shared" si="44"/>
        <v>1.556951086541469E-56</v>
      </c>
      <c r="G223">
        <f t="shared" si="45"/>
        <v>6.4891076289335546E-15</v>
      </c>
      <c r="H223">
        <f t="shared" si="46"/>
        <v>7.9170136144906635E-14</v>
      </c>
      <c r="I223">
        <f t="shared" si="47"/>
        <v>1.4761813629368407E-58</v>
      </c>
      <c r="J223">
        <f t="shared" si="48"/>
        <v>6.4936270886344453E-58</v>
      </c>
      <c r="K223">
        <f t="shared" si="49"/>
        <v>3.3267937593791739E-12</v>
      </c>
      <c r="L223">
        <f t="shared" si="50"/>
        <v>4.0990720612873276E-12</v>
      </c>
      <c r="M223">
        <f t="shared" ref="M223:M254" si="51">(1-M$9) * (1-M$10) * (1-M$11) * (1-M$12)* (1-M$13)*(1-M$14)*(1 - M$15)*(1-M$16)*(1-M$17)*M$19 * (1-M$19)^(A223 - 10)</f>
        <v>6.4560042449932252E-12</v>
      </c>
      <c r="N223">
        <f t="shared" si="40"/>
        <v>1.9157280016018418E-10</v>
      </c>
    </row>
    <row r="224" spans="1:14">
      <c r="A224" s="1">
        <v>257</v>
      </c>
      <c r="B224" s="1">
        <v>1</v>
      </c>
      <c r="C224" s="1">
        <f t="shared" si="41"/>
        <v>7.1701081632326749E-8</v>
      </c>
      <c r="D224">
        <f t="shared" si="42"/>
        <v>1.0046235218855971E-166</v>
      </c>
      <c r="E224">
        <f t="shared" si="43"/>
        <v>6.1550105090774471E-70</v>
      </c>
      <c r="F224">
        <f t="shared" si="44"/>
        <v>3.4885359926131769E-57</v>
      </c>
      <c r="G224">
        <f t="shared" si="45"/>
        <v>4.7005554145525053E-15</v>
      </c>
      <c r="H224">
        <f t="shared" si="46"/>
        <v>5.9223040346857187E-14</v>
      </c>
      <c r="I224">
        <f t="shared" si="47"/>
        <v>3.1261538392854044E-59</v>
      </c>
      <c r="J224">
        <f t="shared" si="48"/>
        <v>1.4036052793827894E-58</v>
      </c>
      <c r="K224">
        <f t="shared" si="49"/>
        <v>2.617837339620491E-12</v>
      </c>
      <c r="L224">
        <f t="shared" si="50"/>
        <v>3.2352583493624828E-12</v>
      </c>
      <c r="M224">
        <f t="shared" si="51"/>
        <v>5.1294364129350121E-12</v>
      </c>
      <c r="N224">
        <f t="shared" ref="N224:N254" si="52">(1-N$9) * (1-N$10) * (1-N$11) * (1-N$12)* (1-N$13)*(1-N$14)*(1 - N$15)*(1-N$16)*(1-N$17)*(1-N$18)*N$19 * (1-N$19)^(A224 - 11)</f>
        <v>1.5809103110085775E-10</v>
      </c>
    </row>
    <row r="225" spans="1:14">
      <c r="A225" s="1">
        <v>261</v>
      </c>
      <c r="B225" s="1">
        <v>1</v>
      </c>
      <c r="C225" s="1">
        <f t="shared" si="41"/>
        <v>7.1701081632326749E-8</v>
      </c>
      <c r="D225">
        <f t="shared" si="42"/>
        <v>2.5704756208583225E-169</v>
      </c>
      <c r="E225">
        <f t="shared" si="43"/>
        <v>5.3051039107826888E-71</v>
      </c>
      <c r="F225">
        <f t="shared" si="44"/>
        <v>4.7475279156601284E-58</v>
      </c>
      <c r="G225">
        <f t="shared" si="45"/>
        <v>3.0579809541305797E-15</v>
      </c>
      <c r="H225">
        <f t="shared" si="46"/>
        <v>4.0215774979255579E-14</v>
      </c>
      <c r="I225">
        <f t="shared" si="47"/>
        <v>3.9461281372406386E-60</v>
      </c>
      <c r="J225">
        <f t="shared" si="48"/>
        <v>1.8207704269271454E-59</v>
      </c>
      <c r="K225">
        <f t="shared" si="49"/>
        <v>1.9018008235689726E-12</v>
      </c>
      <c r="L225">
        <f t="shared" si="50"/>
        <v>2.3597908777204473E-12</v>
      </c>
      <c r="M225">
        <f t="shared" si="51"/>
        <v>3.7746565444419005E-12</v>
      </c>
      <c r="N225">
        <f t="shared" si="52"/>
        <v>1.2236909413078922E-10</v>
      </c>
    </row>
    <row r="226" spans="1:14">
      <c r="A226" s="1">
        <v>262</v>
      </c>
      <c r="B226" s="1">
        <v>1</v>
      </c>
      <c r="C226" s="1">
        <f t="shared" si="41"/>
        <v>7.1701081632326749E-8</v>
      </c>
      <c r="D226">
        <f t="shared" si="42"/>
        <v>5.781173802139887E-170</v>
      </c>
      <c r="E226">
        <f t="shared" si="43"/>
        <v>2.8744858083834879E-71</v>
      </c>
      <c r="F226">
        <f t="shared" si="44"/>
        <v>2.8835242414549483E-58</v>
      </c>
      <c r="G226">
        <f t="shared" si="45"/>
        <v>2.746351848267115E-15</v>
      </c>
      <c r="H226">
        <f t="shared" si="46"/>
        <v>3.6506725304483343E-14</v>
      </c>
      <c r="I226">
        <f t="shared" si="47"/>
        <v>2.3521303879525373E-60</v>
      </c>
      <c r="J226">
        <f t="shared" si="48"/>
        <v>1.0927171024384515E-59</v>
      </c>
      <c r="K226">
        <f t="shared" si="49"/>
        <v>1.7557821294692985E-12</v>
      </c>
      <c r="L226">
        <f t="shared" si="50"/>
        <v>2.1807940609130564E-12</v>
      </c>
      <c r="M226">
        <f t="shared" si="51"/>
        <v>3.4960641185313078E-12</v>
      </c>
      <c r="N226">
        <f t="shared" si="52"/>
        <v>1.147791154017086E-10</v>
      </c>
    </row>
    <row r="227" spans="1:14">
      <c r="A227" s="1">
        <v>263</v>
      </c>
      <c r="B227" s="1">
        <v>1</v>
      </c>
      <c r="C227" s="1">
        <f t="shared" si="41"/>
        <v>7.1701081632326749E-8</v>
      </c>
      <c r="D227">
        <f t="shared" si="42"/>
        <v>1.3002251513044279E-170</v>
      </c>
      <c r="E227">
        <f t="shared" si="43"/>
        <v>1.5574942171828341E-71</v>
      </c>
      <c r="F227">
        <f t="shared" si="44"/>
        <v>1.7513771796120552E-58</v>
      </c>
      <c r="G227">
        <f t="shared" si="45"/>
        <v>2.4664798727056184E-15</v>
      </c>
      <c r="H227">
        <f t="shared" si="46"/>
        <v>3.3139756554348863E-14</v>
      </c>
      <c r="I227">
        <f t="shared" si="47"/>
        <v>1.4020115843978671E-60</v>
      </c>
      <c r="J227">
        <f t="shared" si="48"/>
        <v>6.5578320490222997E-60</v>
      </c>
      <c r="K227">
        <f t="shared" si="49"/>
        <v>1.620974629918674E-12</v>
      </c>
      <c r="L227">
        <f t="shared" si="50"/>
        <v>2.0153746592612535E-12</v>
      </c>
      <c r="M227">
        <f t="shared" si="51"/>
        <v>3.2380334944326E-12</v>
      </c>
      <c r="N227">
        <f t="shared" si="52"/>
        <v>1.0765990731546961E-10</v>
      </c>
    </row>
    <row r="228" spans="1:14">
      <c r="A228" s="1">
        <v>266</v>
      </c>
      <c r="B228" s="1">
        <v>1</v>
      </c>
      <c r="C228" s="1">
        <f t="shared" si="41"/>
        <v>7.1701081632326749E-8</v>
      </c>
      <c r="D228">
        <f t="shared" si="42"/>
        <v>1.4791975296829295E-172</v>
      </c>
      <c r="E228">
        <f t="shared" si="43"/>
        <v>2.4775661846644462E-72</v>
      </c>
      <c r="F228">
        <f t="shared" si="44"/>
        <v>3.92417101637398E-59</v>
      </c>
      <c r="G228">
        <f t="shared" si="45"/>
        <v>1.786659427382088E-15</v>
      </c>
      <c r="H228">
        <f t="shared" si="46"/>
        <v>2.4790119545973433E-14</v>
      </c>
      <c r="I228">
        <f t="shared" si="47"/>
        <v>2.9690822600336067E-61</v>
      </c>
      <c r="J228">
        <f t="shared" si="48"/>
        <v>1.4174832585357172E-60</v>
      </c>
      <c r="K228">
        <f t="shared" si="49"/>
        <v>1.2755368140315677E-12</v>
      </c>
      <c r="L228">
        <f t="shared" si="50"/>
        <v>1.5906667645703273E-12</v>
      </c>
      <c r="M228">
        <f t="shared" si="51"/>
        <v>2.5726883506197585E-12</v>
      </c>
      <c r="N228">
        <f t="shared" si="52"/>
        <v>8.8843853310563844E-11</v>
      </c>
    </row>
    <row r="229" spans="1:14">
      <c r="A229" s="1">
        <v>268</v>
      </c>
      <c r="B229" s="1">
        <v>2</v>
      </c>
      <c r="C229" s="1">
        <f t="shared" si="41"/>
        <v>1.434021632646535E-7</v>
      </c>
      <c r="D229">
        <f t="shared" si="42"/>
        <v>7.4822333121327413E-174</v>
      </c>
      <c r="E229">
        <f t="shared" si="43"/>
        <v>7.2737406659642698E-73</v>
      </c>
      <c r="F229">
        <f t="shared" si="44"/>
        <v>1.4476383686554491E-59</v>
      </c>
      <c r="G229">
        <f t="shared" si="45"/>
        <v>1.441068333360683E-15</v>
      </c>
      <c r="H229">
        <f t="shared" si="46"/>
        <v>2.0428265453806067E-14</v>
      </c>
      <c r="I229">
        <f t="shared" si="47"/>
        <v>1.0548790051475896E-61</v>
      </c>
      <c r="J229">
        <f t="shared" si="48"/>
        <v>5.1053208050319656E-61</v>
      </c>
      <c r="K229">
        <f t="shared" si="49"/>
        <v>1.087186833367926E-12</v>
      </c>
      <c r="L229">
        <f t="shared" si="50"/>
        <v>1.3585057552815486E-12</v>
      </c>
      <c r="M229">
        <f t="shared" si="51"/>
        <v>2.206942791208314E-12</v>
      </c>
      <c r="N229">
        <f t="shared" si="52"/>
        <v>7.8164515974445393E-11</v>
      </c>
    </row>
    <row r="230" spans="1:14">
      <c r="A230" s="1">
        <v>270</v>
      </c>
      <c r="B230" s="1">
        <v>3</v>
      </c>
      <c r="C230" s="1">
        <f t="shared" si="41"/>
        <v>2.1510324489698023E-7</v>
      </c>
      <c r="D230">
        <f t="shared" si="42"/>
        <v>3.7847423494000284E-175</v>
      </c>
      <c r="E230">
        <f t="shared" si="43"/>
        <v>2.135454689492702E-73</v>
      </c>
      <c r="F230">
        <f t="shared" si="44"/>
        <v>5.3403810324756003E-60</v>
      </c>
      <c r="G230">
        <f t="shared" si="45"/>
        <v>1.1623244528800877E-15</v>
      </c>
      <c r="H230">
        <f t="shared" si="46"/>
        <v>1.6833885317787795E-14</v>
      </c>
      <c r="I230">
        <f t="shared" si="47"/>
        <v>3.7478574793295665E-62</v>
      </c>
      <c r="J230">
        <f t="shared" si="48"/>
        <v>1.8387730765312236E-61</v>
      </c>
      <c r="K230">
        <f t="shared" si="49"/>
        <v>9.2664923320615841E-13</v>
      </c>
      <c r="L230">
        <f t="shared" si="50"/>
        <v>1.1602291116150964E-12</v>
      </c>
      <c r="M230">
        <f t="shared" si="51"/>
        <v>1.8931933525850584E-12</v>
      </c>
      <c r="N230">
        <f t="shared" si="52"/>
        <v>6.8768871788599719E-11</v>
      </c>
    </row>
    <row r="231" spans="1:14">
      <c r="A231" s="1">
        <v>272</v>
      </c>
      <c r="B231" s="1">
        <v>1</v>
      </c>
      <c r="C231" s="1">
        <f t="shared" si="41"/>
        <v>7.1701081632326749E-8</v>
      </c>
      <c r="D231">
        <f t="shared" si="42"/>
        <v>1.9144383840737309E-176</v>
      </c>
      <c r="E231">
        <f t="shared" si="43"/>
        <v>6.2693556730920898E-74</v>
      </c>
      <c r="F231">
        <f t="shared" si="44"/>
        <v>1.9700824590960456E-60</v>
      </c>
      <c r="G231">
        <f t="shared" si="45"/>
        <v>9.3749762068004265E-16</v>
      </c>
      <c r="H231">
        <f t="shared" si="46"/>
        <v>1.3871941087373812E-14</v>
      </c>
      <c r="I231">
        <f t="shared" si="47"/>
        <v>1.3315684184463709E-62</v>
      </c>
      <c r="J231">
        <f t="shared" si="48"/>
        <v>6.6226718282690359E-62</v>
      </c>
      <c r="K231">
        <f t="shared" si="49"/>
        <v>7.8981714554205542E-13</v>
      </c>
      <c r="L231">
        <f t="shared" si="50"/>
        <v>9.9089134234854379E-13</v>
      </c>
      <c r="M231">
        <f t="shared" si="51"/>
        <v>1.6240480199805687E-12</v>
      </c>
      <c r="N231">
        <f t="shared" si="52"/>
        <v>6.0502616412580211E-11</v>
      </c>
    </row>
    <row r="232" spans="1:14">
      <c r="A232" s="1">
        <v>274</v>
      </c>
      <c r="B232" s="1">
        <v>1</v>
      </c>
      <c r="C232" s="1">
        <f t="shared" si="41"/>
        <v>7.1701081632326749E-8</v>
      </c>
      <c r="D232">
        <f t="shared" si="42"/>
        <v>9.6838146115701634E-178</v>
      </c>
      <c r="E232">
        <f t="shared" si="43"/>
        <v>1.840583213922896E-74</v>
      </c>
      <c r="F232">
        <f t="shared" si="44"/>
        <v>7.2676928332185546E-61</v>
      </c>
      <c r="G232">
        <f t="shared" si="45"/>
        <v>7.5615873571526262E-16</v>
      </c>
      <c r="H232">
        <f t="shared" si="46"/>
        <v>1.143115483436463E-14</v>
      </c>
      <c r="I232">
        <f t="shared" si="47"/>
        <v>4.730901489138122E-63</v>
      </c>
      <c r="J232">
        <f t="shared" si="48"/>
        <v>2.3852743280148622E-62</v>
      </c>
      <c r="K232">
        <f t="shared" si="49"/>
        <v>6.7319013607106343E-13</v>
      </c>
      <c r="L232">
        <f t="shared" si="50"/>
        <v>8.4626876063684795E-13</v>
      </c>
      <c r="M232">
        <f t="shared" si="51"/>
        <v>1.3931656624514297E-12</v>
      </c>
      <c r="N232">
        <f t="shared" si="52"/>
        <v>5.3229993419415903E-11</v>
      </c>
    </row>
    <row r="233" spans="1:14">
      <c r="A233" s="1">
        <v>277</v>
      </c>
      <c r="B233" s="1">
        <v>2</v>
      </c>
      <c r="C233" s="1">
        <f t="shared" si="41"/>
        <v>1.434021632646535E-7</v>
      </c>
      <c r="D233">
        <f t="shared" si="42"/>
        <v>1.1016764778755025E-179</v>
      </c>
      <c r="E233">
        <f t="shared" si="43"/>
        <v>2.9278867815796556E-75</v>
      </c>
      <c r="F233">
        <f t="shared" si="44"/>
        <v>1.6284139078677781E-61</v>
      </c>
      <c r="G233">
        <f t="shared" si="45"/>
        <v>5.4774342524068953E-16</v>
      </c>
      <c r="H233">
        <f t="shared" si="46"/>
        <v>8.5510493846776305E-15</v>
      </c>
      <c r="I233">
        <f t="shared" si="47"/>
        <v>1.0018772912920833E-63</v>
      </c>
      <c r="J233">
        <f t="shared" si="48"/>
        <v>5.1557990532559948E-63</v>
      </c>
      <c r="K233">
        <f t="shared" si="49"/>
        <v>5.297299449064433E-13</v>
      </c>
      <c r="L233">
        <f t="shared" si="50"/>
        <v>6.6793118850297946E-13</v>
      </c>
      <c r="M233">
        <f t="shared" si="51"/>
        <v>1.1069005544367623E-12</v>
      </c>
      <c r="N233">
        <f t="shared" si="52"/>
        <v>4.3926823317981215E-11</v>
      </c>
    </row>
    <row r="234" spans="1:14">
      <c r="A234" s="1">
        <v>278</v>
      </c>
      <c r="B234" s="1">
        <v>2</v>
      </c>
      <c r="C234" s="1">
        <f t="shared" si="41"/>
        <v>1.434021632646535E-7</v>
      </c>
      <c r="D234">
        <f t="shared" si="42"/>
        <v>2.4777450292257174E-180</v>
      </c>
      <c r="E234">
        <f t="shared" si="43"/>
        <v>1.5864286814624609E-75</v>
      </c>
      <c r="F234">
        <f t="shared" si="44"/>
        <v>9.8905600174995904E-62</v>
      </c>
      <c r="G234">
        <f t="shared" si="45"/>
        <v>4.9192463617341814E-16</v>
      </c>
      <c r="H234">
        <f t="shared" si="46"/>
        <v>7.7623969975096582E-15</v>
      </c>
      <c r="I234">
        <f t="shared" si="47"/>
        <v>5.9717929572746176E-64</v>
      </c>
      <c r="J234">
        <f t="shared" si="48"/>
        <v>3.0942010694543366E-63</v>
      </c>
      <c r="K234">
        <f t="shared" si="49"/>
        <v>4.8905771791919596E-13</v>
      </c>
      <c r="L234">
        <f t="shared" si="50"/>
        <v>6.1726671746141717E-13</v>
      </c>
      <c r="M234">
        <f t="shared" si="51"/>
        <v>1.0252046154628197E-12</v>
      </c>
      <c r="N234">
        <f t="shared" si="52"/>
        <v>4.1202249298799425E-11</v>
      </c>
    </row>
    <row r="235" spans="1:14">
      <c r="A235" s="1">
        <v>282</v>
      </c>
      <c r="B235" s="1">
        <v>1</v>
      </c>
      <c r="C235" s="1">
        <f t="shared" si="41"/>
        <v>7.1701081632326749E-8</v>
      </c>
      <c r="D235">
        <f t="shared" si="42"/>
        <v>6.3396715820206276E-183</v>
      </c>
      <c r="E235">
        <f t="shared" si="43"/>
        <v>1.3673687461283955E-76</v>
      </c>
      <c r="F235">
        <f t="shared" si="44"/>
        <v>1.3460004392678734E-62</v>
      </c>
      <c r="G235">
        <f t="shared" si="45"/>
        <v>3.2002519609252115E-16</v>
      </c>
      <c r="H235">
        <f t="shared" si="46"/>
        <v>5.2711041027812365E-15</v>
      </c>
      <c r="I235">
        <f t="shared" si="47"/>
        <v>7.5381639644015683E-65</v>
      </c>
      <c r="J235">
        <f t="shared" si="48"/>
        <v>4.0138277370302993E-64</v>
      </c>
      <c r="K235">
        <f t="shared" si="49"/>
        <v>3.5528959597097223E-13</v>
      </c>
      <c r="L235">
        <f t="shared" si="50"/>
        <v>4.5023309167038485E-13</v>
      </c>
      <c r="M235">
        <f t="shared" si="51"/>
        <v>7.5442894688980407E-13</v>
      </c>
      <c r="N235">
        <f t="shared" si="52"/>
        <v>3.1892270470602771E-11</v>
      </c>
    </row>
    <row r="236" spans="1:14">
      <c r="A236" s="1">
        <v>295</v>
      </c>
      <c r="B236" s="1">
        <v>1</v>
      </c>
      <c r="C236" s="1">
        <f t="shared" si="41"/>
        <v>7.1701081632326749E-8</v>
      </c>
      <c r="D236">
        <f t="shared" si="42"/>
        <v>2.3883597183476758E-191</v>
      </c>
      <c r="E236">
        <f t="shared" si="43"/>
        <v>4.7440276452481637E-80</v>
      </c>
      <c r="F236">
        <f t="shared" si="44"/>
        <v>2.0605076831056298E-65</v>
      </c>
      <c r="G236">
        <f t="shared" si="45"/>
        <v>7.9133863586521394E-17</v>
      </c>
      <c r="H236">
        <f t="shared" si="46"/>
        <v>1.4982878529141379E-15</v>
      </c>
      <c r="I236">
        <f t="shared" si="47"/>
        <v>9.0372917158974633E-68</v>
      </c>
      <c r="J236">
        <f t="shared" si="48"/>
        <v>5.2582577773795581E-67</v>
      </c>
      <c r="K236">
        <f t="shared" si="49"/>
        <v>1.2576367014474459E-13</v>
      </c>
      <c r="L236">
        <f t="shared" si="50"/>
        <v>1.6146269742921285E-13</v>
      </c>
      <c r="M236">
        <f t="shared" si="51"/>
        <v>2.7844771867096324E-13</v>
      </c>
      <c r="N236">
        <f t="shared" si="52"/>
        <v>1.387299104679144E-11</v>
      </c>
    </row>
    <row r="237" spans="1:14">
      <c r="A237" s="1">
        <v>301</v>
      </c>
      <c r="B237" s="1">
        <v>1</v>
      </c>
      <c r="C237" s="1">
        <f t="shared" si="41"/>
        <v>7.1701081632326749E-8</v>
      </c>
      <c r="D237">
        <f t="shared" si="42"/>
        <v>3.0911135450316874E-195</v>
      </c>
      <c r="E237">
        <f t="shared" si="43"/>
        <v>1.2004521540186605E-81</v>
      </c>
      <c r="F237">
        <f t="shared" si="44"/>
        <v>1.0344528886179841E-66</v>
      </c>
      <c r="G237">
        <f t="shared" si="45"/>
        <v>4.1523195574148644E-17</v>
      </c>
      <c r="H237">
        <f t="shared" si="46"/>
        <v>8.3840502620442648E-16</v>
      </c>
      <c r="I237">
        <f t="shared" si="47"/>
        <v>4.0530275631500552E-69</v>
      </c>
      <c r="J237">
        <f t="shared" si="48"/>
        <v>2.456728531947644E-68</v>
      </c>
      <c r="K237">
        <f t="shared" si="49"/>
        <v>7.7873332916721709E-14</v>
      </c>
      <c r="L237">
        <f t="shared" si="50"/>
        <v>1.0058171363004914E-13</v>
      </c>
      <c r="M237">
        <f t="shared" si="51"/>
        <v>1.7577428920481048E-13</v>
      </c>
      <c r="N237">
        <f t="shared" si="52"/>
        <v>9.447499455760096E-12</v>
      </c>
    </row>
    <row r="238" spans="1:14">
      <c r="A238" s="1">
        <v>308</v>
      </c>
      <c r="B238" s="1">
        <v>1</v>
      </c>
      <c r="C238" s="1">
        <f t="shared" si="41"/>
        <v>7.1701081632326749E-8</v>
      </c>
      <c r="D238">
        <f t="shared" si="42"/>
        <v>8.9977249932049041E-200</v>
      </c>
      <c r="E238">
        <f t="shared" si="43"/>
        <v>1.6459201925305344E-83</v>
      </c>
      <c r="F238">
        <f t="shared" si="44"/>
        <v>3.154302025671461E-68</v>
      </c>
      <c r="G238">
        <f t="shared" si="45"/>
        <v>1.9567735423931263E-17</v>
      </c>
      <c r="H238">
        <f t="shared" si="46"/>
        <v>4.2588164574582793E-16</v>
      </c>
      <c r="I238">
        <f t="shared" si="47"/>
        <v>1.0834553605350318E-70</v>
      </c>
      <c r="J238">
        <f t="shared" si="48"/>
        <v>6.8885056023429192E-70</v>
      </c>
      <c r="K238">
        <f t="shared" si="49"/>
        <v>4.4517207674069805E-14</v>
      </c>
      <c r="L238">
        <f t="shared" si="50"/>
        <v>5.7903790599655656E-14</v>
      </c>
      <c r="M238">
        <f t="shared" si="51"/>
        <v>1.0277062187592436E-13</v>
      </c>
      <c r="N238">
        <f t="shared" si="52"/>
        <v>6.0346873315826965E-12</v>
      </c>
    </row>
    <row r="239" spans="1:14">
      <c r="A239" s="1">
        <v>321</v>
      </c>
      <c r="B239" s="1">
        <v>1</v>
      </c>
      <c r="C239" s="1">
        <f t="shared" si="41"/>
        <v>7.1701081632326749E-8</v>
      </c>
      <c r="D239">
        <f t="shared" si="42"/>
        <v>3.3897345710282539E-208</v>
      </c>
      <c r="E239">
        <f t="shared" si="43"/>
        <v>5.7104500284547532E-87</v>
      </c>
      <c r="F239">
        <f t="shared" si="44"/>
        <v>4.828723207747935E-71</v>
      </c>
      <c r="G239">
        <f t="shared" si="45"/>
        <v>4.8385893505924042E-18</v>
      </c>
      <c r="H239">
        <f t="shared" si="46"/>
        <v>1.2105496005350637E-16</v>
      </c>
      <c r="I239">
        <f t="shared" si="47"/>
        <v>1.2989240086243282E-73</v>
      </c>
      <c r="J239">
        <f t="shared" si="48"/>
        <v>9.0241885130928546E-73</v>
      </c>
      <c r="K239">
        <f t="shared" si="49"/>
        <v>1.5757983023359419E-14</v>
      </c>
      <c r="L239">
        <f t="shared" si="50"/>
        <v>2.0765471029484681E-14</v>
      </c>
      <c r="M239">
        <f t="shared" si="51"/>
        <v>3.7931001091249433E-14</v>
      </c>
      <c r="N239">
        <f t="shared" si="52"/>
        <v>2.6250612479410013E-12</v>
      </c>
    </row>
    <row r="240" spans="1:14">
      <c r="A240" s="1">
        <v>326</v>
      </c>
      <c r="B240" s="1">
        <v>1</v>
      </c>
      <c r="C240" s="1">
        <f t="shared" si="41"/>
        <v>7.1701081632326749E-8</v>
      </c>
      <c r="D240">
        <f t="shared" si="42"/>
        <v>1.9506456171218367E-211</v>
      </c>
      <c r="E240">
        <f t="shared" si="43"/>
        <v>2.6668691372773304E-88</v>
      </c>
      <c r="F240">
        <f t="shared" si="44"/>
        <v>3.991284726401041E-72</v>
      </c>
      <c r="G240">
        <f t="shared" si="45"/>
        <v>2.8269997126010045E-18</v>
      </c>
      <c r="H240">
        <f t="shared" si="46"/>
        <v>7.462163623372779E-17</v>
      </c>
      <c r="I240">
        <f t="shared" si="47"/>
        <v>9.7731550953512583E-75</v>
      </c>
      <c r="J240">
        <f t="shared" si="48"/>
        <v>7.0253975734697508E-74</v>
      </c>
      <c r="K240">
        <f t="shared" si="49"/>
        <v>1.0568870941731636E-14</v>
      </c>
      <c r="L240">
        <f t="shared" si="50"/>
        <v>1.3997403299209756E-14</v>
      </c>
      <c r="M240">
        <f t="shared" si="51"/>
        <v>2.5852589099396079E-14</v>
      </c>
      <c r="N240">
        <f t="shared" si="52"/>
        <v>1.9058779351103786E-12</v>
      </c>
    </row>
    <row r="241" spans="1:14">
      <c r="A241" s="1">
        <v>327</v>
      </c>
      <c r="B241" s="1">
        <v>1</v>
      </c>
      <c r="C241" s="1">
        <f t="shared" si="41"/>
        <v>7.1701081632326749E-8</v>
      </c>
      <c r="D241">
        <f t="shared" si="42"/>
        <v>4.3871341348097197E-212</v>
      </c>
      <c r="E241">
        <f t="shared" si="43"/>
        <v>1.445000440488755E-88</v>
      </c>
      <c r="F241">
        <f t="shared" si="44"/>
        <v>2.4242019146771039E-72</v>
      </c>
      <c r="G241">
        <f t="shared" si="45"/>
        <v>2.5389091698773355E-18</v>
      </c>
      <c r="H241">
        <f t="shared" si="46"/>
        <v>6.7739377822782117E-17</v>
      </c>
      <c r="I241">
        <f t="shared" si="47"/>
        <v>5.8253899231014898E-75</v>
      </c>
      <c r="J241">
        <f t="shared" si="48"/>
        <v>4.2162218621464706E-74</v>
      </c>
      <c r="K241">
        <f t="shared" si="49"/>
        <v>9.7574017731971854E-15</v>
      </c>
      <c r="L241">
        <f t="shared" si="50"/>
        <v>1.293566064320453E-14</v>
      </c>
      <c r="M241">
        <f t="shared" si="51"/>
        <v>2.3944512052260286E-14</v>
      </c>
      <c r="N241">
        <f t="shared" si="52"/>
        <v>1.7876653006991856E-12</v>
      </c>
    </row>
    <row r="242" spans="1:14">
      <c r="A242" s="1">
        <v>329</v>
      </c>
      <c r="B242" s="1">
        <v>1</v>
      </c>
      <c r="C242" s="1">
        <f t="shared" si="41"/>
        <v>7.1701081632326749E-8</v>
      </c>
      <c r="D242">
        <f t="shared" si="42"/>
        <v>2.2191465649151126E-213</v>
      </c>
      <c r="E242">
        <f t="shared" si="43"/>
        <v>4.2422917019844855E-89</v>
      </c>
      <c r="F242">
        <f t="shared" si="44"/>
        <v>8.9429530222087802E-73</v>
      </c>
      <c r="G242">
        <f t="shared" si="45"/>
        <v>2.0478114350815452E-18</v>
      </c>
      <c r="H242">
        <f t="shared" si="46"/>
        <v>5.5820545329488811E-17</v>
      </c>
      <c r="I242">
        <f t="shared" si="47"/>
        <v>2.0696905604119359E-75</v>
      </c>
      <c r="J242">
        <f t="shared" si="48"/>
        <v>1.5185481071348124E-74</v>
      </c>
      <c r="K242">
        <f t="shared" si="49"/>
        <v>8.3165915863862324E-15</v>
      </c>
      <c r="L242">
        <f t="shared" si="50"/>
        <v>1.1047674989870838E-14</v>
      </c>
      <c r="M242">
        <f t="shared" si="51"/>
        <v>2.0540446824818992E-14</v>
      </c>
      <c r="N242">
        <f t="shared" si="52"/>
        <v>1.5727817710136235E-12</v>
      </c>
    </row>
    <row r="243" spans="1:14">
      <c r="A243" s="1">
        <v>331</v>
      </c>
      <c r="B243" s="1">
        <v>1</v>
      </c>
      <c r="C243" s="1">
        <f t="shared" si="41"/>
        <v>7.1701081632326749E-8</v>
      </c>
      <c r="D243">
        <f t="shared" si="42"/>
        <v>1.1225121742916885E-214</v>
      </c>
      <c r="E243">
        <f t="shared" si="43"/>
        <v>1.2454694393476533E-89</v>
      </c>
      <c r="F243">
        <f t="shared" si="44"/>
        <v>3.299081989549776E-73</v>
      </c>
      <c r="G243">
        <f t="shared" si="45"/>
        <v>1.6517060647165039E-18</v>
      </c>
      <c r="H243">
        <f t="shared" si="46"/>
        <v>4.5998847066964999E-17</v>
      </c>
      <c r="I243">
        <f t="shared" si="47"/>
        <v>7.3533601568384577E-76</v>
      </c>
      <c r="J243">
        <f t="shared" si="48"/>
        <v>5.4693240277179048E-75</v>
      </c>
      <c r="K243">
        <f t="shared" si="49"/>
        <v>7.08853619256952E-15</v>
      </c>
      <c r="L243">
        <f t="shared" si="50"/>
        <v>9.4352446348331313E-15</v>
      </c>
      <c r="M243">
        <f t="shared" si="51"/>
        <v>1.7620319630751872E-14</v>
      </c>
      <c r="N243">
        <f t="shared" si="52"/>
        <v>1.3837279821145868E-12</v>
      </c>
    </row>
    <row r="244" spans="1:14">
      <c r="A244" s="1">
        <v>333</v>
      </c>
      <c r="B244" s="1">
        <v>1</v>
      </c>
      <c r="C244" s="1">
        <f t="shared" si="41"/>
        <v>7.1701081632326749E-8</v>
      </c>
      <c r="D244">
        <f t="shared" si="42"/>
        <v>5.6780097419173997E-216</v>
      </c>
      <c r="E244">
        <f t="shared" si="43"/>
        <v>3.656500385448109E-90</v>
      </c>
      <c r="F244">
        <f t="shared" si="44"/>
        <v>1.2170411660155998E-73</v>
      </c>
      <c r="G244">
        <f t="shared" si="45"/>
        <v>1.3322188154070165E-18</v>
      </c>
      <c r="H244">
        <f t="shared" si="46"/>
        <v>3.7905289513039793E-17</v>
      </c>
      <c r="I244">
        <f t="shared" si="47"/>
        <v>2.6125598981046335E-76</v>
      </c>
      <c r="J244">
        <f t="shared" si="48"/>
        <v>1.969875381598086E-75</v>
      </c>
      <c r="K244">
        <f t="shared" si="49"/>
        <v>6.0418195160166233E-15</v>
      </c>
      <c r="L244">
        <f t="shared" si="50"/>
        <v>8.0581517288270813E-15</v>
      </c>
      <c r="M244">
        <f t="shared" si="51"/>
        <v>1.5115331547447763E-14</v>
      </c>
      <c r="N244">
        <f t="shared" si="52"/>
        <v>1.2173991101466806E-12</v>
      </c>
    </row>
    <row r="245" spans="1:14">
      <c r="A245" s="1">
        <v>337</v>
      </c>
      <c r="B245" s="1">
        <v>1</v>
      </c>
      <c r="C245" s="1">
        <f t="shared" si="41"/>
        <v>7.1701081632326749E-8</v>
      </c>
      <c r="D245">
        <f t="shared" si="42"/>
        <v>1.4528015021189977E-218</v>
      </c>
      <c r="E245">
        <f t="shared" si="43"/>
        <v>3.1515972988203203E-91</v>
      </c>
      <c r="F245">
        <f t="shared" si="44"/>
        <v>1.6562640954260305E-74</v>
      </c>
      <c r="G245">
        <f t="shared" si="45"/>
        <v>8.666847648762156E-19</v>
      </c>
      <c r="H245">
        <f t="shared" si="46"/>
        <v>2.5739823295999358E-17</v>
      </c>
      <c r="I245">
        <f t="shared" si="47"/>
        <v>3.2978211099469888E-77</v>
      </c>
      <c r="J245">
        <f t="shared" si="48"/>
        <v>2.5553415139068189E-76</v>
      </c>
      <c r="K245">
        <f t="shared" si="49"/>
        <v>4.3892480092293512E-15</v>
      </c>
      <c r="L245">
        <f t="shared" si="50"/>
        <v>5.8775995260843595E-15</v>
      </c>
      <c r="M245">
        <f t="shared" si="51"/>
        <v>1.1123090443836189E-14</v>
      </c>
      <c r="N245">
        <f t="shared" si="52"/>
        <v>9.4231801302654613E-13</v>
      </c>
    </row>
    <row r="246" spans="1:14">
      <c r="A246" s="1">
        <v>356</v>
      </c>
      <c r="B246" s="1">
        <v>1</v>
      </c>
      <c r="C246" s="1">
        <f t="shared" si="41"/>
        <v>7.1701081632326749E-8</v>
      </c>
      <c r="D246">
        <f t="shared" si="42"/>
        <v>7.0836073183637736E-231</v>
      </c>
      <c r="E246">
        <f t="shared" si="43"/>
        <v>2.7668774620456266E-96</v>
      </c>
      <c r="F246">
        <f t="shared" si="44"/>
        <v>1.272902391294638E-78</v>
      </c>
      <c r="G246">
        <f t="shared" si="45"/>
        <v>1.1245214886982187E-19</v>
      </c>
      <c r="H246">
        <f t="shared" si="46"/>
        <v>4.0940942929950885E-18</v>
      </c>
      <c r="I246">
        <f t="shared" si="47"/>
        <v>1.7731320146489219E-81</v>
      </c>
      <c r="J246">
        <f t="shared" si="48"/>
        <v>1.5640383238593834E-80</v>
      </c>
      <c r="K246">
        <f t="shared" si="49"/>
        <v>9.6204722950767568E-16</v>
      </c>
      <c r="L246">
        <f t="shared" si="50"/>
        <v>1.3130510468953512E-15</v>
      </c>
      <c r="M246">
        <f t="shared" si="51"/>
        <v>2.5915672040241934E-15</v>
      </c>
      <c r="N246">
        <f t="shared" si="52"/>
        <v>2.7914440658677159E-13</v>
      </c>
    </row>
    <row r="247" spans="1:14">
      <c r="A247" s="1">
        <v>366</v>
      </c>
      <c r="B247" s="1">
        <v>1</v>
      </c>
      <c r="C247" s="1">
        <f t="shared" si="41"/>
        <v>7.1701081632326749E-8</v>
      </c>
      <c r="D247">
        <f t="shared" si="42"/>
        <v>2.3457398466314195E-237</v>
      </c>
      <c r="E247">
        <f t="shared" si="43"/>
        <v>6.0346580466095582E-99</v>
      </c>
      <c r="F247">
        <f t="shared" si="44"/>
        <v>8.6967282507243586E-81</v>
      </c>
      <c r="G247">
        <f t="shared" si="45"/>
        <v>3.8386786482706454E-20</v>
      </c>
      <c r="H247">
        <f t="shared" si="46"/>
        <v>1.5556869142575907E-18</v>
      </c>
      <c r="I247">
        <f t="shared" si="47"/>
        <v>1.003790693124762E-83</v>
      </c>
      <c r="J247">
        <f t="shared" si="48"/>
        <v>9.4792261626014917E-83</v>
      </c>
      <c r="K247">
        <f t="shared" si="49"/>
        <v>4.3276519559751082E-16</v>
      </c>
      <c r="L247">
        <f t="shared" si="50"/>
        <v>5.9661337938785176E-16</v>
      </c>
      <c r="M247">
        <f t="shared" si="51"/>
        <v>1.203876543348465E-15</v>
      </c>
      <c r="N247">
        <f t="shared" si="52"/>
        <v>1.4714320541962772E-13</v>
      </c>
    </row>
    <row r="248" spans="1:14">
      <c r="A248" s="1">
        <v>376</v>
      </c>
      <c r="B248" s="1">
        <v>1</v>
      </c>
      <c r="C248" s="1">
        <f t="shared" si="41"/>
        <v>7.1701081632326749E-8</v>
      </c>
      <c r="D248">
        <f t="shared" si="42"/>
        <v>7.7679283743037906E-244</v>
      </c>
      <c r="E248">
        <f t="shared" si="43"/>
        <v>1.3161803599565751E-101</v>
      </c>
      <c r="F248">
        <f t="shared" si="44"/>
        <v>5.9417817724438854E-83</v>
      </c>
      <c r="G248">
        <f t="shared" si="45"/>
        <v>1.3103754719482661E-20</v>
      </c>
      <c r="H248">
        <f t="shared" si="46"/>
        <v>5.9113484008737945E-19</v>
      </c>
      <c r="I248">
        <f t="shared" si="47"/>
        <v>5.6825760703632252E-86</v>
      </c>
      <c r="J248">
        <f t="shared" si="48"/>
        <v>5.7451104151989551E-85</v>
      </c>
      <c r="K248">
        <f t="shared" si="49"/>
        <v>1.9467413737722064E-16</v>
      </c>
      <c r="L248">
        <f t="shared" si="50"/>
        <v>2.7108430042092757E-16</v>
      </c>
      <c r="M248">
        <f t="shared" si="51"/>
        <v>5.5924412431757225E-16</v>
      </c>
      <c r="N248">
        <f t="shared" si="52"/>
        <v>7.7562445781741109E-14</v>
      </c>
    </row>
    <row r="249" spans="1:14">
      <c r="A249" s="1">
        <v>399</v>
      </c>
      <c r="B249" s="1">
        <v>1</v>
      </c>
      <c r="C249" s="1">
        <f t="shared" si="41"/>
        <v>7.1701081632326749E-8</v>
      </c>
      <c r="D249">
        <f t="shared" si="42"/>
        <v>9.6908876141101234E-259</v>
      </c>
      <c r="E249">
        <f t="shared" si="43"/>
        <v>9.9595498155667565E-108</v>
      </c>
      <c r="F249">
        <f t="shared" si="44"/>
        <v>6.2145048482261209E-88</v>
      </c>
      <c r="G249">
        <f t="shared" si="45"/>
        <v>1.106083594847518E-21</v>
      </c>
      <c r="H249">
        <f t="shared" si="46"/>
        <v>6.3847600329229633E-20</v>
      </c>
      <c r="I249">
        <f t="shared" si="47"/>
        <v>3.8567374334072992E-91</v>
      </c>
      <c r="J249">
        <f t="shared" si="48"/>
        <v>4.5614930508371542E-90</v>
      </c>
      <c r="K249">
        <f t="shared" si="49"/>
        <v>3.0998230586674231E-17</v>
      </c>
      <c r="L249">
        <f t="shared" si="50"/>
        <v>4.4172353219812527E-17</v>
      </c>
      <c r="M249">
        <f t="shared" si="51"/>
        <v>9.5884018625404716E-17</v>
      </c>
      <c r="N249">
        <f t="shared" si="52"/>
        <v>1.7784736920461594E-14</v>
      </c>
    </row>
    <row r="250" spans="1:14">
      <c r="A250" s="1">
        <v>415</v>
      </c>
      <c r="B250" s="1">
        <v>1</v>
      </c>
      <c r="C250" s="1">
        <f t="shared" si="41"/>
        <v>7.1701081632326749E-8</v>
      </c>
      <c r="D250">
        <f t="shared" si="42"/>
        <v>4.1534036921288565E-269</v>
      </c>
      <c r="E250">
        <f t="shared" si="43"/>
        <v>5.4966754178392368E-112</v>
      </c>
      <c r="F250">
        <f t="shared" si="44"/>
        <v>2.1315906520490733E-91</v>
      </c>
      <c r="G250">
        <f t="shared" si="45"/>
        <v>1.9812092551654393E-22</v>
      </c>
      <c r="H250">
        <f t="shared" si="46"/>
        <v>1.3575866281080644E-20</v>
      </c>
      <c r="I250">
        <f t="shared" si="47"/>
        <v>9.7918200287049069E-95</v>
      </c>
      <c r="J250">
        <f t="shared" si="48"/>
        <v>1.29165880580732E-93</v>
      </c>
      <c r="K250">
        <f t="shared" si="49"/>
        <v>8.6342853454341446E-18</v>
      </c>
      <c r="L250">
        <f t="shared" si="50"/>
        <v>1.2502841952496949E-17</v>
      </c>
      <c r="M250">
        <f t="shared" si="51"/>
        <v>2.8117544504642535E-17</v>
      </c>
      <c r="N250">
        <f t="shared" si="52"/>
        <v>6.384185500522798E-15</v>
      </c>
    </row>
    <row r="251" spans="1:14">
      <c r="A251" s="1">
        <v>525</v>
      </c>
      <c r="B251" s="1">
        <v>1</v>
      </c>
      <c r="C251" s="1">
        <f t="shared" si="41"/>
        <v>7.1701081632326749E-8</v>
      </c>
      <c r="D251">
        <f t="shared" si="42"/>
        <v>0</v>
      </c>
      <c r="E251">
        <f t="shared" si="43"/>
        <v>2.9200496337077421E-141</v>
      </c>
      <c r="F251">
        <f t="shared" si="44"/>
        <v>3.2275470232589691E-115</v>
      </c>
      <c r="G251">
        <f t="shared" si="45"/>
        <v>1.4530626111377444E-27</v>
      </c>
      <c r="H251">
        <f t="shared" si="46"/>
        <v>3.2372443901416156E-25</v>
      </c>
      <c r="I251">
        <f t="shared" si="47"/>
        <v>1.8740727708834861E-119</v>
      </c>
      <c r="J251">
        <f t="shared" si="48"/>
        <v>5.2351394017822851E-118</v>
      </c>
      <c r="K251">
        <f t="shared" si="49"/>
        <v>1.31777619665752E-21</v>
      </c>
      <c r="L251">
        <f t="shared" si="50"/>
        <v>2.1307568872739895E-21</v>
      </c>
      <c r="M251">
        <f t="shared" si="51"/>
        <v>6.1121167477091208E-21</v>
      </c>
      <c r="N251">
        <f t="shared" si="52"/>
        <v>5.5735205452418066E-18</v>
      </c>
    </row>
    <row r="252" spans="1:14">
      <c r="A252" s="1">
        <v>687</v>
      </c>
      <c r="B252" s="1">
        <v>1</v>
      </c>
      <c r="C252" s="1">
        <f t="shared" si="41"/>
        <v>7.1701081632326749E-8</v>
      </c>
      <c r="D252">
        <f t="shared" si="42"/>
        <v>0</v>
      </c>
      <c r="E252">
        <f t="shared" si="43"/>
        <v>2.2476393307324183E-184</v>
      </c>
      <c r="F252">
        <f t="shared" si="44"/>
        <v>2.6838454065000718E-150</v>
      </c>
      <c r="G252">
        <f t="shared" si="45"/>
        <v>3.9842914413697758E-35</v>
      </c>
      <c r="H252">
        <f t="shared" si="46"/>
        <v>5.0391592410041106E-32</v>
      </c>
      <c r="I252">
        <f t="shared" si="47"/>
        <v>7.4096955613916529E-156</v>
      </c>
      <c r="J252">
        <f t="shared" si="48"/>
        <v>6.2494423265025014E-154</v>
      </c>
      <c r="K252">
        <f t="shared" si="49"/>
        <v>3.1575320738043791E-27</v>
      </c>
      <c r="L252">
        <f t="shared" si="50"/>
        <v>6.006178386212863E-27</v>
      </c>
      <c r="M252">
        <f t="shared" si="51"/>
        <v>2.4655122960136209E-26</v>
      </c>
      <c r="N252">
        <f t="shared" si="52"/>
        <v>1.7421774370961545E-22</v>
      </c>
    </row>
    <row r="253" spans="1:14">
      <c r="A253" s="1">
        <v>699</v>
      </c>
      <c r="B253" s="1">
        <v>1</v>
      </c>
      <c r="C253" s="1">
        <f t="shared" si="41"/>
        <v>7.1701081632326749E-8</v>
      </c>
      <c r="D253">
        <f t="shared" si="42"/>
        <v>0</v>
      </c>
      <c r="E253">
        <f t="shared" si="43"/>
        <v>1.4392025213808478E-187</v>
      </c>
      <c r="F253">
        <f t="shared" si="44"/>
        <v>6.764418258001268E-153</v>
      </c>
      <c r="G253">
        <f t="shared" si="45"/>
        <v>1.0970032047890339E-35</v>
      </c>
      <c r="H253">
        <f t="shared" si="46"/>
        <v>1.5778848702122058E-32</v>
      </c>
      <c r="I253">
        <f t="shared" si="47"/>
        <v>1.4903314860857646E-158</v>
      </c>
      <c r="J253">
        <f t="shared" si="48"/>
        <v>1.3641805653586835E-156</v>
      </c>
      <c r="K253">
        <f t="shared" si="49"/>
        <v>1.2106396407255864E-27</v>
      </c>
      <c r="L253">
        <f t="shared" si="50"/>
        <v>2.3307295402923544E-27</v>
      </c>
      <c r="M253">
        <f t="shared" si="51"/>
        <v>9.8249544479205519E-27</v>
      </c>
      <c r="N253">
        <f t="shared" si="52"/>
        <v>8.0795267664785187E-23</v>
      </c>
    </row>
    <row r="254" spans="1:14">
      <c r="A254" s="1">
        <v>1228</v>
      </c>
      <c r="B254" s="1">
        <v>1</v>
      </c>
      <c r="C254" s="1">
        <f t="shared" si="41"/>
        <v>7.1701081632326749E-8</v>
      </c>
      <c r="D254">
        <f t="shared" si="42"/>
        <v>0</v>
      </c>
      <c r="E254">
        <f t="shared" si="43"/>
        <v>0</v>
      </c>
      <c r="F254">
        <f t="shared" si="44"/>
        <v>1.8988761309076403E-267</v>
      </c>
      <c r="G254">
        <f t="shared" si="45"/>
        <v>2.2244794593702123E-60</v>
      </c>
      <c r="H254">
        <f t="shared" si="46"/>
        <v>9.281321938019942E-55</v>
      </c>
      <c r="I254">
        <f t="shared" si="47"/>
        <v>2.0035658502731043E-277</v>
      </c>
      <c r="J254">
        <f t="shared" si="48"/>
        <v>6.7681585974647608E-274</v>
      </c>
      <c r="K254">
        <f t="shared" si="49"/>
        <v>5.3662850514245328E-46</v>
      </c>
      <c r="L254">
        <f t="shared" si="50"/>
        <v>1.7561183635382721E-45</v>
      </c>
      <c r="M254">
        <f t="shared" si="51"/>
        <v>2.3859475519385859E-44</v>
      </c>
      <c r="N254">
        <f t="shared" si="52"/>
        <v>1.5721456374647026E-37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2"/>
  <sheetViews>
    <sheetView tabSelected="1" zoomScale="115" zoomScaleNormal="115" workbookViewId="0">
      <selection activeCell="P12" sqref="P12"/>
    </sheetView>
  </sheetViews>
  <sheetFormatPr defaultRowHeight="14.4"/>
  <cols>
    <col min="1" max="1" width="13.5546875" customWidth="1"/>
  </cols>
  <sheetData>
    <row r="1" spans="1:14">
      <c r="A1" s="1" t="s">
        <v>11</v>
      </c>
      <c r="B1">
        <v>8</v>
      </c>
    </row>
    <row r="2" spans="1:14">
      <c r="A2" s="1" t="s">
        <v>12</v>
      </c>
      <c r="B2">
        <v>15000000</v>
      </c>
    </row>
    <row r="3" spans="1:14">
      <c r="A3" s="1" t="s">
        <v>13</v>
      </c>
      <c r="B3">
        <v>0.03</v>
      </c>
    </row>
    <row r="5" spans="1:14">
      <c r="C5" s="13" t="s">
        <v>56</v>
      </c>
      <c r="D5" s="13" t="s">
        <v>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32</v>
      </c>
      <c r="J5" s="13" t="s">
        <v>33</v>
      </c>
      <c r="K5" s="13" t="s">
        <v>34</v>
      </c>
      <c r="L5" s="13" t="s">
        <v>35</v>
      </c>
      <c r="M5" s="13" t="s">
        <v>36</v>
      </c>
      <c r="N5" s="13" t="s">
        <v>37</v>
      </c>
    </row>
    <row r="6" spans="1:14">
      <c r="C6" t="s">
        <v>11</v>
      </c>
      <c r="D6">
        <v>7.9236933629277697</v>
      </c>
      <c r="E6">
        <v>6.9482004137190803</v>
      </c>
      <c r="F6">
        <v>6.5875129226690499</v>
      </c>
      <c r="G6">
        <v>8.0296769527405694</v>
      </c>
      <c r="H6">
        <v>7.9482855503282304</v>
      </c>
      <c r="I6">
        <v>7.9707055781191603</v>
      </c>
      <c r="J6">
        <v>7.4557740723874897</v>
      </c>
      <c r="K6">
        <v>7.9616610573799997</v>
      </c>
      <c r="L6">
        <v>6.9491205060550501</v>
      </c>
      <c r="M6">
        <v>7.0189215803467597</v>
      </c>
      <c r="N6">
        <v>7.7874460704169302</v>
      </c>
    </row>
    <row r="7" spans="1:14">
      <c r="C7" t="s">
        <v>14</v>
      </c>
      <c r="D7">
        <v>2.5598524097079099E-2</v>
      </c>
      <c r="E7">
        <v>2.79746672360939E-2</v>
      </c>
      <c r="F7">
        <v>2.66336592740293E-2</v>
      </c>
      <c r="G7">
        <v>2.9059250626304201E-2</v>
      </c>
      <c r="H7">
        <v>2.9070887864828501E-2</v>
      </c>
      <c r="I7">
        <v>2.9095203828593801E-2</v>
      </c>
      <c r="J7">
        <v>2.8761661191244198E-2</v>
      </c>
      <c r="K7">
        <v>2.9094275314050299E-2</v>
      </c>
      <c r="L7">
        <v>2.6904527036966101E-2</v>
      </c>
      <c r="M7">
        <v>2.7671438948634001E-2</v>
      </c>
      <c r="N7">
        <v>2.9016821508694699E-2</v>
      </c>
    </row>
    <row r="8" spans="1:14">
      <c r="C8" t="s">
        <v>15</v>
      </c>
      <c r="D8">
        <v>15143557</v>
      </c>
      <c r="E8">
        <v>17269638</v>
      </c>
      <c r="F8">
        <v>18215206</v>
      </c>
      <c r="G8">
        <v>14943677</v>
      </c>
      <c r="H8">
        <v>15096703</v>
      </c>
      <c r="I8">
        <v>15054238</v>
      </c>
      <c r="J8">
        <v>16093956</v>
      </c>
      <c r="K8">
        <v>15071340</v>
      </c>
      <c r="L8">
        <v>17267351</v>
      </c>
      <c r="M8">
        <v>17095632</v>
      </c>
      <c r="N8">
        <v>15408505</v>
      </c>
    </row>
    <row r="9" spans="1:14">
      <c r="C9" t="s">
        <v>17</v>
      </c>
      <c r="E9">
        <v>0.78155520178224402</v>
      </c>
      <c r="F9">
        <v>0.79390228595764201</v>
      </c>
      <c r="G9">
        <v>0.89051495667870695</v>
      </c>
      <c r="H9">
        <v>0.87786579087371297</v>
      </c>
      <c r="I9">
        <v>0.88323047297702595</v>
      </c>
      <c r="J9">
        <v>0.90146690345924396</v>
      </c>
      <c r="K9">
        <v>0.88425160979413597</v>
      </c>
      <c r="L9">
        <v>0.86413691472180798</v>
      </c>
      <c r="M9">
        <v>0.78692006933077197</v>
      </c>
      <c r="N9">
        <v>0.46413748285921302</v>
      </c>
    </row>
    <row r="10" spans="1:14">
      <c r="C10" t="s">
        <v>18</v>
      </c>
      <c r="F10">
        <v>0.378061424166101</v>
      </c>
      <c r="G10">
        <v>0.157348664057467</v>
      </c>
      <c r="H10">
        <v>0.35817793012296201</v>
      </c>
      <c r="I10">
        <v>0.27690056864799301</v>
      </c>
      <c r="J10">
        <v>0.484477207814136</v>
      </c>
      <c r="K10">
        <v>0.278643491547095</v>
      </c>
      <c r="L10">
        <v>0.41614145661603702</v>
      </c>
      <c r="M10">
        <v>0.402653041640333</v>
      </c>
      <c r="N10">
        <v>0.438657285088838</v>
      </c>
    </row>
    <row r="11" spans="1:14">
      <c r="C11" t="s">
        <v>19</v>
      </c>
      <c r="G11">
        <v>0.29596871546744302</v>
      </c>
      <c r="H11">
        <v>4.6852218091448898E-2</v>
      </c>
      <c r="I11">
        <v>0.22650209718749501</v>
      </c>
      <c r="J11">
        <v>0.42229543846289203</v>
      </c>
      <c r="K11">
        <v>0.20611703168564</v>
      </c>
      <c r="L11">
        <v>0.38906112370407597</v>
      </c>
      <c r="M11">
        <v>0.39385725415508899</v>
      </c>
      <c r="N11">
        <v>0.18227702035802101</v>
      </c>
    </row>
    <row r="12" spans="1:14">
      <c r="C12" t="s">
        <v>20</v>
      </c>
      <c r="H12">
        <v>0.24083832712563399</v>
      </c>
      <c r="I12">
        <v>1.1983975588235499E-2</v>
      </c>
      <c r="J12">
        <v>0.401270698787832</v>
      </c>
      <c r="K12">
        <v>0.114495765182053</v>
      </c>
      <c r="L12">
        <v>0.38344900806856103</v>
      </c>
      <c r="M12">
        <v>0.39391828110236599</v>
      </c>
      <c r="N12">
        <v>0.200626137095645</v>
      </c>
    </row>
    <row r="13" spans="1:14">
      <c r="C13" t="s">
        <v>21</v>
      </c>
      <c r="I13">
        <v>0.202223746566802</v>
      </c>
      <c r="J13">
        <v>0.40046563811104602</v>
      </c>
      <c r="K13">
        <v>7.4415371995421906E-2</v>
      </c>
      <c r="L13">
        <v>0.38379359425187698</v>
      </c>
      <c r="M13">
        <v>0.39484231097107703</v>
      </c>
      <c r="N13">
        <v>0.21276841424904799</v>
      </c>
    </row>
    <row r="14" spans="1:14">
      <c r="C14" t="s">
        <v>22</v>
      </c>
      <c r="J14">
        <v>0.404190668918325</v>
      </c>
      <c r="K14">
        <v>8.1088624351456098E-2</v>
      </c>
      <c r="L14">
        <v>0.38528005953341699</v>
      </c>
      <c r="M14">
        <v>0.39530491579482002</v>
      </c>
      <c r="N14">
        <v>0.101825086653204</v>
      </c>
    </row>
    <row r="15" spans="1:14">
      <c r="C15" t="s">
        <v>23</v>
      </c>
      <c r="K15">
        <v>0.12847271675736499</v>
      </c>
      <c r="L15">
        <v>0.38570555764388997</v>
      </c>
      <c r="M15">
        <v>0.395536151556591</v>
      </c>
      <c r="N15">
        <v>4.9923631562821903E-2</v>
      </c>
    </row>
    <row r="16" spans="1:14">
      <c r="C16" t="s">
        <v>24</v>
      </c>
      <c r="L16">
        <v>0.38771549783074</v>
      </c>
      <c r="M16">
        <v>0.39581464285190698</v>
      </c>
      <c r="N16">
        <v>7.64379359706953E-2</v>
      </c>
    </row>
    <row r="17" spans="1:14">
      <c r="C17" t="s">
        <v>25</v>
      </c>
      <c r="M17">
        <v>0.39597287835876399</v>
      </c>
      <c r="N17">
        <v>0.21288485924908901</v>
      </c>
    </row>
    <row r="18" spans="1:14">
      <c r="C18" t="s">
        <v>26</v>
      </c>
      <c r="N18">
        <v>0.46413748285921302</v>
      </c>
    </row>
    <row r="19" spans="1:14">
      <c r="C19" t="s">
        <v>16</v>
      </c>
      <c r="D19">
        <v>0.71558763763609701</v>
      </c>
      <c r="E19">
        <v>0.38115057465740498</v>
      </c>
      <c r="F19">
        <v>0.35548864315261802</v>
      </c>
      <c r="G19">
        <v>5.5995799656827001E-2</v>
      </c>
      <c r="H19">
        <v>5.0405545075796802E-2</v>
      </c>
      <c r="I19">
        <v>4.76266232817424E-2</v>
      </c>
      <c r="J19">
        <v>0.26069214166704302</v>
      </c>
      <c r="K19">
        <v>4.5063526811610098E-2</v>
      </c>
      <c r="L19">
        <v>0.34391359052821202</v>
      </c>
      <c r="M19">
        <v>0.38978221400705299</v>
      </c>
      <c r="N19">
        <v>3.6983051964803997E-2</v>
      </c>
    </row>
    <row r="21" spans="1:14">
      <c r="A21" s="12" t="s">
        <v>54</v>
      </c>
      <c r="B21" s="12" t="s">
        <v>38</v>
      </c>
      <c r="C21" s="12" t="s">
        <v>55</v>
      </c>
      <c r="D21" s="12" t="s">
        <v>27</v>
      </c>
      <c r="E21" s="12" t="s">
        <v>28</v>
      </c>
      <c r="F21" s="12" t="s">
        <v>29</v>
      </c>
      <c r="G21" s="12" t="s">
        <v>30</v>
      </c>
      <c r="H21" s="12" t="s">
        <v>31</v>
      </c>
      <c r="I21" s="12" t="s">
        <v>32</v>
      </c>
      <c r="J21" s="12" t="s">
        <v>33</v>
      </c>
      <c r="K21" s="12" t="s">
        <v>34</v>
      </c>
      <c r="L21" s="12" t="s">
        <v>35</v>
      </c>
      <c r="M21" s="12" t="s">
        <v>36</v>
      </c>
      <c r="N21" s="12" t="s">
        <v>37</v>
      </c>
    </row>
    <row r="22" spans="1:14">
      <c r="A22" s="1">
        <v>1</v>
      </c>
      <c r="B22" s="1">
        <v>12696082</v>
      </c>
      <c r="C22" s="1">
        <f>B22/SUM(B$22:B$632)</f>
        <v>0.9664105243679495</v>
      </c>
      <c r="D22">
        <f t="shared" ref="D22:D85" si="0">D$19*(1-D$19)^(A22-1)</f>
        <v>0.71558763763609701</v>
      </c>
      <c r="E22">
        <f t="shared" ref="E22:N22" si="1">E9</f>
        <v>0.78155520178224402</v>
      </c>
      <c r="F22">
        <f t="shared" si="1"/>
        <v>0.79390228595764201</v>
      </c>
      <c r="G22">
        <f t="shared" si="1"/>
        <v>0.89051495667870695</v>
      </c>
      <c r="H22">
        <f t="shared" si="1"/>
        <v>0.87786579087371297</v>
      </c>
      <c r="I22">
        <f t="shared" si="1"/>
        <v>0.88323047297702595</v>
      </c>
      <c r="J22">
        <f t="shared" si="1"/>
        <v>0.90146690345924396</v>
      </c>
      <c r="K22">
        <f t="shared" si="1"/>
        <v>0.88425160979413597</v>
      </c>
      <c r="L22">
        <f t="shared" si="1"/>
        <v>0.86413691472180798</v>
      </c>
      <c r="M22">
        <f t="shared" si="1"/>
        <v>0.78692006933077197</v>
      </c>
      <c r="N22">
        <f t="shared" si="1"/>
        <v>0.46413748285921302</v>
      </c>
    </row>
    <row r="23" spans="1:14">
      <c r="A23" s="1">
        <v>2</v>
      </c>
      <c r="B23" s="1">
        <v>283260</v>
      </c>
      <c r="C23" s="1">
        <f t="shared" ref="C23:C86" si="2">B23/SUM(B$22:B$632)</f>
        <v>2.1561411239504075E-2</v>
      </c>
      <c r="D23">
        <f t="shared" si="0"/>
        <v>0.20352197049848694</v>
      </c>
      <c r="E23">
        <f t="shared" ref="E23:E86" si="3">(1-E$9)*E$19*(1-E$19)^(A23-2)</f>
        <v>8.3260360371618561E-2</v>
      </c>
      <c r="F23">
        <f t="shared" ref="F23:N23" si="4">(1-F9)*F10</f>
        <v>7.7917595288231695E-2</v>
      </c>
      <c r="G23">
        <f t="shared" si="4"/>
        <v>1.7227325300879361E-2</v>
      </c>
      <c r="H23">
        <f t="shared" si="4"/>
        <v>4.3745778222058468E-2</v>
      </c>
      <c r="I23">
        <f t="shared" si="4"/>
        <v>3.23335484334187E-2</v>
      </c>
      <c r="J23">
        <f t="shared" si="4"/>
        <v>4.7737039489346191E-2</v>
      </c>
      <c r="K23">
        <f t="shared" si="4"/>
        <v>3.2252535587917526E-2</v>
      </c>
      <c r="L23">
        <f t="shared" si="4"/>
        <v>5.653826220801568E-2</v>
      </c>
      <c r="M23">
        <f t="shared" si="4"/>
        <v>8.5797282196475949E-2</v>
      </c>
      <c r="N23">
        <f t="shared" si="4"/>
        <v>0.2350599969498485</v>
      </c>
    </row>
    <row r="24" spans="1:14">
      <c r="A24" s="1">
        <v>3</v>
      </c>
      <c r="B24" s="1">
        <v>54655</v>
      </c>
      <c r="C24" s="1">
        <f t="shared" si="2"/>
        <v>4.1602730046427141E-3</v>
      </c>
      <c r="D24">
        <f t="shared" si="0"/>
        <v>5.7884164422431238E-2</v>
      </c>
      <c r="E24">
        <f t="shared" si="3"/>
        <v>5.1525626169793518E-2</v>
      </c>
      <c r="F24">
        <f t="shared" ref="F24:F87" si="5">(1-F$9) * (1-F$10) * F$19 * (1 - F$19)^(A24-3)</f>
        <v>4.5566576495045807E-2</v>
      </c>
      <c r="G24">
        <f t="shared" ref="G24:N24" si="6">(1-G9)*(1 - G10)*G11</f>
        <v>2.730539829445941E-2</v>
      </c>
      <c r="H24">
        <f t="shared" si="6"/>
        <v>3.6726718605713899E-3</v>
      </c>
      <c r="I24">
        <f t="shared" si="6"/>
        <v>1.9124926228612713E-2</v>
      </c>
      <c r="J24">
        <f t="shared" si="6"/>
        <v>2.1450943184711201E-2</v>
      </c>
      <c r="K24">
        <f t="shared" si="6"/>
        <v>1.7209917711906868E-2</v>
      </c>
      <c r="L24">
        <f t="shared" si="6"/>
        <v>3.0862204801309811E-2</v>
      </c>
      <c r="M24">
        <f t="shared" si="6"/>
        <v>5.0131194429065565E-2</v>
      </c>
      <c r="N24">
        <f t="shared" si="6"/>
        <v>5.4829387096587717E-2</v>
      </c>
    </row>
    <row r="25" spans="1:14">
      <c r="A25" s="1">
        <v>4</v>
      </c>
      <c r="B25" s="1">
        <v>28839</v>
      </c>
      <c r="C25" s="1">
        <f t="shared" si="2"/>
        <v>2.1951900682625784E-3</v>
      </c>
      <c r="D25">
        <f t="shared" si="0"/>
        <v>1.6462971946844256E-2</v>
      </c>
      <c r="E25">
        <f t="shared" si="3"/>
        <v>3.1886604145594098E-2</v>
      </c>
      <c r="F25">
        <f t="shared" si="5"/>
        <v>2.9368176043711995E-2</v>
      </c>
      <c r="G25">
        <f t="shared" ref="G25:G88" si="7">(1-G$9) * (1-G$10) * (1-G$11) * G$19 * (1-G$19)^(A25 - 4)</f>
        <v>3.637057082620708E-3</v>
      </c>
      <c r="H25">
        <f t="shared" ref="H25:N25" si="8">(1-H9)*(1 - H10)*(1 - H11)*H12</f>
        <v>1.7994418417996354E-2</v>
      </c>
      <c r="I25">
        <f t="shared" si="8"/>
        <v>7.8268605713550693E-4</v>
      </c>
      <c r="J25">
        <f t="shared" si="8"/>
        <v>1.1775334347298666E-2</v>
      </c>
      <c r="K25">
        <f t="shared" si="8"/>
        <v>7.5894590668662935E-3</v>
      </c>
      <c r="L25">
        <f t="shared" si="8"/>
        <v>1.8582942903602188E-2</v>
      </c>
      <c r="M25">
        <f t="shared" si="8"/>
        <v>3.0391368161437178E-2</v>
      </c>
      <c r="N25">
        <f t="shared" si="8"/>
        <v>4.9348639522032542E-2</v>
      </c>
    </row>
    <row r="26" spans="1:14">
      <c r="A26" s="1">
        <v>5</v>
      </c>
      <c r="B26" s="1">
        <v>17125</v>
      </c>
      <c r="C26" s="1">
        <f t="shared" si="2"/>
        <v>1.3035344470680903E-3</v>
      </c>
      <c r="D26">
        <f t="shared" si="0"/>
        <v>4.6822727429326376E-3</v>
      </c>
      <c r="E26">
        <f t="shared" si="3"/>
        <v>1.9733006651627714E-2</v>
      </c>
      <c r="F26">
        <f t="shared" si="5"/>
        <v>1.8928122990065594E-2</v>
      </c>
      <c r="G26">
        <f t="shared" si="7"/>
        <v>3.4333971628818351E-3</v>
      </c>
      <c r="H26">
        <f t="shared" ref="H26:H89" si="9">(1-H$9) * (1-H$10) * (1-H$11) * (1-H$12)* H$19 * (1-H$19)^(A26 - 5)</f>
        <v>2.8590700916663711E-3</v>
      </c>
      <c r="I26">
        <f t="shared" ref="I26:N26" si="10">(1-I9)*(1 - I10)*(1 - I11)*(1 - I12)*I13</f>
        <v>1.3049167993790857E-2</v>
      </c>
      <c r="J26">
        <f t="shared" si="10"/>
        <v>7.036092966706901E-3</v>
      </c>
      <c r="K26">
        <f t="shared" si="10"/>
        <v>4.3679202332231213E-3</v>
      </c>
      <c r="L26">
        <f t="shared" si="10"/>
        <v>1.1467628003514059E-2</v>
      </c>
      <c r="M26">
        <f t="shared" si="10"/>
        <v>1.8462860370953359E-2</v>
      </c>
      <c r="N26">
        <f t="shared" si="10"/>
        <v>4.183548169990426E-2</v>
      </c>
    </row>
    <row r="27" spans="1:14">
      <c r="A27" s="1">
        <v>6</v>
      </c>
      <c r="B27" s="1">
        <v>9691</v>
      </c>
      <c r="C27" s="1">
        <f t="shared" si="2"/>
        <v>7.3766728914083878E-4</v>
      </c>
      <c r="D27">
        <f t="shared" si="0"/>
        <v>1.3316962520495833E-3</v>
      </c>
      <c r="E27">
        <f t="shared" si="3"/>
        <v>1.2211759826641418E-2</v>
      </c>
      <c r="F27">
        <f t="shared" si="5"/>
        <v>1.2199390230901301E-2</v>
      </c>
      <c r="G27">
        <f t="shared" si="7"/>
        <v>3.2411413432067858E-3</v>
      </c>
      <c r="H27">
        <f t="shared" si="9"/>
        <v>2.7149571052860195E-3</v>
      </c>
      <c r="I27">
        <f t="shared" ref="I27:I39" si="11">(1-I$9) * (1-I$10) * (1-I$11) * (1-I$12)* (1-I$13)*I$19 * (1-I$19)^(A27 - 6)</f>
        <v>2.4517803847572549E-3</v>
      </c>
      <c r="J27">
        <f>(1-J9)*(1 - J10)*(1 - J11)*(1 - J12)*(1-J13)*J14</f>
        <v>4.257617813908981E-3</v>
      </c>
      <c r="K27">
        <f>(1-K9)*(1 - K10)*(1 - K11)*(1 - K12)*(1-K13)*K14</f>
        <v>4.4054279992653397E-3</v>
      </c>
      <c r="L27">
        <f>(1-L9)*(1 - L10)*(1 - L11)*(1 - L12)*(1-L13)*L14</f>
        <v>7.0937947036672343E-3</v>
      </c>
      <c r="M27">
        <f>(1-M9)*(1 - M10)*(1 - M11)*(1 - M12)*(1-M13)*M14</f>
        <v>1.1186032347969889E-2</v>
      </c>
      <c r="N27">
        <f>(1-N9)*(1 - N10)*(1 - N11)*(1 - N12)*(1-N13)*N14</f>
        <v>1.5761404546872367E-2</v>
      </c>
    </row>
    <row r="28" spans="1:14">
      <c r="A28" s="1">
        <v>7</v>
      </c>
      <c r="B28" s="1">
        <v>6968</v>
      </c>
      <c r="C28" s="1">
        <f t="shared" si="2"/>
        <v>5.3039579720703381E-4</v>
      </c>
      <c r="D28">
        <f t="shared" si="0"/>
        <v>3.7875087699657759E-4</v>
      </c>
      <c r="E28">
        <f t="shared" si="3"/>
        <v>7.5572405511388288E-3</v>
      </c>
      <c r="F28">
        <f t="shared" si="5"/>
        <v>7.8626455504288931E-3</v>
      </c>
      <c r="G28">
        <f t="shared" si="7"/>
        <v>3.0596510418931192E-3</v>
      </c>
      <c r="H28">
        <f t="shared" si="9"/>
        <v>2.5781082125366701E-3</v>
      </c>
      <c r="I28">
        <f t="shared" si="11"/>
        <v>2.3350103640028558E-3</v>
      </c>
      <c r="J28">
        <f t="shared" ref="J28:J91" si="12">(1-J$9) * (1-J$10) * (1-J$11) * (1-J$12)* (1-J$13)*(1-J$14)*J$19 * (1-J$19)^(A28 - 7)</f>
        <v>1.6361218007632042E-3</v>
      </c>
      <c r="K28">
        <f>(1-K9)*(1 - K10)*(1 - K11)*(1 - K12)*(1-K13)*(1-K14)*K15</f>
        <v>6.4137600896008468E-3</v>
      </c>
      <c r="L28">
        <f>(1-L9)*(1 - L10)*(1 - L11)*(1 - L12)*(1-L13)*(1-L14)*L15</f>
        <v>4.3655129530403552E-3</v>
      </c>
      <c r="M28">
        <f>(1-M9)*(1 - M10)*(1 - M11)*(1 - M12)*(1-M13)*(1-M14)*M15</f>
        <v>6.7680954923634504E-3</v>
      </c>
      <c r="N28">
        <f>(1-N9)*(1 - N10)*(1 - N11)*(1 - N12)*(1-N13)*(1-N14)*N15</f>
        <v>6.9407630451810134E-3</v>
      </c>
    </row>
    <row r="29" spans="1:14">
      <c r="A29" s="1">
        <v>8</v>
      </c>
      <c r="B29" s="1">
        <v>5272</v>
      </c>
      <c r="C29" s="1">
        <f t="shared" si="2"/>
        <v>4.0129831269739984E-4</v>
      </c>
      <c r="D29">
        <f t="shared" si="0"/>
        <v>1.0772143167399666E-4</v>
      </c>
      <c r="E29">
        <f t="shared" si="3"/>
        <v>4.6767939722480202E-3</v>
      </c>
      <c r="F29">
        <f t="shared" si="5"/>
        <v>5.0675643521169555E-3</v>
      </c>
      <c r="G29">
        <f t="shared" si="7"/>
        <v>2.8883234351314703E-3</v>
      </c>
      <c r="H29">
        <f t="shared" si="9"/>
        <v>2.4481572628193712E-3</v>
      </c>
      <c r="I29">
        <f t="shared" si="11"/>
        <v>2.2238017050375276E-3</v>
      </c>
      <c r="J29">
        <f t="shared" si="12"/>
        <v>1.2095977044941054E-3</v>
      </c>
      <c r="K29">
        <f t="shared" ref="K29:K92" si="13">(1-K$9) * (1-K$10) * (1-K$11) * (1-K$12)* (1-K$13)*(1-K$14)*(1 - K$15)*K$19 * (1-K$19)^(A29 - 8)</f>
        <v>1.9606856397893667E-3</v>
      </c>
      <c r="L29">
        <f>(1-L9)*(1 - L10)*(1 - L11)*(1 - L12)*(1-L13)*(1-L14)*(1-L15)*L16</f>
        <v>2.6956849360281732E-3</v>
      </c>
      <c r="M29">
        <f>(1-M9)*(1 - M10)*(1 - M11)*(1 - M12)*(1-M13)*(1-M14)*(1-M15)*M16</f>
        <v>4.0939495106144669E-3</v>
      </c>
      <c r="N29">
        <f>(1-N9)*(1 - N10)*(1 - N11)*(1 - N12)*(1-N13)*(1-N14)*(1-N15)*N16</f>
        <v>1.0096445745673395E-2</v>
      </c>
    </row>
    <row r="30" spans="1:14">
      <c r="A30" s="1">
        <v>9</v>
      </c>
      <c r="B30" s="1">
        <v>4022</v>
      </c>
      <c r="C30" s="1">
        <f t="shared" si="2"/>
        <v>3.0614981291140786E-4</v>
      </c>
      <c r="D30">
        <f t="shared" si="0"/>
        <v>3.0637306859623159E-5</v>
      </c>
      <c r="E30">
        <f t="shared" si="3"/>
        <v>2.8942312621713998E-3</v>
      </c>
      <c r="F30">
        <f t="shared" si="5"/>
        <v>3.2661027764943232E-3</v>
      </c>
      <c r="G30">
        <f t="shared" si="7"/>
        <v>2.7265894547137304E-3</v>
      </c>
      <c r="H30">
        <f t="shared" si="9"/>
        <v>2.3247565615556903E-3</v>
      </c>
      <c r="I30">
        <f t="shared" si="11"/>
        <v>2.1178895389784087E-3</v>
      </c>
      <c r="J30">
        <f t="shared" si="12"/>
        <v>8.9426508835399804E-4</v>
      </c>
      <c r="K30">
        <f t="shared" si="13"/>
        <v>1.8723302298915797E-3</v>
      </c>
      <c r="L30">
        <f t="shared" ref="L30:L93" si="14">(1-L$9) * (1-L$10) * (1-L$11) * (1-L$12)* (1-L$13)*(1-L$14)*(1 - L$15)*(1-L$16)*L$19 * (1-L$19)^(A30 - 9)</f>
        <v>1.4640589906870255E-3</v>
      </c>
      <c r="M30">
        <f>(1-M9)*(1 - M10)*(1 - M11)*(1 - M12)*(1-M13)*(1-M14)*(1-M15)*(1-M16)*M17</f>
        <v>2.4744931843434397E-3</v>
      </c>
      <c r="N30">
        <f>(1-N9)*(1 - N10)*(1 - N11)*(1 - N12)*(1-N13)*(1-N14)*(1-N15)*(1-N16)*N17</f>
        <v>2.5969908821797137E-2</v>
      </c>
    </row>
    <row r="31" spans="1:14">
      <c r="A31" s="1">
        <v>10</v>
      </c>
      <c r="B31" s="1">
        <v>3217</v>
      </c>
      <c r="C31" s="1">
        <f t="shared" si="2"/>
        <v>2.4487417904922902E-4</v>
      </c>
      <c r="D31">
        <f t="shared" si="0"/>
        <v>8.7136288204132333E-6</v>
      </c>
      <c r="E31">
        <f t="shared" si="3"/>
        <v>1.7910933534033447E-3</v>
      </c>
      <c r="F31">
        <f t="shared" si="5"/>
        <v>2.1050403320813579E-3</v>
      </c>
      <c r="G31">
        <f t="shared" si="7"/>
        <v>2.5739118978611629E-3</v>
      </c>
      <c r="H31">
        <f t="shared" si="9"/>
        <v>2.2075759399019408E-3</v>
      </c>
      <c r="I31">
        <f t="shared" si="11"/>
        <v>2.0170216117531411E-3</v>
      </c>
      <c r="J31">
        <f t="shared" si="12"/>
        <v>6.6113720725292685E-4</v>
      </c>
      <c r="K31">
        <f t="shared" si="13"/>
        <v>1.7879564263766723E-3</v>
      </c>
      <c r="L31">
        <f t="shared" si="14"/>
        <v>9.6054920645474045E-4</v>
      </c>
      <c r="M31">
        <f t="shared" ref="M31:M39" si="15">(1-M$9) * (1-M$10) * (1-M$11) * (1-M$12)* (1-M$13)*(1-M$14)*(1 - M$15)*(1-M$16)*(1-M$17)*M$19 * (1-M$19)^(A31 - 10)</f>
        <v>1.4712933736598635E-3</v>
      </c>
      <c r="N31">
        <f>(1-N9)*(1 - N10)*(1 - N11)*(1 - N12)*(1-N13)*(1-N14)*(1-N15)*(1-N16)*(1-N17)*N18</f>
        <v>4.4566708398249701E-2</v>
      </c>
    </row>
    <row r="32" spans="1:14">
      <c r="A32" s="1">
        <v>11</v>
      </c>
      <c r="B32" s="1">
        <v>2641</v>
      </c>
      <c r="C32" s="1">
        <f t="shared" si="2"/>
        <v>2.0102975034784389E-4</v>
      </c>
      <c r="D32">
        <f t="shared" si="0"/>
        <v>2.4782637575759174E-6</v>
      </c>
      <c r="E32">
        <f t="shared" si="3"/>
        <v>1.1084170924886014E-3</v>
      </c>
      <c r="F32">
        <f t="shared" si="5"/>
        <v>1.3567224006482193E-3</v>
      </c>
      <c r="G32">
        <f t="shared" si="7"/>
        <v>2.4297836428942058E-3</v>
      </c>
      <c r="H32">
        <f t="shared" si="9"/>
        <v>2.0963018713549691E-3</v>
      </c>
      <c r="I32">
        <f t="shared" si="11"/>
        <v>1.9209576832990415E-3</v>
      </c>
      <c r="J32">
        <f t="shared" si="12"/>
        <v>4.8878393275839376E-4</v>
      </c>
      <c r="K32">
        <f t="shared" si="13"/>
        <v>1.7073848040186567E-3</v>
      </c>
      <c r="L32">
        <f t="shared" si="14"/>
        <v>6.3020327998386581E-4</v>
      </c>
      <c r="M32">
        <f t="shared" si="15"/>
        <v>8.9780938502081553E-4</v>
      </c>
      <c r="N32">
        <f t="shared" ref="N32:N95" si="16">(1-N$9) * (1-N$10) * (1-N$11) * (1-N$12)* (1-N$13)*(1-N$14)*(1 - N$15)*(1-N$16)*(1-N$17)*(1-N$18)*N$19 * (1-N$19)^(A32 - 11)</f>
        <v>1.9029178681450013E-3</v>
      </c>
    </row>
    <row r="33" spans="1:14">
      <c r="A33" s="1">
        <v>12</v>
      </c>
      <c r="B33" s="1">
        <v>2118</v>
      </c>
      <c r="C33" s="1">
        <f t="shared" si="2"/>
        <v>1.6121961803738482E-4</v>
      </c>
      <c r="D33">
        <f t="shared" si="0"/>
        <v>7.0484884985300958E-7</v>
      </c>
      <c r="E33">
        <f t="shared" si="3"/>
        <v>6.8594328072648096E-4</v>
      </c>
      <c r="F33">
        <f t="shared" si="5"/>
        <v>8.7442299530702118E-4</v>
      </c>
      <c r="G33">
        <f t="shared" si="7"/>
        <v>2.2937259648172664E-3</v>
      </c>
      <c r="H33">
        <f t="shared" si="9"/>
        <v>1.9906366328859091E-3</v>
      </c>
      <c r="I33">
        <f t="shared" si="11"/>
        <v>1.8294689553763894E-3</v>
      </c>
      <c r="J33">
        <f t="shared" si="12"/>
        <v>3.6136180251516813E-4</v>
      </c>
      <c r="K33">
        <f t="shared" si="13"/>
        <v>1.6304440231250262E-3</v>
      </c>
      <c r="L33">
        <f t="shared" si="14"/>
        <v>4.1346780720195842E-4</v>
      </c>
      <c r="M33">
        <f t="shared" si="15"/>
        <v>5.4785925517109133E-4</v>
      </c>
      <c r="N33">
        <f t="shared" si="16"/>
        <v>1.8325421577426407E-3</v>
      </c>
    </row>
    <row r="34" spans="1:14">
      <c r="A34" s="1">
        <v>13</v>
      </c>
      <c r="B34" s="1">
        <v>1829</v>
      </c>
      <c r="C34" s="1">
        <f t="shared" si="2"/>
        <v>1.3922128488686348E-4</v>
      </c>
      <c r="D34">
        <f t="shared" si="0"/>
        <v>2.0046772649617443E-7</v>
      </c>
      <c r="E34">
        <f t="shared" si="3"/>
        <v>4.2449560509519703E-4</v>
      </c>
      <c r="F34">
        <f t="shared" si="5"/>
        <v>5.6357555116388013E-4</v>
      </c>
      <c r="G34">
        <f t="shared" si="7"/>
        <v>2.1652869452236964E-3</v>
      </c>
      <c r="H34">
        <f t="shared" si="9"/>
        <v>1.890297508357446E-3</v>
      </c>
      <c r="I34">
        <f t="shared" si="11"/>
        <v>1.7423375266330352E-3</v>
      </c>
      <c r="J34">
        <f t="shared" si="12"/>
        <v>2.6715762030082591E-4</v>
      </c>
      <c r="K34">
        <f t="shared" si="13"/>
        <v>1.5569704651741021E-3</v>
      </c>
      <c r="L34">
        <f t="shared" si="14"/>
        <v>2.712706090593064E-4</v>
      </c>
      <c r="M34">
        <f t="shared" si="15"/>
        <v>3.3431346172624836E-4</v>
      </c>
      <c r="N34">
        <f t="shared" si="16"/>
        <v>1.7647691558951503E-3</v>
      </c>
    </row>
    <row r="35" spans="1:14">
      <c r="A35" s="1">
        <v>14</v>
      </c>
      <c r="B35" s="1">
        <v>1484</v>
      </c>
      <c r="C35" s="1">
        <f t="shared" si="2"/>
        <v>1.129602989459297E-4</v>
      </c>
      <c r="D35">
        <f t="shared" si="0"/>
        <v>5.7015499670497757E-8</v>
      </c>
      <c r="E35">
        <f t="shared" si="3"/>
        <v>2.6269886127361987E-4</v>
      </c>
      <c r="F35">
        <f t="shared" si="5"/>
        <v>3.6323084316664347E-4</v>
      </c>
      <c r="G35">
        <f t="shared" si="7"/>
        <v>2.0440399712394076E-3</v>
      </c>
      <c r="H35">
        <f t="shared" si="9"/>
        <v>1.7950160320932683E-3</v>
      </c>
      <c r="I35">
        <f t="shared" si="11"/>
        <v>1.6593558736224408E-3</v>
      </c>
      <c r="J35">
        <f t="shared" si="12"/>
        <v>1.975117281019329E-4</v>
      </c>
      <c r="K35">
        <f t="shared" si="13"/>
        <v>1.4868078848718439E-3</v>
      </c>
      <c r="L35">
        <f t="shared" si="14"/>
        <v>1.7797695989294539E-4</v>
      </c>
      <c r="M35">
        <f t="shared" si="15"/>
        <v>2.0400402044222908E-4</v>
      </c>
      <c r="N35">
        <f t="shared" si="16"/>
        <v>1.6995026064967967E-3</v>
      </c>
    </row>
    <row r="36" spans="1:14">
      <c r="A36" s="1">
        <v>15</v>
      </c>
      <c r="B36" s="1">
        <v>1284</v>
      </c>
      <c r="C36" s="1">
        <f t="shared" si="2"/>
        <v>9.7736538980170974E-5</v>
      </c>
      <c r="D36">
        <f t="shared" si="0"/>
        <v>1.6215912952644598E-8</v>
      </c>
      <c r="E36">
        <f t="shared" si="3"/>
        <v>1.6257103933733374E-4</v>
      </c>
      <c r="F36">
        <f t="shared" si="5"/>
        <v>2.34106403578152E-4</v>
      </c>
      <c r="G36">
        <f t="shared" si="7"/>
        <v>1.9295823185193392E-3</v>
      </c>
      <c r="H36">
        <f t="shared" si="9"/>
        <v>1.7045372705758132E-3</v>
      </c>
      <c r="I36">
        <f t="shared" si="11"/>
        <v>1.5803263565390784E-3</v>
      </c>
      <c r="J36">
        <f t="shared" si="12"/>
        <v>1.4602197269868137E-4</v>
      </c>
      <c r="K36">
        <f t="shared" si="13"/>
        <v>1.4198070778882082E-3</v>
      </c>
      <c r="L36">
        <f t="shared" si="14"/>
        <v>1.1676826458486696E-4</v>
      </c>
      <c r="M36">
        <f t="shared" si="15"/>
        <v>1.2448688168791694E-4</v>
      </c>
      <c r="N36">
        <f t="shared" si="16"/>
        <v>1.6366498132864059E-3</v>
      </c>
    </row>
    <row r="37" spans="1:14">
      <c r="A37" s="1">
        <v>16</v>
      </c>
      <c r="B37" s="1">
        <v>1177</v>
      </c>
      <c r="C37" s="1">
        <f t="shared" si="2"/>
        <v>8.9591827398490057E-5</v>
      </c>
      <c r="D37">
        <f t="shared" si="0"/>
        <v>4.6120061107490637E-9</v>
      </c>
      <c r="E37">
        <f t="shared" si="3"/>
        <v>1.0060699427125741E-4</v>
      </c>
      <c r="F37">
        <f t="shared" si="5"/>
        <v>1.5088423581681551E-4</v>
      </c>
      <c r="G37">
        <f t="shared" si="7"/>
        <v>1.8215338135901746E-3</v>
      </c>
      <c r="H37">
        <f t="shared" si="9"/>
        <v>1.6186191403504287E-3</v>
      </c>
      <c r="I37">
        <f t="shared" si="11"/>
        <v>1.5050607484939833E-3</v>
      </c>
      <c r="J37">
        <f t="shared" si="12"/>
        <v>1.0795519190541564E-4</v>
      </c>
      <c r="K37">
        <f t="shared" si="13"/>
        <v>1.355825563566479E-3</v>
      </c>
      <c r="L37">
        <f t="shared" si="14"/>
        <v>7.6610071451737105E-5</v>
      </c>
      <c r="M37">
        <f t="shared" si="15"/>
        <v>7.5964109328766614E-5</v>
      </c>
      <c r="N37">
        <f t="shared" si="16"/>
        <v>1.576121508193448E-3</v>
      </c>
    </row>
    <row r="38" spans="1:14">
      <c r="A38" s="1">
        <v>17</v>
      </c>
      <c r="B38" s="1">
        <v>1029</v>
      </c>
      <c r="C38" s="1">
        <f t="shared" si="2"/>
        <v>7.8326245023828614E-5</v>
      </c>
      <c r="D38">
        <f t="shared" si="0"/>
        <v>1.3117115531948977E-9</v>
      </c>
      <c r="E38">
        <f t="shared" si="3"/>
        <v>6.2260580590213401E-5</v>
      </c>
      <c r="F38">
        <f t="shared" si="5"/>
        <v>9.7246603553176116E-5</v>
      </c>
      <c r="G38">
        <f t="shared" si="7"/>
        <v>1.7195355710962431E-3</v>
      </c>
      <c r="H38">
        <f t="shared" si="9"/>
        <v>1.5370317603109476E-3</v>
      </c>
      <c r="I38">
        <f t="shared" si="11"/>
        <v>1.4333797872093232E-3</v>
      </c>
      <c r="J38">
        <f t="shared" si="12"/>
        <v>7.9812121723516209E-5</v>
      </c>
      <c r="K38">
        <f t="shared" si="13"/>
        <v>1.2947272819308347E-3</v>
      </c>
      <c r="L38">
        <f t="shared" si="14"/>
        <v>5.0262826708147327E-5</v>
      </c>
      <c r="M38">
        <f t="shared" si="15"/>
        <v>4.6354650609526124E-5</v>
      </c>
      <c r="N38">
        <f t="shared" si="16"/>
        <v>1.5178317245530843E-3</v>
      </c>
    </row>
    <row r="39" spans="1:14">
      <c r="A39" s="1">
        <v>18</v>
      </c>
      <c r="B39" s="1">
        <v>975</v>
      </c>
      <c r="C39" s="1">
        <f t="shared" si="2"/>
        <v>7.4215829833073751E-5</v>
      </c>
      <c r="D39">
        <f t="shared" si="0"/>
        <v>3.7306698158418526E-10</v>
      </c>
      <c r="E39">
        <f t="shared" si="3"/>
        <v>3.8529924519749897E-5</v>
      </c>
      <c r="F39">
        <f t="shared" si="5"/>
        <v>6.267654040485698E-5</v>
      </c>
      <c r="G39">
        <f t="shared" si="7"/>
        <v>1.6232488017543503E-3</v>
      </c>
      <c r="H39">
        <f t="shared" si="9"/>
        <v>1.459556836633663E-3</v>
      </c>
      <c r="I39">
        <f t="shared" si="11"/>
        <v>1.3651127480642405E-3</v>
      </c>
      <c r="J39">
        <f t="shared" si="12"/>
        <v>5.9005728780422032E-5</v>
      </c>
      <c r="K39">
        <f t="shared" si="13"/>
        <v>1.2363823043478213E-3</v>
      </c>
      <c r="L39">
        <f t="shared" si="14"/>
        <v>3.2976757504851066E-5</v>
      </c>
      <c r="M39">
        <f t="shared" si="15"/>
        <v>2.8286432265421642E-5</v>
      </c>
      <c r="N39">
        <f t="shared" si="16"/>
        <v>1.4616976750101095E-3</v>
      </c>
    </row>
    <row r="40" spans="1:14">
      <c r="A40" s="1">
        <v>19</v>
      </c>
      <c r="B40" s="1">
        <v>824</v>
      </c>
      <c r="C40" s="1">
        <f t="shared" si="2"/>
        <v>6.2721891058925929E-5</v>
      </c>
      <c r="D40">
        <f t="shared" si="0"/>
        <v>1.0610486155232881E-10</v>
      </c>
      <c r="E40">
        <f t="shared" si="3"/>
        <v>2.3844221647540786E-5</v>
      </c>
      <c r="F40">
        <f t="shared" si="5"/>
        <v>4.0395742098834127E-5</v>
      </c>
      <c r="G40">
        <f t="shared" si="7"/>
        <v>1.5323536870581291E-3</v>
      </c>
      <c r="H40">
        <f t="shared" si="9"/>
        <v>1.3859870787140374E-3</v>
      </c>
      <c r="I40">
        <f>(1-I$9) * (1-I$10) * (1-I$11) * (1-I$12)* (1-I$13)*I$19 * (1-I$19)^(A40 - 6)</f>
        <v>1.3000970374750808E-3</v>
      </c>
      <c r="J40">
        <f t="shared" si="12"/>
        <v>4.3623398974029147E-5</v>
      </c>
      <c r="K40">
        <f t="shared" si="13"/>
        <v>1.1806665572264431E-3</v>
      </c>
      <c r="L40">
        <f t="shared" si="14"/>
        <v>2.1635602427379573E-5</v>
      </c>
      <c r="M40">
        <f>(1-M$9) * (1-M$10) * (1-M$11) * (1-M$12)* (1-M$13)*(1-M$14)*(1 - M$15)*(1-M$16)*(1-M$17)*M$19 * (1-M$19)^(A40 - 10)</f>
        <v>1.7260884070645054E-5</v>
      </c>
      <c r="N40">
        <f t="shared" si="16"/>
        <v>1.4076396339383775E-3</v>
      </c>
    </row>
    <row r="41" spans="1:14">
      <c r="A41" s="1">
        <v>20</v>
      </c>
      <c r="B41" s="1">
        <v>751</v>
      </c>
      <c r="C41" s="1">
        <f t="shared" si="2"/>
        <v>5.7165218671423992E-5</v>
      </c>
      <c r="D41">
        <f t="shared" si="0"/>
        <v>3.0177534332392704E-11</v>
      </c>
      <c r="E41">
        <f t="shared" si="3"/>
        <v>1.4755982864322079E-5</v>
      </c>
      <c r="F41">
        <f t="shared" si="5"/>
        <v>2.6035514550976491E-5</v>
      </c>
      <c r="G41">
        <f t="shared" si="7"/>
        <v>1.4465483169942219E-3</v>
      </c>
      <c r="H41">
        <f t="shared" si="9"/>
        <v>1.3161256445434453E-3</v>
      </c>
      <c r="I41">
        <f t="shared" ref="I41:I104" si="17">(1-I$9) * (1-I$10) * (1-I$11) * (1-I$12)* (1-I$13)*I$19 * (1-I$19)^(A41 - 6)</f>
        <v>1.2381778056415459E-3</v>
      </c>
      <c r="J41">
        <f t="shared" si="12"/>
        <v>3.22511216686936E-5</v>
      </c>
      <c r="K41">
        <f t="shared" si="13"/>
        <v>1.1274615581692978E-3</v>
      </c>
      <c r="L41">
        <f t="shared" si="14"/>
        <v>1.4194824713338565E-5</v>
      </c>
      <c r="M41">
        <f t="shared" ref="M41:M104" si="18">(1-M$9) * (1-M$10) * (1-M$11) * (1-M$12)* (1-M$13)*(1-M$14)*(1 - M$15)*(1-M$16)*(1-M$17)*M$19 * (1-M$19)^(A41 - 10)</f>
        <v>1.0532898461869951E-5</v>
      </c>
      <c r="N41">
        <f t="shared" si="16"/>
        <v>1.3555808242087168E-3</v>
      </c>
    </row>
    <row r="42" spans="1:14">
      <c r="A42" s="1">
        <v>21</v>
      </c>
      <c r="B42" s="1">
        <v>784</v>
      </c>
      <c r="C42" s="1">
        <f t="shared" si="2"/>
        <v>5.967713906577418E-5</v>
      </c>
      <c r="D42">
        <f t="shared" si="0"/>
        <v>8.5828638297935963E-12</v>
      </c>
      <c r="E42">
        <f t="shared" si="3"/>
        <v>9.1317315159508981E-6</v>
      </c>
      <c r="F42">
        <f t="shared" si="5"/>
        <v>1.6780184809469613E-5</v>
      </c>
      <c r="G42">
        <f t="shared" si="7"/>
        <v>1.3655476872418931E-3</v>
      </c>
      <c r="H42">
        <f t="shared" si="9"/>
        <v>1.2497856140419985E-3</v>
      </c>
      <c r="I42">
        <f t="shared" si="17"/>
        <v>1.1792075777364414E-3</v>
      </c>
      <c r="J42">
        <f t="shared" si="12"/>
        <v>2.3843507689717488E-5</v>
      </c>
      <c r="K42">
        <f t="shared" si="13"/>
        <v>1.0766541640136759E-3</v>
      </c>
      <c r="L42">
        <f t="shared" si="14"/>
        <v>9.3130315792557005E-6</v>
      </c>
      <c r="M42">
        <f t="shared" si="18"/>
        <v>6.4273619794907971E-6</v>
      </c>
      <c r="N42">
        <f t="shared" si="16"/>
        <v>1.305447308144514E-3</v>
      </c>
    </row>
    <row r="43" spans="1:14">
      <c r="A43" s="1">
        <v>22</v>
      </c>
      <c r="B43" s="1">
        <v>645</v>
      </c>
      <c r="C43" s="1">
        <f t="shared" si="2"/>
        <v>4.9096625889571872E-5</v>
      </c>
      <c r="D43">
        <f t="shared" si="0"/>
        <v>2.4410725776792922E-12</v>
      </c>
      <c r="E43">
        <f t="shared" si="3"/>
        <v>5.6511668010290782E-6</v>
      </c>
      <c r="F43">
        <f t="shared" si="5"/>
        <v>1.0815019679701088E-5</v>
      </c>
      <c r="G43">
        <f t="shared" si="7"/>
        <v>1.2890827525252526E-3</v>
      </c>
      <c r="H43">
        <f t="shared" si="9"/>
        <v>1.1867894889383223E-3</v>
      </c>
      <c r="I43">
        <f t="shared" si="17"/>
        <v>1.1230459026606121E-3</v>
      </c>
      <c r="J43">
        <f t="shared" si="12"/>
        <v>1.7627692605230427E-5</v>
      </c>
      <c r="K43">
        <f t="shared" si="13"/>
        <v>1.028136330226814E-3</v>
      </c>
      <c r="L43">
        <f t="shared" si="14"/>
        <v>6.1101534501312485E-6</v>
      </c>
      <c r="M43">
        <f t="shared" si="18"/>
        <v>3.9220905969001193E-6</v>
      </c>
      <c r="N43">
        <f t="shared" si="16"/>
        <v>1.2571678825100917E-3</v>
      </c>
    </row>
    <row r="44" spans="1:14">
      <c r="A44" s="1">
        <v>23</v>
      </c>
      <c r="B44" s="1">
        <v>574</v>
      </c>
      <c r="C44" s="1">
        <f t="shared" si="2"/>
        <v>4.3692191101727522E-5</v>
      </c>
      <c r="D44">
        <f t="shared" si="0"/>
        <v>6.9427121851950956E-13</v>
      </c>
      <c r="E44">
        <f t="shared" si="3"/>
        <v>3.4972213273319955E-6</v>
      </c>
      <c r="F44">
        <f t="shared" si="5"/>
        <v>6.9704030080952854E-6</v>
      </c>
      <c r="G44">
        <f t="shared" si="7"/>
        <v>1.2168995329737775E-3</v>
      </c>
      <c r="H44">
        <f t="shared" si="9"/>
        <v>1.1269687178581597E-3</v>
      </c>
      <c r="I44">
        <f t="shared" si="17"/>
        <v>1.0695590185264908E-3</v>
      </c>
      <c r="J44">
        <f t="shared" si="12"/>
        <v>1.303229166732461E-5</v>
      </c>
      <c r="K44">
        <f t="shared" si="13"/>
        <v>9.818048811436476E-4</v>
      </c>
      <c r="L44">
        <f t="shared" si="14"/>
        <v>4.0087886384182675E-6</v>
      </c>
      <c r="M44">
        <f t="shared" si="18"/>
        <v>2.3933294405041469E-6</v>
      </c>
      <c r="N44">
        <f t="shared" si="16"/>
        <v>1.2106739773827383E-3</v>
      </c>
    </row>
    <row r="45" spans="1:14">
      <c r="A45" s="1">
        <v>24</v>
      </c>
      <c r="B45" s="1">
        <v>539</v>
      </c>
      <c r="C45" s="1">
        <f t="shared" si="2"/>
        <v>4.1028033107719746E-5</v>
      </c>
      <c r="D45">
        <f t="shared" si="0"/>
        <v>1.9745931738039924E-13</v>
      </c>
      <c r="E45">
        <f t="shared" si="3"/>
        <v>2.1642534087152729E-6</v>
      </c>
      <c r="F45">
        <f t="shared" si="5"/>
        <v>4.4925039005205652E-6</v>
      </c>
      <c r="G45">
        <f t="shared" si="7"/>
        <v>1.1487582705228916E-3</v>
      </c>
      <c r="H45">
        <f t="shared" si="9"/>
        <v>1.0701632453511474E-3</v>
      </c>
      <c r="I45">
        <f t="shared" si="17"/>
        <v>1.0186195340735394E-3</v>
      </c>
      <c r="J45">
        <f t="shared" si="12"/>
        <v>9.6348756417401991E-6</v>
      </c>
      <c r="K45">
        <f t="shared" si="13"/>
        <v>9.3756129055846114E-4</v>
      </c>
      <c r="L45">
        <f t="shared" si="14"/>
        <v>2.630111744111139E-6</v>
      </c>
      <c r="M45">
        <f t="shared" si="18"/>
        <v>1.4604521923361792E-6</v>
      </c>
      <c r="N45">
        <f t="shared" si="16"/>
        <v>1.1658995587647567E-3</v>
      </c>
    </row>
    <row r="46" spans="1:14">
      <c r="A46" s="1">
        <v>25</v>
      </c>
      <c r="B46" s="1">
        <v>530</v>
      </c>
      <c r="C46" s="1">
        <f t="shared" si="2"/>
        <v>4.0342963909260604E-5</v>
      </c>
      <c r="D46">
        <f t="shared" si="0"/>
        <v>5.6159870926923045E-14</v>
      </c>
      <c r="E46">
        <f t="shared" si="3"/>
        <v>1.3393469782791992E-6</v>
      </c>
      <c r="F46">
        <f t="shared" si="5"/>
        <v>2.8954697845666648E-6</v>
      </c>
      <c r="G46">
        <f t="shared" si="7"/>
        <v>1.0844326325525687E-3</v>
      </c>
      <c r="H46">
        <f t="shared" si="9"/>
        <v>1.0162210836491391E-3</v>
      </c>
      <c r="I46">
        <f t="shared" si="17"/>
        <v>9.7010612525679516E-4</v>
      </c>
      <c r="J46">
        <f t="shared" si="12"/>
        <v>7.1231392759993209E-6</v>
      </c>
      <c r="K46">
        <f t="shared" si="13"/>
        <v>8.9531147220385217E-4</v>
      </c>
      <c r="L46">
        <f t="shared" si="14"/>
        <v>1.7255805707034595E-6</v>
      </c>
      <c r="M46">
        <f t="shared" si="18"/>
        <v>8.911939033559288E-7</v>
      </c>
      <c r="N46">
        <f t="shared" si="16"/>
        <v>1.1227810347972174E-3</v>
      </c>
    </row>
    <row r="47" spans="1:14">
      <c r="A47" s="1">
        <v>26</v>
      </c>
      <c r="B47" s="1">
        <v>497</v>
      </c>
      <c r="C47" s="1">
        <f t="shared" si="2"/>
        <v>3.7831043514910416E-5</v>
      </c>
      <c r="D47">
        <f t="shared" si="0"/>
        <v>1.597256156037806E-14</v>
      </c>
      <c r="E47">
        <f t="shared" si="3"/>
        <v>8.2885410784242369E-7</v>
      </c>
      <c r="F47">
        <f t="shared" si="5"/>
        <v>1.8661631595616581E-6</v>
      </c>
      <c r="G47">
        <f t="shared" si="7"/>
        <v>1.0237089601188294E-3</v>
      </c>
      <c r="H47">
        <f t="shared" si="9"/>
        <v>9.6499790601028751E-4</v>
      </c>
      <c r="I47">
        <f t="shared" si="17"/>
        <v>9.2390324628587896E-4</v>
      </c>
      <c r="J47">
        <f t="shared" si="12"/>
        <v>5.2661928427464272E-6</v>
      </c>
      <c r="K47">
        <f t="shared" si="13"/>
        <v>8.5496557967145164E-4</v>
      </c>
      <c r="L47">
        <f t="shared" si="14"/>
        <v>1.1321299608871116E-6</v>
      </c>
      <c r="M47">
        <f t="shared" si="18"/>
        <v>5.4382237059626718E-7</v>
      </c>
      <c r="N47">
        <f t="shared" si="16"/>
        <v>1.0812571654422157E-3</v>
      </c>
    </row>
    <row r="48" spans="1:14">
      <c r="A48" s="1">
        <v>27</v>
      </c>
      <c r="B48" s="1">
        <v>516</v>
      </c>
      <c r="C48" s="1">
        <f t="shared" si="2"/>
        <v>3.9277300711657496E-5</v>
      </c>
      <c r="D48">
        <f t="shared" si="0"/>
        <v>4.5427939663899925E-15</v>
      </c>
      <c r="E48">
        <f t="shared" si="3"/>
        <v>5.1293588833113318E-7</v>
      </c>
      <c r="F48">
        <f t="shared" si="5"/>
        <v>1.2027633500676815E-6</v>
      </c>
      <c r="G48">
        <f t="shared" si="7"/>
        <v>9.6638555828111681E-4</v>
      </c>
      <c r="H48">
        <f t="shared" si="9"/>
        <v>9.163566605608364E-4</v>
      </c>
      <c r="I48">
        <f t="shared" si="17"/>
        <v>8.7990085442624251E-4</v>
      </c>
      <c r="J48">
        <f t="shared" si="12"/>
        <v>3.8933377521392084E-6</v>
      </c>
      <c r="K48">
        <f t="shared" si="13"/>
        <v>8.1643781534892351E-4</v>
      </c>
      <c r="L48">
        <f t="shared" si="14"/>
        <v>7.4277508109386081E-7</v>
      </c>
      <c r="M48">
        <f t="shared" si="18"/>
        <v>3.3185008295869008E-7</v>
      </c>
      <c r="N48">
        <f t="shared" si="16"/>
        <v>1.0412689755053496E-3</v>
      </c>
    </row>
    <row r="49" spans="1:14">
      <c r="A49" s="1">
        <v>28</v>
      </c>
      <c r="B49" s="1">
        <v>505</v>
      </c>
      <c r="C49" s="1">
        <f t="shared" si="2"/>
        <v>3.8439993913540767E-5</v>
      </c>
      <c r="D49">
        <f t="shared" si="0"/>
        <v>1.2920267637134627E-15</v>
      </c>
      <c r="E49">
        <f t="shared" si="3"/>
        <v>3.174300797313153E-7</v>
      </c>
      <c r="F49">
        <f t="shared" si="5"/>
        <v>7.7519463871842416E-7</v>
      </c>
      <c r="G49">
        <f t="shared" si="7"/>
        <v>9.1227202616835643E-4</v>
      </c>
      <c r="H49">
        <f t="shared" si="9"/>
        <v>8.7016720360143067E-4</v>
      </c>
      <c r="I49">
        <f t="shared" si="17"/>
        <v>8.3799414790720059E-4</v>
      </c>
      <c r="J49">
        <f t="shared" si="12"/>
        <v>2.878375195300887E-6</v>
      </c>
      <c r="K49">
        <f t="shared" si="13"/>
        <v>7.796462479669349E-4</v>
      </c>
      <c r="L49">
        <f t="shared" si="14"/>
        <v>4.8732463599998728E-7</v>
      </c>
      <c r="M49">
        <f t="shared" si="18"/>
        <v>2.0250082290462765E-7</v>
      </c>
      <c r="N49">
        <f t="shared" si="16"/>
        <v>1.0027596708748971E-3</v>
      </c>
    </row>
    <row r="50" spans="1:14">
      <c r="A50" s="1">
        <v>29</v>
      </c>
      <c r="B50" s="1">
        <v>369</v>
      </c>
      <c r="C50" s="1">
        <f t="shared" si="2"/>
        <v>2.8087837136824837E-5</v>
      </c>
      <c r="D50">
        <f t="shared" si="0"/>
        <v>3.6746838410513421E-16</v>
      </c>
      <c r="E50">
        <f t="shared" si="3"/>
        <v>1.9644142242817857E-7</v>
      </c>
      <c r="F50">
        <f t="shared" si="5"/>
        <v>4.9962174842122754E-7</v>
      </c>
      <c r="G50">
        <f t="shared" si="7"/>
        <v>8.6118862455850554E-4</v>
      </c>
      <c r="H50">
        <f t="shared" si="9"/>
        <v>8.263059513968188E-4</v>
      </c>
      <c r="I50">
        <f t="shared" si="17"/>
        <v>7.9808331631251958E-4</v>
      </c>
      <c r="J50">
        <f t="shared" si="12"/>
        <v>2.1280054011166057E-6</v>
      </c>
      <c r="K50">
        <f t="shared" si="13"/>
        <v>7.4451263836810568E-4</v>
      </c>
      <c r="L50">
        <f t="shared" si="14"/>
        <v>3.197270706803776E-7</v>
      </c>
      <c r="M50">
        <f t="shared" si="18"/>
        <v>1.2356960381461171E-7</v>
      </c>
      <c r="N50">
        <f t="shared" si="16"/>
        <v>9.6567455785872094E-4</v>
      </c>
    </row>
    <row r="51" spans="1:14">
      <c r="A51" s="1">
        <v>30</v>
      </c>
      <c r="B51" s="1">
        <v>420</v>
      </c>
      <c r="C51" s="1">
        <f t="shared" si="2"/>
        <v>3.1969895928093309E-5</v>
      </c>
      <c r="D51">
        <f t="shared" si="0"/>
        <v>1.0451255121738732E-16</v>
      </c>
      <c r="E51">
        <f t="shared" si="3"/>
        <v>1.2156766138316029E-7</v>
      </c>
      <c r="F51">
        <f t="shared" si="5"/>
        <v>3.2201189098542668E-7</v>
      </c>
      <c r="G51">
        <f t="shared" si="7"/>
        <v>8.1296567887098907E-4</v>
      </c>
      <c r="H51">
        <f t="shared" si="9"/>
        <v>7.8465554951728724E-4</v>
      </c>
      <c r="I51">
        <f t="shared" si="17"/>
        <v>7.6007330285905966E-4</v>
      </c>
      <c r="J51">
        <f t="shared" si="12"/>
        <v>1.5732511156204828E-6</v>
      </c>
      <c r="K51">
        <f t="shared" si="13"/>
        <v>7.1096227312742193E-4</v>
      </c>
      <c r="L51">
        <f t="shared" si="14"/>
        <v>2.0976858581362155E-7</v>
      </c>
      <c r="M51">
        <f t="shared" si="18"/>
        <v>7.5404370055777977E-8</v>
      </c>
      <c r="N51">
        <f t="shared" si="16"/>
        <v>9.2996096550434278E-4</v>
      </c>
    </row>
    <row r="52" spans="1:14">
      <c r="A52" s="1">
        <v>31</v>
      </c>
      <c r="B52" s="1">
        <v>382</v>
      </c>
      <c r="C52" s="1">
        <f t="shared" si="2"/>
        <v>2.9077381534599154E-5</v>
      </c>
      <c r="D52">
        <f t="shared" si="0"/>
        <v>2.9724661588415533E-17</v>
      </c>
      <c r="E52">
        <f t="shared" si="3"/>
        <v>7.523207738721191E-8</v>
      </c>
      <c r="F52">
        <f t="shared" si="5"/>
        <v>2.0754032078000859E-7</v>
      </c>
      <c r="G52">
        <f t="shared" si="7"/>
        <v>7.6744301558905276E-4</v>
      </c>
      <c r="H52">
        <f t="shared" si="9"/>
        <v>7.4510455884711931E-4</v>
      </c>
      <c r="I52">
        <f t="shared" si="17"/>
        <v>7.2387357799728153E-4</v>
      </c>
      <c r="J52">
        <f t="shared" si="12"/>
        <v>1.1631169129093147E-6</v>
      </c>
      <c r="K52">
        <f t="shared" si="13"/>
        <v>6.789238056703012E-4</v>
      </c>
      <c r="L52">
        <f t="shared" si="14"/>
        <v>1.3762631828643359E-7</v>
      </c>
      <c r="M52">
        <f t="shared" si="18"/>
        <v>4.6013087749629711E-8</v>
      </c>
      <c r="N52">
        <f t="shared" si="16"/>
        <v>8.9556817079185626E-4</v>
      </c>
    </row>
    <row r="53" spans="1:14">
      <c r="A53" s="1">
        <v>32</v>
      </c>
      <c r="B53" s="1">
        <v>397</v>
      </c>
      <c r="C53" s="1">
        <f t="shared" si="2"/>
        <v>3.0219163532031056E-5</v>
      </c>
      <c r="D53">
        <f t="shared" si="0"/>
        <v>8.4540612228288259E-18</v>
      </c>
      <c r="E53">
        <f t="shared" si="3"/>
        <v>4.6557327858405741E-8</v>
      </c>
      <c r="F53">
        <f t="shared" si="5"/>
        <v>1.3376209374646422E-7</v>
      </c>
      <c r="G53">
        <f t="shared" si="7"/>
        <v>7.2446943024009707E-4</v>
      </c>
      <c r="H53">
        <f t="shared" si="9"/>
        <v>7.0754715741996941E-4</v>
      </c>
      <c r="I53">
        <f t="shared" si="17"/>
        <v>6.8939792379439809E-4</v>
      </c>
      <c r="J53">
        <f t="shared" si="12"/>
        <v>8.5990147387382594E-7</v>
      </c>
      <c r="K53">
        <f t="shared" si="13"/>
        <v>6.4832910455043711E-4</v>
      </c>
      <c r="L53">
        <f t="shared" si="14"/>
        <v>9.0294757013367696E-8</v>
      </c>
      <c r="M53">
        <f t="shared" si="18"/>
        <v>2.8078004533278232E-8</v>
      </c>
      <c r="N53">
        <f t="shared" si="16"/>
        <v>8.6244732659343656E-4</v>
      </c>
    </row>
    <row r="54" spans="1:14">
      <c r="A54" s="1">
        <v>33</v>
      </c>
      <c r="B54" s="1">
        <v>346</v>
      </c>
      <c r="C54" s="1">
        <f t="shared" si="2"/>
        <v>2.6337104740762584E-5</v>
      </c>
      <c r="D54">
        <f t="shared" si="0"/>
        <v>2.4044395239538131E-18</v>
      </c>
      <c r="E54">
        <f t="shared" si="3"/>
        <v>2.8811975590661183E-8</v>
      </c>
      <c r="F54">
        <f t="shared" si="5"/>
        <v>8.6211188535280351E-8</v>
      </c>
      <c r="G54">
        <f t="shared" si="7"/>
        <v>6.8390218516687696E-4</v>
      </c>
      <c r="H54">
        <f t="shared" si="9"/>
        <v>6.7188285728338518E-4</v>
      </c>
      <c r="I54">
        <f t="shared" si="17"/>
        <v>6.5656422858662695E-4</v>
      </c>
      <c r="J54">
        <f t="shared" si="12"/>
        <v>6.3573191702701131E-7</v>
      </c>
      <c r="K54">
        <f t="shared" si="13"/>
        <v>6.1911310856478132E-4</v>
      </c>
      <c r="L54">
        <f t="shared" si="14"/>
        <v>5.9241162923027955E-8</v>
      </c>
      <c r="M54">
        <f t="shared" si="18"/>
        <v>1.7133697761396972E-8</v>
      </c>
      <c r="N54">
        <f t="shared" si="16"/>
        <v>8.3055139229712524E-4</v>
      </c>
    </row>
    <row r="55" spans="1:14">
      <c r="A55" s="1">
        <v>34</v>
      </c>
      <c r="B55" s="1">
        <v>290</v>
      </c>
      <c r="C55" s="1">
        <f t="shared" si="2"/>
        <v>2.2074451950350143E-5</v>
      </c>
      <c r="D55">
        <f t="shared" si="0"/>
        <v>6.8385232516884224E-19</v>
      </c>
      <c r="E55">
        <f t="shared" si="3"/>
        <v>1.783027453726555E-8</v>
      </c>
      <c r="F55">
        <f t="shared" si="5"/>
        <v>5.5564090098299003E-8</v>
      </c>
      <c r="G55">
        <f t="shared" si="7"/>
        <v>6.4560653542140628E-4</v>
      </c>
      <c r="H55">
        <f t="shared" si="9"/>
        <v>6.380162356349325E-4</v>
      </c>
      <c r="I55">
        <f t="shared" si="17"/>
        <v>6.2529429141146373E-4</v>
      </c>
      <c r="J55">
        <f t="shared" si="12"/>
        <v>4.700016020511449E-7</v>
      </c>
      <c r="K55">
        <f t="shared" si="13"/>
        <v>5.9121368839755298E-4</v>
      </c>
      <c r="L55">
        <f t="shared" si="14"/>
        <v>3.8867321875102626E-8</v>
      </c>
      <c r="M55">
        <f t="shared" si="18"/>
        <v>1.0455287113831972E-8</v>
      </c>
      <c r="N55">
        <f t="shared" si="16"/>
        <v>7.9983506699636032E-4</v>
      </c>
    </row>
    <row r="56" spans="1:14">
      <c r="A56" s="1">
        <v>35</v>
      </c>
      <c r="B56" s="1">
        <v>256</v>
      </c>
      <c r="C56" s="1">
        <f t="shared" si="2"/>
        <v>1.948641275617116E-5</v>
      </c>
      <c r="D56">
        <f t="shared" si="0"/>
        <v>1.944960553093184E-19</v>
      </c>
      <c r="E56">
        <f t="shared" si="3"/>
        <v>1.103425515108749E-8</v>
      </c>
      <c r="F56">
        <f t="shared" si="5"/>
        <v>3.5811687101244868E-8</v>
      </c>
      <c r="G56">
        <f t="shared" si="7"/>
        <v>6.0945528120681094E-4</v>
      </c>
      <c r="H56">
        <f t="shared" si="9"/>
        <v>6.058566795105457E-4</v>
      </c>
      <c r="I56">
        <f t="shared" si="17"/>
        <v>5.9551363575418594E-4</v>
      </c>
      <c r="J56">
        <f t="shared" si="12"/>
        <v>3.4747587782549074E-7</v>
      </c>
      <c r="K56">
        <f t="shared" si="13"/>
        <v>5.6457151449905896E-4</v>
      </c>
      <c r="L56">
        <f t="shared" si="14"/>
        <v>2.5500321654820363E-8</v>
      </c>
      <c r="M56">
        <f t="shared" si="18"/>
        <v>6.3800021545231342E-9</v>
      </c>
      <c r="N56">
        <f t="shared" si="16"/>
        <v>7.7025472515036147E-4</v>
      </c>
    </row>
    <row r="57" spans="1:14">
      <c r="A57" s="1">
        <v>36</v>
      </c>
      <c r="B57" s="1">
        <v>265</v>
      </c>
      <c r="C57" s="1">
        <f t="shared" si="2"/>
        <v>2.0171481954630302E-5</v>
      </c>
      <c r="D57">
        <f t="shared" si="0"/>
        <v>5.531708256098357E-20</v>
      </c>
      <c r="E57">
        <f t="shared" si="3"/>
        <v>6.8285424593340632E-9</v>
      </c>
      <c r="F57">
        <f t="shared" si="5"/>
        <v>2.3081039044617218E-8</v>
      </c>
      <c r="G57">
        <f t="shared" si="7"/>
        <v>5.7532834538055928E-4</v>
      </c>
      <c r="H57">
        <f t="shared" si="9"/>
        <v>5.753181433420044E-4</v>
      </c>
      <c r="I57">
        <f t="shared" si="17"/>
        <v>5.6715133216498064E-4</v>
      </c>
      <c r="J57">
        <f t="shared" si="12"/>
        <v>2.5689164705752774E-7</v>
      </c>
      <c r="K57">
        <f t="shared" si="13"/>
        <v>5.3912993091835928E-4</v>
      </c>
      <c r="L57">
        <f t="shared" si="14"/>
        <v>1.6730414474886773E-8</v>
      </c>
      <c r="M57">
        <f t="shared" si="18"/>
        <v>3.8931907893633392E-9</v>
      </c>
      <c r="N57">
        <f t="shared" si="16"/>
        <v>7.4176835462398986E-4</v>
      </c>
    </row>
    <row r="58" spans="1:14">
      <c r="A58" s="1">
        <v>37</v>
      </c>
      <c r="B58" s="1">
        <v>200</v>
      </c>
      <c r="C58" s="1">
        <f t="shared" si="2"/>
        <v>1.5223759965758719E-5</v>
      </c>
      <c r="D58">
        <f t="shared" si="0"/>
        <v>1.5732862130248401E-20</v>
      </c>
      <c r="E58">
        <f t="shared" si="3"/>
        <v>4.2258395768863951E-9</v>
      </c>
      <c r="F58">
        <f t="shared" si="5"/>
        <v>1.4875991792093643E-8</v>
      </c>
      <c r="G58">
        <f t="shared" si="7"/>
        <v>5.4311237461573568E-4</v>
      </c>
      <c r="H58">
        <f t="shared" si="9"/>
        <v>5.4631891873485518E-4</v>
      </c>
      <c r="I58">
        <f t="shared" si="17"/>
        <v>5.4013982932422065E-4</v>
      </c>
      <c r="J58">
        <f t="shared" si="12"/>
        <v>1.8992201340972672E-7</v>
      </c>
      <c r="K58">
        <f t="shared" si="13"/>
        <v>5.1483483482147826E-4</v>
      </c>
      <c r="L58">
        <f t="shared" si="14"/>
        <v>1.0976597561803291E-8</v>
      </c>
      <c r="M58">
        <f t="shared" si="18"/>
        <v>2.3756942639334296E-9</v>
      </c>
      <c r="N58">
        <f t="shared" si="16"/>
        <v>7.1433549701908363E-4</v>
      </c>
    </row>
    <row r="59" spans="1:14">
      <c r="A59" s="1">
        <v>38</v>
      </c>
      <c r="B59" s="1">
        <v>230</v>
      </c>
      <c r="C59" s="1">
        <f t="shared" si="2"/>
        <v>1.7507323960622526E-5</v>
      </c>
      <c r="D59">
        <f t="shared" si="0"/>
        <v>4.4746204852095342E-21</v>
      </c>
      <c r="E59">
        <f t="shared" si="3"/>
        <v>2.6151583937461409E-9</v>
      </c>
      <c r="F59">
        <f t="shared" si="5"/>
        <v>9.5877456543727914E-9</v>
      </c>
      <c r="G59">
        <f t="shared" si="7"/>
        <v>5.1270036289560944E-4</v>
      </c>
      <c r="H59">
        <f t="shared" si="9"/>
        <v>5.1878141585080491E-4</v>
      </c>
      <c r="I59">
        <f t="shared" si="17"/>
        <v>5.144147931535315E-4</v>
      </c>
      <c r="J59">
        <f t="shared" si="12"/>
        <v>1.4041083698422818E-7</v>
      </c>
      <c r="K59">
        <f t="shared" si="13"/>
        <v>4.9163456143894971E-4</v>
      </c>
      <c r="L59">
        <f t="shared" si="14"/>
        <v>7.2015964825403036E-9</v>
      </c>
      <c r="M59">
        <f t="shared" si="18"/>
        <v>1.4496908939336014E-9</v>
      </c>
      <c r="N59">
        <f t="shared" si="16"/>
        <v>6.8791719021252273E-4</v>
      </c>
    </row>
    <row r="60" spans="1:14">
      <c r="A60" s="1">
        <v>39</v>
      </c>
      <c r="B60" s="1">
        <v>191</v>
      </c>
      <c r="C60" s="1">
        <f t="shared" si="2"/>
        <v>1.4538690767299577E-5</v>
      </c>
      <c r="D60">
        <f t="shared" si="0"/>
        <v>1.2726373828803575E-21</v>
      </c>
      <c r="E60">
        <f t="shared" si="3"/>
        <v>1.6183892691496632E-9</v>
      </c>
      <c r="F60">
        <f t="shared" si="5"/>
        <v>6.1794109608073965E-9</v>
      </c>
      <c r="G60">
        <f t="shared" si="7"/>
        <v>4.8399129609092437E-4</v>
      </c>
      <c r="H60">
        <f t="shared" si="9"/>
        <v>4.9263195580965147E-4</v>
      </c>
      <c r="I60">
        <f t="shared" si="17"/>
        <v>4.8991495358945278E-4</v>
      </c>
      <c r="J60">
        <f t="shared" si="12"/>
        <v>1.0380683517754771E-7</v>
      </c>
      <c r="K60">
        <f t="shared" si="13"/>
        <v>4.694797741980315E-4</v>
      </c>
      <c r="L60">
        <f t="shared" si="14"/>
        <v>4.7248695786945256E-9</v>
      </c>
      <c r="M60">
        <f t="shared" si="18"/>
        <v>8.8462716767029842E-10</v>
      </c>
      <c r="N60">
        <f t="shared" si="16"/>
        <v>6.6247591301941109E-4</v>
      </c>
    </row>
    <row r="61" spans="1:14">
      <c r="A61" s="1">
        <v>40</v>
      </c>
      <c r="B61" s="1">
        <v>187</v>
      </c>
      <c r="C61" s="1">
        <f t="shared" si="2"/>
        <v>1.4234215567984402E-5</v>
      </c>
      <c r="D61">
        <f t="shared" si="0"/>
        <v>3.6195380449761736E-22</v>
      </c>
      <c r="E61">
        <f t="shared" si="3"/>
        <v>1.0015392691938915E-9</v>
      </c>
      <c r="F61">
        <f t="shared" si="5"/>
        <v>3.9827005428675587E-9</v>
      </c>
      <c r="G61">
        <f t="shared" si="7"/>
        <v>4.5688981643936889E-4</v>
      </c>
      <c r="H61">
        <f t="shared" si="9"/>
        <v>4.6780057355531022E-4</v>
      </c>
      <c r="I61">
        <f t="shared" si="17"/>
        <v>4.6658195865475566E-4</v>
      </c>
      <c r="J61">
        <f t="shared" si="12"/>
        <v>7.6745208995435055E-8</v>
      </c>
      <c r="K61">
        <f t="shared" si="13"/>
        <v>4.4832335980594983E-4</v>
      </c>
      <c r="L61">
        <f t="shared" si="14"/>
        <v>3.0999227171081711E-9</v>
      </c>
      <c r="M61">
        <f t="shared" si="18"/>
        <v>5.3981523168498102E-10</v>
      </c>
      <c r="N61">
        <f t="shared" si="16"/>
        <v>6.3797553190278315E-4</v>
      </c>
    </row>
    <row r="62" spans="1:14">
      <c r="A62" s="1">
        <v>41</v>
      </c>
      <c r="B62" s="1">
        <v>194</v>
      </c>
      <c r="C62" s="1">
        <f t="shared" si="2"/>
        <v>1.4767047166785957E-5</v>
      </c>
      <c r="D62">
        <f t="shared" si="0"/>
        <v>1.0294413660376967E-22</v>
      </c>
      <c r="E62">
        <f t="shared" si="3"/>
        <v>6.198020011986823E-10</v>
      </c>
      <c r="F62">
        <f t="shared" si="5"/>
        <v>2.5668957308003751E-9</v>
      </c>
      <c r="G62">
        <f t="shared" si="7"/>
        <v>4.3130590581278556E-4</v>
      </c>
      <c r="H62">
        <f t="shared" si="9"/>
        <v>4.4422083065848443E-4</v>
      </c>
      <c r="I62">
        <f t="shared" si="17"/>
        <v>4.4436023547984806E-4</v>
      </c>
      <c r="J62">
        <f t="shared" si="12"/>
        <v>5.6738336099730271E-8</v>
      </c>
      <c r="K62">
        <f t="shared" si="13"/>
        <v>4.2812032806106333E-4</v>
      </c>
      <c r="L62">
        <f t="shared" si="14"/>
        <v>2.0338171651075293E-9</v>
      </c>
      <c r="M62">
        <f t="shared" si="18"/>
        <v>3.2940485552407882E-10</v>
      </c>
      <c r="N62">
        <f t="shared" si="16"/>
        <v>6.1438124965414891E-4</v>
      </c>
    </row>
    <row r="63" spans="1:14">
      <c r="A63" s="1">
        <v>42</v>
      </c>
      <c r="B63" s="1">
        <v>168</v>
      </c>
      <c r="C63" s="1">
        <f t="shared" si="2"/>
        <v>1.2787958371237324E-5</v>
      </c>
      <c r="D63">
        <f t="shared" si="0"/>
        <v>2.9278585082990474E-23</v>
      </c>
      <c r="E63">
        <f t="shared" si="3"/>
        <v>3.8356411226799495E-10</v>
      </c>
      <c r="F63">
        <f t="shared" si="5"/>
        <v>1.654393450343902E-9</v>
      </c>
      <c r="G63">
        <f t="shared" si="7"/>
        <v>4.0715458672008654E-4</v>
      </c>
      <c r="H63">
        <f t="shared" si="9"/>
        <v>4.2182963755512033E-4</v>
      </c>
      <c r="I63">
        <f t="shared" si="17"/>
        <v>4.2319685794326307E-4</v>
      </c>
      <c r="J63">
        <f t="shared" si="12"/>
        <v>4.194709774726709E-8</v>
      </c>
      <c r="K63">
        <f t="shared" si="13"/>
        <v>4.0882771617888828E-4</v>
      </c>
      <c r="L63">
        <f t="shared" si="14"/>
        <v>1.3343598013774895E-9</v>
      </c>
      <c r="M63">
        <f t="shared" si="18"/>
        <v>2.0100870163322993E-10</v>
      </c>
      <c r="N63">
        <f t="shared" si="16"/>
        <v>5.916595559719883E-4</v>
      </c>
    </row>
    <row r="64" spans="1:14">
      <c r="A64" s="1">
        <v>43</v>
      </c>
      <c r="B64" s="1">
        <v>167</v>
      </c>
      <c r="C64" s="1">
        <f t="shared" si="2"/>
        <v>1.271183957140853E-5</v>
      </c>
      <c r="D64">
        <f t="shared" si="0"/>
        <v>8.3271915501258505E-24</v>
      </c>
      <c r="E64">
        <f t="shared" si="3"/>
        <v>2.373684304590913E-10</v>
      </c>
      <c r="F64">
        <f t="shared" si="5"/>
        <v>1.06627536744057E-9</v>
      </c>
      <c r="G64">
        <f t="shared" si="7"/>
        <v>3.8435564005275035E-4</v>
      </c>
      <c r="H64">
        <f t="shared" si="9"/>
        <v>4.005670847450287E-4</v>
      </c>
      <c r="I64">
        <f t="shared" si="17"/>
        <v>4.0304142061598224E-4</v>
      </c>
      <c r="J64">
        <f t="shared" si="12"/>
        <v>3.1011818998815244E-8</v>
      </c>
      <c r="K64">
        <f t="shared" si="13"/>
        <v>3.904044974295316E-4</v>
      </c>
      <c r="L64">
        <f t="shared" si="14"/>
        <v>8.754553310292452E-10</v>
      </c>
      <c r="M64">
        <f t="shared" si="18"/>
        <v>1.2265908487594643E-10</v>
      </c>
      <c r="N64">
        <f t="shared" si="16"/>
        <v>5.6977817986800358E-4</v>
      </c>
    </row>
    <row r="65" spans="1:14">
      <c r="A65" s="1">
        <v>44</v>
      </c>
      <c r="B65" s="1">
        <v>152</v>
      </c>
      <c r="C65" s="1">
        <f t="shared" si="2"/>
        <v>1.1570057573976627E-5</v>
      </c>
      <c r="D65">
        <f t="shared" si="0"/>
        <v>2.3683562206280244E-24</v>
      </c>
      <c r="E65">
        <f t="shared" si="3"/>
        <v>1.468953167840824E-10</v>
      </c>
      <c r="F65">
        <f t="shared" si="5"/>
        <v>6.8722658384206254E-10</v>
      </c>
      <c r="G65">
        <f t="shared" si="7"/>
        <v>3.6283333863538505E-4</v>
      </c>
      <c r="H65">
        <f t="shared" si="9"/>
        <v>3.8037628249903266E-4</v>
      </c>
      <c r="I65">
        <f t="shared" si="17"/>
        <v>3.8384591870936651E-4</v>
      </c>
      <c r="J65">
        <f t="shared" si="12"/>
        <v>2.2927281487023402E-8</v>
      </c>
      <c r="K65">
        <f t="shared" si="13"/>
        <v>3.7281149389224277E-4</v>
      </c>
      <c r="L65">
        <f t="shared" si="14"/>
        <v>5.7437434478791314E-10</v>
      </c>
      <c r="M65">
        <f t="shared" si="18"/>
        <v>7.4848755204920998E-11</v>
      </c>
      <c r="N65">
        <f t="shared" si="16"/>
        <v>5.4870604383353374E-4</v>
      </c>
    </row>
    <row r="66" spans="1:14">
      <c r="A66" s="1">
        <v>45</v>
      </c>
      <c r="B66" s="1">
        <v>149</v>
      </c>
      <c r="C66" s="1">
        <f t="shared" si="2"/>
        <v>1.1341701174490245E-5</v>
      </c>
      <c r="D66">
        <f t="shared" si="0"/>
        <v>6.7358978762806148E-25</v>
      </c>
      <c r="E66">
        <f t="shared" si="3"/>
        <v>9.090608237734784E-11</v>
      </c>
      <c r="F66">
        <f t="shared" si="5"/>
        <v>4.4292533801363879E-10</v>
      </c>
      <c r="G66">
        <f t="shared" si="7"/>
        <v>3.4251619569634033E-4</v>
      </c>
      <c r="H66">
        <f t="shared" si="9"/>
        <v>3.6120320864576363E-4</v>
      </c>
      <c r="I66">
        <f t="shared" si="17"/>
        <v>3.6556463374076117E-4</v>
      </c>
      <c r="J66">
        <f t="shared" si="12"/>
        <v>1.6950319373568127E-8</v>
      </c>
      <c r="K66">
        <f t="shared" si="13"/>
        <v>3.5601129314155323E-4</v>
      </c>
      <c r="L66">
        <f t="shared" si="14"/>
        <v>3.7683920156461266E-10</v>
      </c>
      <c r="M66">
        <f t="shared" si="18"/>
        <v>4.567404168547496E-11</v>
      </c>
      <c r="N66">
        <f t="shared" si="16"/>
        <v>5.2841321970103616E-4</v>
      </c>
    </row>
    <row r="67" spans="1:14">
      <c r="A67" s="1">
        <v>46</v>
      </c>
      <c r="B67" s="1">
        <v>154</v>
      </c>
      <c r="C67" s="1">
        <f t="shared" si="2"/>
        <v>1.1722295173634213E-5</v>
      </c>
      <c r="D67">
        <f t="shared" si="0"/>
        <v>1.915772627634967E-25</v>
      </c>
      <c r="E67">
        <f t="shared" si="3"/>
        <v>5.6257176839368317E-11</v>
      </c>
      <c r="F67">
        <f t="shared" si="5"/>
        <v>2.8547041058525563E-10</v>
      </c>
      <c r="G67">
        <f t="shared" si="7"/>
        <v>3.2333672742290953E-4</v>
      </c>
      <c r="H67">
        <f t="shared" si="9"/>
        <v>3.4299656403084718E-4</v>
      </c>
      <c r="I67">
        <f t="shared" si="17"/>
        <v>3.4815402464446181E-4</v>
      </c>
      <c r="J67">
        <f t="shared" si="12"/>
        <v>1.253150431413228E-8</v>
      </c>
      <c r="K67">
        <f t="shared" si="13"/>
        <v>3.3996816868783286E-4</v>
      </c>
      <c r="L67">
        <f t="shared" si="14"/>
        <v>2.4723907870274211E-10</v>
      </c>
      <c r="M67">
        <f t="shared" si="18"/>
        <v>2.7871112594660099E-11</v>
      </c>
      <c r="N67">
        <f t="shared" si="16"/>
        <v>5.0887088613794321E-4</v>
      </c>
    </row>
    <row r="68" spans="1:14">
      <c r="A68" s="1">
        <v>47</v>
      </c>
      <c r="B68" s="1">
        <v>150</v>
      </c>
      <c r="C68" s="1">
        <f t="shared" si="2"/>
        <v>1.1417819974319039E-5</v>
      </c>
      <c r="D68">
        <f t="shared" si="0"/>
        <v>5.4486941877776281E-26</v>
      </c>
      <c r="E68">
        <f t="shared" si="3"/>
        <v>3.4814721558439828E-11</v>
      </c>
      <c r="F68">
        <f t="shared" si="5"/>
        <v>1.8398892166608235E-10</v>
      </c>
      <c r="G68">
        <f t="shared" si="7"/>
        <v>3.0523122881244218E-4</v>
      </c>
      <c r="H68">
        <f t="shared" si="9"/>
        <v>3.2570763526174686E-4</v>
      </c>
      <c r="I68">
        <f t="shared" si="17"/>
        <v>3.3157262406869763E-4</v>
      </c>
      <c r="J68">
        <f t="shared" si="12"/>
        <v>9.2646396161713477E-9</v>
      </c>
      <c r="K68">
        <f t="shared" si="13"/>
        <v>3.246480040030747E-4</v>
      </c>
      <c r="L68">
        <f t="shared" si="14"/>
        <v>1.6221019942719486E-10</v>
      </c>
      <c r="M68">
        <f t="shared" si="18"/>
        <v>1.7007448620673627E-11</v>
      </c>
      <c r="N68">
        <f t="shared" si="16"/>
        <v>4.9005128771252788E-4</v>
      </c>
    </row>
    <row r="69" spans="1:14">
      <c r="A69" s="1">
        <v>48</v>
      </c>
      <c r="B69" s="1">
        <v>157</v>
      </c>
      <c r="C69" s="1">
        <f t="shared" si="2"/>
        <v>1.1950651573120595E-5</v>
      </c>
      <c r="D69">
        <f t="shared" si="0"/>
        <v>1.5496759857443028E-26</v>
      </c>
      <c r="E69">
        <f t="shared" si="3"/>
        <v>2.1545070429902944E-11</v>
      </c>
      <c r="F69">
        <f t="shared" si="5"/>
        <v>1.185829495478934E-10</v>
      </c>
      <c r="G69">
        <f t="shared" si="7"/>
        <v>2.8813956207485354E-4</v>
      </c>
      <c r="H69">
        <f t="shared" si="9"/>
        <v>3.0929016437102974E-4</v>
      </c>
      <c r="I69">
        <f t="shared" si="17"/>
        <v>3.1578093961163897E-4</v>
      </c>
      <c r="J69">
        <f t="shared" si="12"/>
        <v>6.849420872858309E-9</v>
      </c>
      <c r="K69">
        <f t="shared" si="13"/>
        <v>3.1001821997034642E-4</v>
      </c>
      <c r="L69">
        <f t="shared" si="14"/>
        <v>1.0642390732189096E-10</v>
      </c>
      <c r="M69">
        <f t="shared" si="18"/>
        <v>1.0378247642696259E-11</v>
      </c>
      <c r="N69">
        <f t="shared" si="16"/>
        <v>4.7192769547363633E-4</v>
      </c>
    </row>
    <row r="70" spans="1:14">
      <c r="A70" s="1">
        <v>49</v>
      </c>
      <c r="B70" s="1">
        <v>130</v>
      </c>
      <c r="C70" s="1">
        <f t="shared" si="2"/>
        <v>9.895443977743168E-6</v>
      </c>
      <c r="D70">
        <f t="shared" si="0"/>
        <v>4.4074700800414721E-27</v>
      </c>
      <c r="E70">
        <f t="shared" si="3"/>
        <v>1.3333154454511174E-11</v>
      </c>
      <c r="F70">
        <f t="shared" si="5"/>
        <v>7.6428057712077394E-11</v>
      </c>
      <c r="G70">
        <f t="shared" si="7"/>
        <v>2.7200495688370417E-4</v>
      </c>
      <c r="H70">
        <f t="shared" si="9"/>
        <v>2.9370022504932519E-4</v>
      </c>
      <c r="I70">
        <f t="shared" si="17"/>
        <v>3.007413597612008E-4</v>
      </c>
      <c r="J70">
        <f t="shared" si="12"/>
        <v>5.0638306763339281E-9</v>
      </c>
      <c r="K70">
        <f t="shared" si="13"/>
        <v>2.9604770560262512E-4</v>
      </c>
      <c r="L70">
        <f t="shared" si="14"/>
        <v>6.9823279236777772E-11</v>
      </c>
      <c r="M70">
        <f t="shared" si="18"/>
        <v>6.3329912990126319E-12</v>
      </c>
      <c r="N70">
        <f t="shared" si="16"/>
        <v>4.544743689883046E-4</v>
      </c>
    </row>
    <row r="71" spans="1:14">
      <c r="A71" s="1">
        <v>50</v>
      </c>
      <c r="B71" s="1">
        <v>125</v>
      </c>
      <c r="C71" s="1">
        <f t="shared" si="2"/>
        <v>9.5148499785992002E-6</v>
      </c>
      <c r="D71">
        <f t="shared" si="0"/>
        <v>1.2535389775128157E-27</v>
      </c>
      <c r="E71">
        <f t="shared" si="3"/>
        <v>8.2512149721783027E-12</v>
      </c>
      <c r="F71">
        <f t="shared" si="5"/>
        <v>4.9258751177221019E-11</v>
      </c>
      <c r="G71">
        <f t="shared" si="7"/>
        <v>2.5677382181238042E-4</v>
      </c>
      <c r="H71">
        <f t="shared" si="9"/>
        <v>2.7889610511682979E-4</v>
      </c>
      <c r="I71">
        <f t="shared" si="17"/>
        <v>2.8641806431461508E-4</v>
      </c>
      <c r="J71">
        <f t="shared" si="12"/>
        <v>3.7437298122811656E-9</v>
      </c>
      <c r="K71">
        <f t="shared" si="13"/>
        <v>2.8270675188368549E-4</v>
      </c>
      <c r="L71">
        <f t="shared" si="14"/>
        <v>4.5810104572003572E-11</v>
      </c>
      <c r="M71">
        <f t="shared" si="18"/>
        <v>3.8645039291960859E-12</v>
      </c>
      <c r="N71">
        <f t="shared" si="16"/>
        <v>4.3766651978333862E-4</v>
      </c>
    </row>
    <row r="72" spans="1:14">
      <c r="A72" s="1">
        <v>51</v>
      </c>
      <c r="B72" s="1">
        <v>127</v>
      </c>
      <c r="C72" s="1">
        <f t="shared" si="2"/>
        <v>9.6670875782567863E-6</v>
      </c>
      <c r="D72">
        <f t="shared" si="0"/>
        <v>3.5652198190965135E-28</v>
      </c>
      <c r="E72">
        <f t="shared" si="3"/>
        <v>5.1062596439107599E-12</v>
      </c>
      <c r="F72">
        <f t="shared" si="5"/>
        <v>3.1747824557838292E-11</v>
      </c>
      <c r="G72">
        <f t="shared" si="7"/>
        <v>2.4239556632905653E-4</v>
      </c>
      <c r="H72">
        <f t="shared" si="9"/>
        <v>2.6483819491889926E-4</v>
      </c>
      <c r="I72">
        <f t="shared" si="17"/>
        <v>2.7277693906441707E-4</v>
      </c>
      <c r="J72">
        <f t="shared" si="12"/>
        <v>2.7677688696948324E-9</v>
      </c>
      <c r="K72">
        <f t="shared" si="13"/>
        <v>2.6996698859035184E-4</v>
      </c>
      <c r="L72">
        <f t="shared" si="14"/>
        <v>3.0055387026172961E-11</v>
      </c>
      <c r="M72">
        <f t="shared" si="18"/>
        <v>2.3581890316350794E-12</v>
      </c>
      <c r="N72">
        <f t="shared" si="16"/>
        <v>4.2148027613893654E-4</v>
      </c>
    </row>
    <row r="73" spans="1:14">
      <c r="A73" s="1">
        <v>52</v>
      </c>
      <c r="B73" s="1">
        <v>112</v>
      </c>
      <c r="C73" s="1">
        <f t="shared" si="2"/>
        <v>8.5253055808248829E-6</v>
      </c>
      <c r="D73">
        <f t="shared" si="0"/>
        <v>1.0139925910958463E-28</v>
      </c>
      <c r="E73">
        <f t="shared" si="3"/>
        <v>3.160005846284257E-12</v>
      </c>
      <c r="F73">
        <f t="shared" si="5"/>
        <v>2.046183348272499E-11</v>
      </c>
      <c r="G73">
        <f t="shared" si="7"/>
        <v>2.2882243275919157E-4</v>
      </c>
      <c r="H73">
        <f t="shared" si="9"/>
        <v>2.5148888134712204E-4</v>
      </c>
      <c r="I73">
        <f t="shared" si="17"/>
        <v>2.5978549454764931E-4</v>
      </c>
      <c r="J73">
        <f t="shared" si="12"/>
        <v>2.0462332754147158E-9</v>
      </c>
      <c r="K73">
        <f t="shared" si="13"/>
        <v>2.5780132396176095E-4</v>
      </c>
      <c r="L73">
        <f t="shared" si="14"/>
        <v>1.9718930959286779E-11</v>
      </c>
      <c r="M73">
        <f t="shared" si="18"/>
        <v>1.4390088898372098E-12</v>
      </c>
      <c r="N73">
        <f t="shared" si="16"/>
        <v>4.0589264918435025E-4</v>
      </c>
    </row>
    <row r="74" spans="1:14">
      <c r="A74" s="1">
        <v>53</v>
      </c>
      <c r="B74" s="1">
        <v>126</v>
      </c>
      <c r="C74" s="1">
        <f t="shared" si="2"/>
        <v>9.5909687784279924E-6</v>
      </c>
      <c r="D74">
        <f t="shared" si="0"/>
        <v>2.8839202825306474E-29</v>
      </c>
      <c r="E74">
        <f t="shared" si="3"/>
        <v>1.9555678020522535E-12</v>
      </c>
      <c r="F74">
        <f t="shared" si="5"/>
        <v>1.3187884061536274E-11</v>
      </c>
      <c r="G74">
        <f t="shared" si="7"/>
        <v>2.1600933765742012E-4</v>
      </c>
      <c r="H74">
        <f t="shared" si="9"/>
        <v>2.3881244720231799E-4</v>
      </c>
      <c r="I74">
        <f t="shared" si="17"/>
        <v>2.4741278866476725E-4</v>
      </c>
      <c r="J74">
        <f t="shared" si="12"/>
        <v>1.512796340496485E-9</v>
      </c>
      <c r="K74">
        <f t="shared" si="13"/>
        <v>2.4618388708734149E-4</v>
      </c>
      <c r="L74">
        <f t="shared" si="14"/>
        <v>1.2937322611700541E-11</v>
      </c>
      <c r="M74">
        <f t="shared" si="18"/>
        <v>8.7810881878063073E-13</v>
      </c>
      <c r="N74">
        <f t="shared" si="16"/>
        <v>3.9088150024743347E-4</v>
      </c>
    </row>
    <row r="75" spans="1:14">
      <c r="A75" s="1">
        <v>54</v>
      </c>
      <c r="B75" s="1">
        <v>102</v>
      </c>
      <c r="C75" s="1">
        <f t="shared" si="2"/>
        <v>7.7641175825369473E-6</v>
      </c>
      <c r="D75">
        <f t="shared" si="0"/>
        <v>8.2022258042371595E-30</v>
      </c>
      <c r="E75">
        <f t="shared" si="3"/>
        <v>1.2102020105185187E-12</v>
      </c>
      <c r="F75">
        <f t="shared" si="5"/>
        <v>8.4997410504467071E-12</v>
      </c>
      <c r="G75">
        <f t="shared" si="7"/>
        <v>2.0391372206195131E-4</v>
      </c>
      <c r="H75">
        <f t="shared" si="9"/>
        <v>2.267749756302002E-4</v>
      </c>
      <c r="I75">
        <f t="shared" si="17"/>
        <v>2.3562935298394506E-4</v>
      </c>
      <c r="J75">
        <f t="shared" si="12"/>
        <v>1.1184222225863912E-9</v>
      </c>
      <c r="K75">
        <f t="shared" si="13"/>
        <v>2.3508997289099469E-4</v>
      </c>
      <c r="L75">
        <f t="shared" si="14"/>
        <v>8.4880015404887827E-12</v>
      </c>
      <c r="M75">
        <f t="shared" si="18"/>
        <v>5.3583761925719834E-13</v>
      </c>
      <c r="N75">
        <f t="shared" si="16"/>
        <v>3.7642550941170206E-4</v>
      </c>
    </row>
    <row r="76" spans="1:14">
      <c r="A76" s="1">
        <v>55</v>
      </c>
      <c r="B76" s="1">
        <v>97</v>
      </c>
      <c r="C76" s="1">
        <f t="shared" si="2"/>
        <v>7.3835235833929786E-6</v>
      </c>
      <c r="D76">
        <f t="shared" si="0"/>
        <v>2.3328144176252545E-30</v>
      </c>
      <c r="E76">
        <f t="shared" si="3"/>
        <v>7.4893281875783836E-13</v>
      </c>
      <c r="F76">
        <f t="shared" si="5"/>
        <v>5.4781796372747982E-12</v>
      </c>
      <c r="G76">
        <f t="shared" si="7"/>
        <v>1.924954101340924E-4</v>
      </c>
      <c r="H76">
        <f t="shared" si="9"/>
        <v>2.1534425937400946E-4</v>
      </c>
      <c r="I76">
        <f t="shared" si="17"/>
        <v>2.24407122555258E-4</v>
      </c>
      <c r="J76">
        <f t="shared" si="12"/>
        <v>8.2685833809233056E-10</v>
      </c>
      <c r="K76">
        <f t="shared" si="13"/>
        <v>2.244959895944807E-4</v>
      </c>
      <c r="L76">
        <f t="shared" si="14"/>
        <v>5.5688624542902901E-12</v>
      </c>
      <c r="M76">
        <f t="shared" si="18"/>
        <v>3.2697764567485932E-13</v>
      </c>
      <c r="N76">
        <f t="shared" si="16"/>
        <v>3.6250414523625129E-4</v>
      </c>
    </row>
    <row r="77" spans="1:14">
      <c r="A77" s="1">
        <v>56</v>
      </c>
      <c r="B77" s="1">
        <v>104</v>
      </c>
      <c r="C77" s="1">
        <f t="shared" si="2"/>
        <v>7.9163551821945334E-6</v>
      </c>
      <c r="D77">
        <f t="shared" si="0"/>
        <v>6.6348125947337123E-31</v>
      </c>
      <c r="E77">
        <f t="shared" si="3"/>
        <v>4.6347664450849821E-13</v>
      </c>
      <c r="F77">
        <f t="shared" si="5"/>
        <v>3.5307489910736786E-12</v>
      </c>
      <c r="G77">
        <f t="shared" si="7"/>
        <v>1.81716475713365E-4</v>
      </c>
      <c r="H77">
        <f t="shared" si="9"/>
        <v>2.0448971460131877E-4</v>
      </c>
      <c r="I77">
        <f t="shared" si="17"/>
        <v>2.1371936906757893E-4</v>
      </c>
      <c r="J77">
        <f t="shared" si="12"/>
        <v>6.1130286707978899E-10</v>
      </c>
      <c r="K77">
        <f t="shared" si="13"/>
        <v>2.1437940854829085E-4</v>
      </c>
      <c r="L77">
        <f t="shared" si="14"/>
        <v>3.6536549724775652E-12</v>
      </c>
      <c r="M77">
        <f t="shared" si="18"/>
        <v>1.9952757501289897E-13</v>
      </c>
      <c r="N77">
        <f t="shared" si="16"/>
        <v>3.490976355955221E-4</v>
      </c>
    </row>
    <row r="78" spans="1:14">
      <c r="A78" s="1">
        <v>57</v>
      </c>
      <c r="B78" s="1">
        <v>102</v>
      </c>
      <c r="C78" s="1">
        <f t="shared" si="2"/>
        <v>7.7641175825369473E-6</v>
      </c>
      <c r="D78">
        <f t="shared" si="0"/>
        <v>1.8870227239099924E-31</v>
      </c>
      <c r="E78">
        <f t="shared" si="3"/>
        <v>2.8682225511379834E-13</v>
      </c>
      <c r="F78">
        <f t="shared" si="5"/>
        <v>2.2756078229244211E-12</v>
      </c>
      <c r="G78">
        <f t="shared" si="7"/>
        <v>1.7154111634497477E-4</v>
      </c>
      <c r="H78">
        <f t="shared" si="9"/>
        <v>1.9418229907444516E-4</v>
      </c>
      <c r="I78">
        <f t="shared" si="17"/>
        <v>2.0354063718898568E-4</v>
      </c>
      <c r="J78">
        <f t="shared" si="12"/>
        <v>4.5194101345355505E-10</v>
      </c>
      <c r="K78">
        <f t="shared" si="13"/>
        <v>2.0471871632331786E-4</v>
      </c>
      <c r="L78">
        <f t="shared" si="14"/>
        <v>2.3971133723415506E-12</v>
      </c>
      <c r="M78">
        <f t="shared" si="18"/>
        <v>1.2175527506891282E-13</v>
      </c>
      <c r="N78">
        <f t="shared" si="16"/>
        <v>3.361869395975027E-4</v>
      </c>
    </row>
    <row r="79" spans="1:14">
      <c r="A79" s="1">
        <v>58</v>
      </c>
      <c r="B79" s="1">
        <v>108</v>
      </c>
      <c r="C79" s="1">
        <f t="shared" si="2"/>
        <v>8.220830381509709E-6</v>
      </c>
      <c r="D79">
        <f t="shared" si="0"/>
        <v>5.3669259074160803E-32</v>
      </c>
      <c r="E79">
        <f t="shared" si="3"/>
        <v>1.774997877526413E-13</v>
      </c>
      <c r="F79">
        <f t="shared" si="5"/>
        <v>1.4666550856055358E-12</v>
      </c>
      <c r="G79">
        <f t="shared" si="7"/>
        <v>1.6193553436121312E-4</v>
      </c>
      <c r="H79">
        <f t="shared" si="9"/>
        <v>1.8439443444552637E-4</v>
      </c>
      <c r="I79">
        <f t="shared" si="17"/>
        <v>1.9384668393906005E-4</v>
      </c>
      <c r="J79">
        <f t="shared" si="12"/>
        <v>3.3412354274917388E-10</v>
      </c>
      <c r="K79">
        <f t="shared" si="13"/>
        <v>1.9549336896144357E-4</v>
      </c>
      <c r="L79">
        <f t="shared" si="14"/>
        <v>1.5727135055563772E-12</v>
      </c>
      <c r="M79">
        <f t="shared" si="18"/>
        <v>7.4297234385514244E-14</v>
      </c>
      <c r="N79">
        <f t="shared" si="16"/>
        <v>3.2375372054047985E-4</v>
      </c>
    </row>
    <row r="80" spans="1:14">
      <c r="A80" s="1">
        <v>59</v>
      </c>
      <c r="B80" s="1">
        <v>97</v>
      </c>
      <c r="C80" s="1">
        <f t="shared" si="2"/>
        <v>7.3835235833929786E-6</v>
      </c>
      <c r="D80">
        <f t="shared" si="0"/>
        <v>1.5264200759602411E-32</v>
      </c>
      <c r="E80">
        <f t="shared" si="3"/>
        <v>1.0984564164915466E-13</v>
      </c>
      <c r="F80">
        <f t="shared" si="5"/>
        <v>9.4527585925073683E-13</v>
      </c>
      <c r="G80">
        <f t="shared" si="7"/>
        <v>1.528678246218014E-4</v>
      </c>
      <c r="H80">
        <f t="shared" si="9"/>
        <v>1.7509993246835634E-4</v>
      </c>
      <c r="I80">
        <f t="shared" si="17"/>
        <v>1.8461442094867947E-4</v>
      </c>
      <c r="J80">
        <f t="shared" si="12"/>
        <v>2.4702016080851195E-10</v>
      </c>
      <c r="K80">
        <f t="shared" si="13"/>
        <v>1.8668374828775759E-4</v>
      </c>
      <c r="L80">
        <f t="shared" si="14"/>
        <v>1.0318359569882723E-12</v>
      </c>
      <c r="M80">
        <f t="shared" si="18"/>
        <v>4.5337493872127549E-14</v>
      </c>
      <c r="N80">
        <f t="shared" si="16"/>
        <v>3.1178031986993268E-4</v>
      </c>
    </row>
    <row r="81" spans="1:14">
      <c r="A81" s="1">
        <v>60</v>
      </c>
      <c r="B81" s="1">
        <v>93</v>
      </c>
      <c r="C81" s="1">
        <f t="shared" si="2"/>
        <v>7.0790483840778047E-6</v>
      </c>
      <c r="D81">
        <f t="shared" si="0"/>
        <v>4.3413273976354048E-33</v>
      </c>
      <c r="E81">
        <f t="shared" si="3"/>
        <v>6.7977912210967989E-14</v>
      </c>
      <c r="F81">
        <f t="shared" si="5"/>
        <v>6.092410266407674E-13</v>
      </c>
      <c r="G81">
        <f t="shared" si="7"/>
        <v>1.4430786854030401E-4</v>
      </c>
      <c r="H81">
        <f t="shared" si="9"/>
        <v>1.6627392492955364E-4</v>
      </c>
      <c r="I81">
        <f t="shared" si="17"/>
        <v>1.7582185946977968E-4</v>
      </c>
      <c r="J81">
        <f t="shared" si="12"/>
        <v>1.8262394605240363E-10</v>
      </c>
      <c r="K81">
        <f t="shared" si="13"/>
        <v>1.7827112019150036E-4</v>
      </c>
      <c r="L81">
        <f t="shared" si="14"/>
        <v>6.7697354818432192E-13</v>
      </c>
      <c r="M81">
        <f t="shared" si="18"/>
        <v>2.7665745133118476E-14</v>
      </c>
      <c r="N81">
        <f t="shared" si="16"/>
        <v>3.0024973209857978E-4</v>
      </c>
    </row>
    <row r="82" spans="1:14">
      <c r="A82" s="1">
        <v>61</v>
      </c>
      <c r="B82" s="1">
        <v>80</v>
      </c>
      <c r="C82" s="1">
        <f t="shared" si="2"/>
        <v>6.0895039863034874E-6</v>
      </c>
      <c r="D82">
        <f t="shared" si="0"/>
        <v>1.2347271809566207E-33</v>
      </c>
      <c r="E82">
        <f t="shared" si="3"/>
        <v>4.2068091907746902E-14</v>
      </c>
      <c r="F82">
        <f t="shared" si="5"/>
        <v>3.9266276072733286E-13</v>
      </c>
      <c r="G82">
        <f t="shared" si="7"/>
        <v>1.3622723404461745E-4</v>
      </c>
      <c r="H82">
        <f t="shared" si="9"/>
        <v>1.5789279711158737E-4</v>
      </c>
      <c r="I82">
        <f t="shared" si="17"/>
        <v>1.6744805800411703E-4</v>
      </c>
      <c r="J82">
        <f t="shared" si="12"/>
        <v>1.3501531843631602E-10</v>
      </c>
      <c r="K82">
        <f t="shared" si="13"/>
        <v>1.7023759478701492E-4</v>
      </c>
      <c r="L82">
        <f t="shared" si="14"/>
        <v>4.4415314453562809E-13</v>
      </c>
      <c r="M82">
        <f t="shared" si="18"/>
        <v>1.6882129742976702E-14</v>
      </c>
      <c r="N82">
        <f t="shared" si="16"/>
        <v>2.8914558065395947E-4</v>
      </c>
    </row>
    <row r="83" spans="1:14">
      <c r="A83" s="1">
        <v>62</v>
      </c>
      <c r="B83" s="1">
        <v>84</v>
      </c>
      <c r="C83" s="1">
        <f t="shared" si="2"/>
        <v>6.3939791856186622E-6</v>
      </c>
      <c r="D83">
        <f t="shared" si="0"/>
        <v>3.5117167441079482E-34</v>
      </c>
      <c r="E83">
        <f t="shared" si="3"/>
        <v>2.6033814502368651E-14</v>
      </c>
      <c r="F83">
        <f t="shared" si="5"/>
        <v>2.5307560869981222E-13</v>
      </c>
      <c r="G83">
        <f t="shared" si="7"/>
        <v>1.2859908113925137E-4</v>
      </c>
      <c r="H83">
        <f t="shared" si="9"/>
        <v>1.499341246096356E-4</v>
      </c>
      <c r="I83">
        <f t="shared" si="17"/>
        <v>1.5947307242629563E-4</v>
      </c>
      <c r="J83">
        <f t="shared" si="12"/>
        <v>9.9817885915294978E-11</v>
      </c>
      <c r="K83">
        <f t="shared" si="13"/>
        <v>1.6256608836998624E-4</v>
      </c>
      <c r="L83">
        <f t="shared" si="14"/>
        <v>2.9140284185398438E-13</v>
      </c>
      <c r="M83">
        <f t="shared" si="18"/>
        <v>1.0301775834604923E-14</v>
      </c>
      <c r="N83">
        <f t="shared" si="16"/>
        <v>2.7845209461924066E-4</v>
      </c>
    </row>
    <row r="84" spans="1:14">
      <c r="A84" s="1">
        <v>63</v>
      </c>
      <c r="B84" s="1">
        <v>89</v>
      </c>
      <c r="C84" s="1">
        <f t="shared" si="2"/>
        <v>6.77457318476263E-6</v>
      </c>
      <c r="D84">
        <f t="shared" si="0"/>
        <v>9.9877565514461516E-35</v>
      </c>
      <c r="E84">
        <f t="shared" si="3"/>
        <v>1.6111011144266555E-14</v>
      </c>
      <c r="F84">
        <f t="shared" si="5"/>
        <v>1.6311010394809308E-13</v>
      </c>
      <c r="G84">
        <f t="shared" si="7"/>
        <v>1.2139807275572581E-4</v>
      </c>
      <c r="H84">
        <f t="shared" si="9"/>
        <v>1.4237661333322445E-4</v>
      </c>
      <c r="I84">
        <f t="shared" si="17"/>
        <v>1.5187790848226641E-4</v>
      </c>
      <c r="J84">
        <f t="shared" si="12"/>
        <v>7.3796147459360173E-11</v>
      </c>
      <c r="K84">
        <f t="shared" si="13"/>
        <v>1.5524028708806682E-4</v>
      </c>
      <c r="L84">
        <f t="shared" si="14"/>
        <v>1.9118544422185586E-13</v>
      </c>
      <c r="M84">
        <f t="shared" si="18"/>
        <v>6.2863268415882597E-15</v>
      </c>
      <c r="N84">
        <f t="shared" si="16"/>
        <v>2.6815408633422877E-4</v>
      </c>
    </row>
    <row r="85" spans="1:14">
      <c r="A85" s="1">
        <v>64</v>
      </c>
      <c r="B85" s="1">
        <v>53</v>
      </c>
      <c r="C85" s="1">
        <f t="shared" si="2"/>
        <v>4.0342963909260606E-6</v>
      </c>
      <c r="D85">
        <f t="shared" si="0"/>
        <v>2.8406414355123491E-35</v>
      </c>
      <c r="E85">
        <f t="shared" si="3"/>
        <v>9.9702899883175022E-15</v>
      </c>
      <c r="F85">
        <f t="shared" si="5"/>
        <v>1.0512631441110296E-13</v>
      </c>
      <c r="G85">
        <f t="shared" si="7"/>
        <v>1.1460029059497127E-4</v>
      </c>
      <c r="H85">
        <f t="shared" si="9"/>
        <v>1.3520004253211737E-4</v>
      </c>
      <c r="I85">
        <f t="shared" si="17"/>
        <v>1.4464447655016259E-4</v>
      </c>
      <c r="J85">
        <f t="shared" si="12"/>
        <v>5.4558071731402663E-11</v>
      </c>
      <c r="K85">
        <f t="shared" si="13"/>
        <v>1.4824461224863163E-4</v>
      </c>
      <c r="L85">
        <f t="shared" si="14"/>
        <v>1.2543417164278622E-13</v>
      </c>
      <c r="M85">
        <f t="shared" si="18"/>
        <v>3.8360284473020228E-15</v>
      </c>
      <c r="N85">
        <f t="shared" si="16"/>
        <v>2.5823692982475545E-4</v>
      </c>
    </row>
    <row r="86" spans="1:14">
      <c r="A86" s="1">
        <v>65</v>
      </c>
      <c r="B86" s="1">
        <v>63</v>
      </c>
      <c r="C86" s="1">
        <f t="shared" si="2"/>
        <v>4.7954843892139962E-6</v>
      </c>
      <c r="D86">
        <f t="shared" ref="D86:D149" si="19">D$19*(1-D$19)^(A86-1)</f>
        <v>8.0791354130285582E-36</v>
      </c>
      <c r="E86">
        <f t="shared" si="3"/>
        <v>6.1701082297693149E-15</v>
      </c>
      <c r="F86">
        <f t="shared" si="5"/>
        <v>6.7755103541464455E-14</v>
      </c>
      <c r="G86">
        <f t="shared" si="7"/>
        <v>1.081831556822011E-4</v>
      </c>
      <c r="H86">
        <f t="shared" si="9"/>
        <v>1.2838521069401506E-4</v>
      </c>
      <c r="I86">
        <f t="shared" si="17"/>
        <v>1.3775554855572316E-4</v>
      </c>
      <c r="J86">
        <f t="shared" si="12"/>
        <v>4.0335211166519142E-11</v>
      </c>
      <c r="K86">
        <f t="shared" si="13"/>
        <v>1.4156418718988867E-4</v>
      </c>
      <c r="L86">
        <f t="shared" si="14"/>
        <v>8.2295655298183572E-14</v>
      </c>
      <c r="M86">
        <f t="shared" si="18"/>
        <v>2.3408127861186026E-15</v>
      </c>
      <c r="N86">
        <f t="shared" si="16"/>
        <v>2.4868654002981505E-4</v>
      </c>
    </row>
    <row r="87" spans="1:14">
      <c r="A87" s="1">
        <v>66</v>
      </c>
      <c r="B87" s="1">
        <v>65</v>
      </c>
      <c r="C87" s="1">
        <f t="shared" ref="C87:C150" si="20">B87/SUM(B$22:B$632)</f>
        <v>4.947721988871584E-6</v>
      </c>
      <c r="D87">
        <f t="shared" si="19"/>
        <v>2.2978059886773192E-36</v>
      </c>
      <c r="E87">
        <f t="shared" ref="E87:E150" si="21">(1-E$9)*E$19*(1-E$19)^(A87-2)</f>
        <v>3.8183679322943579E-15</v>
      </c>
      <c r="F87">
        <f t="shared" si="5"/>
        <v>4.3668933716844109E-14</v>
      </c>
      <c r="G87">
        <f t="shared" si="7"/>
        <v>1.0212535337037723E-4</v>
      </c>
      <c r="H87">
        <f t="shared" si="9"/>
        <v>1.2191388416931225E-4</v>
      </c>
      <c r="I87">
        <f t="shared" si="17"/>
        <v>1.3119471693968994E-4</v>
      </c>
      <c r="J87">
        <f t="shared" si="12"/>
        <v>2.9820138582926846E-11</v>
      </c>
      <c r="K87">
        <f t="shared" si="13"/>
        <v>1.3518480564489335E-4</v>
      </c>
      <c r="L87">
        <f t="shared" si="14"/>
        <v>5.399306099971318E-14</v>
      </c>
      <c r="M87">
        <f t="shared" si="18"/>
        <v>1.4284055957692753E-15</v>
      </c>
      <c r="N87">
        <f t="shared" si="16"/>
        <v>2.394893527969451E-4</v>
      </c>
    </row>
    <row r="88" spans="1:14">
      <c r="A88" s="1">
        <v>67</v>
      </c>
      <c r="B88" s="1">
        <v>53</v>
      </c>
      <c r="C88" s="1">
        <f t="shared" si="20"/>
        <v>4.0342963909260606E-6</v>
      </c>
      <c r="D88">
        <f t="shared" si="19"/>
        <v>6.5352442949364018E-37</v>
      </c>
      <c r="E88">
        <f t="shared" si="21"/>
        <v>2.362994800646956E-15</v>
      </c>
      <c r="F88">
        <f t="shared" ref="F88:F151" si="22">(1-F$9) * (1-F$10) * F$19 * (1 - F$19)^(A88-3)</f>
        <v>2.8145123721921583E-14</v>
      </c>
      <c r="G88">
        <f t="shared" si="7"/>
        <v>9.6406762543166927E-5</v>
      </c>
      <c r="H88">
        <f t="shared" si="9"/>
        <v>1.1576874838545051E-4</v>
      </c>
      <c r="I88">
        <f t="shared" si="17"/>
        <v>1.249463555794485E-4</v>
      </c>
      <c r="J88">
        <f t="shared" si="12"/>
        <v>2.2046262790935627E-11</v>
      </c>
      <c r="K88">
        <f t="shared" si="13"/>
        <v>1.2909290153119239E-4</v>
      </c>
      <c r="L88">
        <f t="shared" si="14"/>
        <v>3.5424113527693047E-14</v>
      </c>
      <c r="M88">
        <f t="shared" si="18"/>
        <v>8.7163850015026368E-16</v>
      </c>
      <c r="N88">
        <f t="shared" si="16"/>
        <v>2.306323056174384E-4</v>
      </c>
    </row>
    <row r="89" spans="1:14">
      <c r="A89" s="1">
        <v>68</v>
      </c>
      <c r="B89" s="1">
        <v>45</v>
      </c>
      <c r="C89" s="1">
        <f t="shared" si="20"/>
        <v>3.4253459922957119E-6</v>
      </c>
      <c r="D89">
        <f t="shared" si="19"/>
        <v>1.8587042685480814E-37</v>
      </c>
      <c r="E89">
        <f t="shared" si="21"/>
        <v>1.4623379744679088E-15</v>
      </c>
      <c r="F89">
        <f t="shared" si="22"/>
        <v>1.8139851878653115E-14</v>
      </c>
      <c r="G89">
        <f t="shared" ref="G89:G152" si="23">(1-G$9) * (1-G$10) * (1-G$11) * G$19 * (1-G$19)^(A89 - 4)</f>
        <v>9.100838878223646E-5</v>
      </c>
      <c r="H89">
        <f t="shared" si="9"/>
        <v>1.0993336152033912E-4</v>
      </c>
      <c r="I89">
        <f t="shared" si="17"/>
        <v>1.1899558257183949E-4</v>
      </c>
      <c r="J89">
        <f t="shared" si="12"/>
        <v>1.6298975328212175E-11</v>
      </c>
      <c r="K89">
        <f t="shared" si="13"/>
        <v>1.2327552010185294E-4</v>
      </c>
      <c r="L89">
        <f t="shared" si="14"/>
        <v>2.3241279453105123E-14</v>
      </c>
      <c r="M89">
        <f t="shared" si="18"/>
        <v>5.3188931574790687E-16</v>
      </c>
      <c r="N89">
        <f t="shared" si="16"/>
        <v>2.2210281907402614E-4</v>
      </c>
    </row>
    <row r="90" spans="1:14">
      <c r="A90" s="1">
        <v>69</v>
      </c>
      <c r="B90" s="1">
        <v>42</v>
      </c>
      <c r="C90" s="1">
        <f t="shared" si="20"/>
        <v>3.1969895928093311E-6</v>
      </c>
      <c r="D90">
        <f t="shared" si="19"/>
        <v>5.2863847195363019E-38</v>
      </c>
      <c r="E90">
        <f t="shared" si="21"/>
        <v>9.0496701515611965E-16</v>
      </c>
      <c r="F90">
        <f t="shared" si="22"/>
        <v>1.1691340547321251E-14</v>
      </c>
      <c r="G90">
        <f t="shared" si="23"/>
        <v>8.5912301276895738E-5</v>
      </c>
      <c r="H90">
        <f t="shared" ref="H90:H153" si="24">(1-H$9) * (1-H$10) * (1-H$11) * (1-H$12)* H$19 * (1-H$19)^(A90 - 5)</f>
        <v>1.0439211051089179E-4</v>
      </c>
      <c r="I90">
        <f t="shared" si="17"/>
        <v>1.1332822478849901E-4</v>
      </c>
      <c r="J90">
        <f t="shared" si="12"/>
        <v>1.2049960542922248E-11</v>
      </c>
      <c r="K90">
        <f t="shared" si="13"/>
        <v>1.1772029039652793E-4</v>
      </c>
      <c r="L90">
        <f t="shared" si="14"/>
        <v>1.5248287587918179E-14</v>
      </c>
      <c r="M90">
        <f t="shared" si="18"/>
        <v>3.2456832064899116E-16</v>
      </c>
      <c r="N90">
        <f t="shared" si="16"/>
        <v>2.1388877897468193E-4</v>
      </c>
    </row>
    <row r="91" spans="1:14">
      <c r="A91" s="1">
        <v>70</v>
      </c>
      <c r="B91" s="1">
        <v>46</v>
      </c>
      <c r="C91" s="1">
        <f t="shared" si="20"/>
        <v>3.5014647921245054E-6</v>
      </c>
      <c r="D91">
        <f t="shared" si="19"/>
        <v>1.5035131664477585E-38</v>
      </c>
      <c r="E91">
        <f t="shared" si="21"/>
        <v>5.6003831728336828E-16</v>
      </c>
      <c r="F91">
        <f t="shared" si="22"/>
        <v>7.5352017595188322E-15</v>
      </c>
      <c r="G91">
        <f t="shared" si="23"/>
        <v>8.110157326653771E-5</v>
      </c>
      <c r="H91">
        <f t="shared" si="24"/>
        <v>9.9130169278977481E-5</v>
      </c>
      <c r="I91">
        <f t="shared" si="17"/>
        <v>1.0793078411930856E-4</v>
      </c>
      <c r="J91">
        <f t="shared" si="12"/>
        <v>8.9086305219844825E-12</v>
      </c>
      <c r="K91">
        <f t="shared" si="13"/>
        <v>1.1241539893397346E-4</v>
      </c>
      <c r="L91">
        <f t="shared" si="14"/>
        <v>1.0004194254150469E-14</v>
      </c>
      <c r="M91">
        <f t="shared" si="18"/>
        <v>1.9805736202987629E-16</v>
      </c>
      <c r="N91">
        <f t="shared" si="16"/>
        <v>2.0597851914717276E-4</v>
      </c>
    </row>
    <row r="92" spans="1:14">
      <c r="A92" s="1">
        <v>71</v>
      </c>
      <c r="B92" s="1">
        <v>51</v>
      </c>
      <c r="C92" s="1">
        <f t="shared" si="20"/>
        <v>3.8820587912684736E-6</v>
      </c>
      <c r="D92">
        <f t="shared" si="19"/>
        <v>4.276177315146391E-39</v>
      </c>
      <c r="E92">
        <f t="shared" si="21"/>
        <v>3.4657939082064634E-16</v>
      </c>
      <c r="F92">
        <f t="shared" si="22"/>
        <v>4.8565231101462616E-15</v>
      </c>
      <c r="G92">
        <f t="shared" si="23"/>
        <v>7.6560225818051201E-5</v>
      </c>
      <c r="H92">
        <f t="shared" si="24"/>
        <v>9.4133459063014627E-5</v>
      </c>
      <c r="I92">
        <f t="shared" si="17"/>
        <v>1.0279040532355519E-4</v>
      </c>
      <c r="J92">
        <f t="shared" ref="J92:J155" si="25">(1-J$9) * (1-J$10) * (1-J$11) * (1-J$12)* (1-J$13)*(1-J$14)*J$19 * (1-J$19)^(A92 - 7)</f>
        <v>6.5862205518879615E-12</v>
      </c>
      <c r="K92">
        <f t="shared" si="13"/>
        <v>1.0734956459007451E-4</v>
      </c>
      <c r="L92">
        <f t="shared" si="14"/>
        <v>6.5636158878638726E-15</v>
      </c>
      <c r="M92">
        <f t="shared" si="18"/>
        <v>1.2085812495747468E-16</v>
      </c>
      <c r="N92">
        <f t="shared" si="16"/>
        <v>1.9836080486991954E-4</v>
      </c>
    </row>
    <row r="93" spans="1:14">
      <c r="A93" s="1">
        <v>72</v>
      </c>
      <c r="B93" s="1">
        <v>58</v>
      </c>
      <c r="C93" s="1">
        <f t="shared" si="20"/>
        <v>4.4148903900700284E-6</v>
      </c>
      <c r="D93">
        <f t="shared" si="19"/>
        <v>1.2161976920877171E-39</v>
      </c>
      <c r="E93">
        <f t="shared" si="21"/>
        <v>2.1448045684494364E-16</v>
      </c>
      <c r="F93">
        <f t="shared" si="22"/>
        <v>3.1300842992810343E-15</v>
      </c>
      <c r="G93">
        <f t="shared" si="23"/>
        <v>7.2273174751462166E-5</v>
      </c>
      <c r="H93">
        <f t="shared" si="24"/>
        <v>8.9388610749073161E-5</v>
      </c>
      <c r="I93">
        <f t="shared" si="17"/>
        <v>9.7894845412232632E-5</v>
      </c>
      <c r="J93">
        <f t="shared" si="25"/>
        <v>4.8692446107247943E-12</v>
      </c>
      <c r="K93">
        <f t="shared" ref="K93:K156" si="26">(1-K$9) * (1-K$10) * (1-K$11) * (1-K$12)* (1-K$13)*(1-K$14)*(1 - K$15)*K$19 * (1-K$19)^(A93 - 8)</f>
        <v>1.0251201460795501E-4</v>
      </c>
      <c r="L93">
        <f t="shared" si="14"/>
        <v>4.3062991810205903E-15</v>
      </c>
      <c r="M93">
        <f t="shared" si="18"/>
        <v>7.3749777430809139E-17</v>
      </c>
      <c r="N93">
        <f t="shared" si="16"/>
        <v>1.9102481691563494E-4</v>
      </c>
    </row>
    <row r="94" spans="1:14">
      <c r="A94" s="1">
        <v>73</v>
      </c>
      <c r="B94" s="1">
        <v>71</v>
      </c>
      <c r="C94" s="1">
        <f t="shared" si="20"/>
        <v>5.4044347878443457E-6</v>
      </c>
      <c r="D94">
        <f t="shared" si="19"/>
        <v>3.459016587081943E-40</v>
      </c>
      <c r="E94">
        <f t="shared" si="21"/>
        <v>1.3273110746571062E-16</v>
      </c>
      <c r="F94">
        <f t="shared" si="22"/>
        <v>2.0173748787763061E-15</v>
      </c>
      <c r="G94">
        <f t="shared" si="23"/>
        <v>6.8226180537516435E-5</v>
      </c>
      <c r="H94">
        <f t="shared" si="24"/>
        <v>8.4882929100697899E-5</v>
      </c>
      <c r="I94">
        <f t="shared" si="17"/>
        <v>9.3232444488559814E-5</v>
      </c>
      <c r="J94">
        <f t="shared" si="25"/>
        <v>3.5998708048542405E-12</v>
      </c>
      <c r="K94">
        <f t="shared" si="26"/>
        <v>9.789246168915726E-5</v>
      </c>
      <c r="L94">
        <f t="shared" ref="L94:L157" si="27">(1-L$9) * (1-L$10) * (1-L$11) * (1-L$12)* (1-L$13)*(1-L$14)*(1 - L$15)*(1-L$16)*L$19 * (1-L$19)^(A94 - 9)</f>
        <v>2.8253043677871008E-15</v>
      </c>
      <c r="M94">
        <f t="shared" si="18"/>
        <v>4.5003425901300964E-17</v>
      </c>
      <c r="N94">
        <f t="shared" si="16"/>
        <v>1.8396013618507683E-4</v>
      </c>
    </row>
    <row r="95" spans="1:14">
      <c r="A95" s="1">
        <v>74</v>
      </c>
      <c r="B95" s="1">
        <v>63</v>
      </c>
      <c r="C95" s="1">
        <f t="shared" si="20"/>
        <v>4.7954843892139962E-6</v>
      </c>
      <c r="D95">
        <f t="shared" si="19"/>
        <v>9.8378707898790078E-41</v>
      </c>
      <c r="E95">
        <f t="shared" si="21"/>
        <v>8.2140569580241256E-17</v>
      </c>
      <c r="F95">
        <f t="shared" si="22"/>
        <v>1.3002210203899399E-15</v>
      </c>
      <c r="G95">
        <f t="shared" si="23"/>
        <v>6.440580100078716E-5</v>
      </c>
      <c r="H95">
        <f t="shared" si="24"/>
        <v>8.0604358791747021E-5</v>
      </c>
      <c r="I95">
        <f t="shared" si="17"/>
        <v>8.8792097977267222E-5</v>
      </c>
      <c r="J95">
        <f t="shared" si="25"/>
        <v>2.6614127750121271E-12</v>
      </c>
      <c r="K95">
        <f t="shared" si="26"/>
        <v>9.3481082117173408E-5</v>
      </c>
      <c r="L95">
        <f t="shared" si="27"/>
        <v>1.8536437983263988E-15</v>
      </c>
      <c r="M95">
        <f t="shared" si="18"/>
        <v>2.7461890915589513E-17</v>
      </c>
      <c r="N95">
        <f t="shared" si="16"/>
        <v>1.771567289090917E-4</v>
      </c>
    </row>
    <row r="96" spans="1:14">
      <c r="A96" s="1">
        <v>75</v>
      </c>
      <c r="B96" s="1">
        <v>51</v>
      </c>
      <c r="C96" s="1">
        <f t="shared" si="20"/>
        <v>3.8820587912684736E-6</v>
      </c>
      <c r="D96">
        <f t="shared" si="19"/>
        <v>2.7980120719803243E-41</v>
      </c>
      <c r="E96">
        <f t="shared" si="21"/>
        <v>5.0832644282045749E-17</v>
      </c>
      <c r="F96">
        <f t="shared" si="22"/>
        <v>8.3800721405300748E-16</v>
      </c>
      <c r="G96">
        <f t="shared" si="23"/>
        <v>6.0799346671209607E-5</v>
      </c>
      <c r="H96">
        <f t="shared" si="24"/>
        <v>7.6541452151363928E-5</v>
      </c>
      <c r="I96">
        <f t="shared" si="17"/>
        <v>8.4563230176508343E-5</v>
      </c>
      <c r="J96">
        <f t="shared" si="25"/>
        <v>1.9676033788341879E-12</v>
      </c>
      <c r="K96">
        <f t="shared" si="26"/>
        <v>8.9268494866807851E-5</v>
      </c>
      <c r="L96">
        <f t="shared" si="27"/>
        <v>1.216150504083614E-15</v>
      </c>
      <c r="M96">
        <f t="shared" si="18"/>
        <v>1.6757734273690857E-17</v>
      </c>
      <c r="N96">
        <f t="shared" ref="N96:N159" si="28">(1-N$9) * (1-N$10) * (1-N$11) * (1-N$12)* (1-N$13)*(1-N$14)*(1 - N$15)*(1-N$16)*(1-N$17)*(1-N$18)*N$19 * (1-N$19)^(A96 - 11)</f>
        <v>1.7060493239793209E-4</v>
      </c>
    </row>
    <row r="97" spans="1:14">
      <c r="A97" s="1">
        <v>76</v>
      </c>
      <c r="B97" s="1">
        <v>49</v>
      </c>
      <c r="C97" s="1">
        <f t="shared" si="20"/>
        <v>3.7298211916108863E-6</v>
      </c>
      <c r="D97">
        <f t="shared" si="19"/>
        <v>7.9578922331464306E-42</v>
      </c>
      <c r="E97">
        <f t="shared" si="21"/>
        <v>3.145775270258856E-17</v>
      </c>
      <c r="F97">
        <f t="shared" si="22"/>
        <v>5.401051665771983E-16</v>
      </c>
      <c r="G97">
        <f t="shared" si="23"/>
        <v>5.7394838635742583E-5</v>
      </c>
      <c r="H97">
        <f t="shared" si="24"/>
        <v>7.2683338534781407E-5</v>
      </c>
      <c r="I97">
        <f t="shared" si="17"/>
        <v>8.0535769069404515E-5</v>
      </c>
      <c r="J97">
        <f t="shared" si="25"/>
        <v>1.4546646400545933E-12</v>
      </c>
      <c r="K97">
        <f t="shared" si="26"/>
        <v>8.5245741654945345E-5</v>
      </c>
      <c r="L97">
        <f t="shared" si="27"/>
        <v>7.9789981760152338E-16</v>
      </c>
      <c r="M97">
        <f t="shared" si="18"/>
        <v>1.0225867506749759E-17</v>
      </c>
      <c r="N97">
        <f t="shared" si="28"/>
        <v>1.642954413176075E-4</v>
      </c>
    </row>
    <row r="98" spans="1:14">
      <c r="A98" s="1">
        <v>77</v>
      </c>
      <c r="B98" s="1">
        <v>45</v>
      </c>
      <c r="C98" s="1">
        <f t="shared" si="20"/>
        <v>3.4253459922957119E-6</v>
      </c>
      <c r="D98">
        <f t="shared" si="19"/>
        <v>2.263322929466532E-42</v>
      </c>
      <c r="E98">
        <f t="shared" si="21"/>
        <v>1.9467612182566393E-17</v>
      </c>
      <c r="F98">
        <f t="shared" si="22"/>
        <v>3.4810391375095133E-16</v>
      </c>
      <c r="G98">
        <f t="shared" si="23"/>
        <v>5.4180968750159626E-5</v>
      </c>
      <c r="H98">
        <f t="shared" si="24"/>
        <v>6.9019695238007082E-5</v>
      </c>
      <c r="I98">
        <f t="shared" si="17"/>
        <v>7.670012233523059E-5</v>
      </c>
      <c r="J98">
        <f t="shared" si="25"/>
        <v>1.0754449996314431E-12</v>
      </c>
      <c r="K98">
        <f t="shared" si="26"/>
        <v>8.140426789030214E-5</v>
      </c>
      <c r="L98">
        <f t="shared" si="27"/>
        <v>5.2349122644837794E-16</v>
      </c>
      <c r="M98">
        <f t="shared" si="18"/>
        <v>6.2400062298260544E-18</v>
      </c>
      <c r="N98">
        <f t="shared" si="28"/>
        <v>1.5821929447377801E-4</v>
      </c>
    </row>
    <row r="99" spans="1:14">
      <c r="A99" s="1">
        <v>78</v>
      </c>
      <c r="B99" s="1">
        <v>29</v>
      </c>
      <c r="C99" s="1">
        <f t="shared" si="20"/>
        <v>2.2074451950350142E-6</v>
      </c>
      <c r="D99">
        <f t="shared" si="19"/>
        <v>6.4371702116196576E-43</v>
      </c>
      <c r="E99">
        <f t="shared" si="21"/>
        <v>1.2047520611973718E-17</v>
      </c>
      <c r="F99">
        <f t="shared" si="22"/>
        <v>2.2435692577550965E-16</v>
      </c>
      <c r="G99">
        <f t="shared" si="23"/>
        <v>5.1147062078812892E-5</v>
      </c>
      <c r="H99">
        <f t="shared" si="24"/>
        <v>6.5540719878569962E-5</v>
      </c>
      <c r="I99">
        <f t="shared" si="17"/>
        <v>7.3047154503106998E-5</v>
      </c>
      <c r="J99">
        <f t="shared" si="25"/>
        <v>7.9508493943240983E-13</v>
      </c>
      <c r="K99">
        <f t="shared" si="26"/>
        <v>7.7735904481648013E-5</v>
      </c>
      <c r="L99">
        <f t="shared" si="27"/>
        <v>3.43455479150499E-16</v>
      </c>
      <c r="M99">
        <f t="shared" si="18"/>
        <v>3.8077627861466513E-18</v>
      </c>
      <c r="N99">
        <f t="shared" si="28"/>
        <v>1.5236786208441962E-4</v>
      </c>
    </row>
    <row r="100" spans="1:14">
      <c r="A100" s="1">
        <v>79</v>
      </c>
      <c r="B100" s="1">
        <v>49</v>
      </c>
      <c r="C100" s="1">
        <f t="shared" si="20"/>
        <v>3.7298211916108863E-6</v>
      </c>
      <c r="D100">
        <f t="shared" si="19"/>
        <v>1.830810786825292E-43</v>
      </c>
      <c r="E100">
        <f t="shared" si="21"/>
        <v>7.4556012075230022E-18</v>
      </c>
      <c r="F100">
        <f t="shared" si="22"/>
        <v>1.446005866496811E-16</v>
      </c>
      <c r="G100">
        <f t="shared" si="23"/>
        <v>4.8283041437612386E-5</v>
      </c>
      <c r="H100">
        <f t="shared" si="24"/>
        <v>6.2237104168430521E-5</v>
      </c>
      <c r="I100">
        <f t="shared" si="17"/>
        <v>6.9568165193784293E-5</v>
      </c>
      <c r="J100">
        <f t="shared" si="25"/>
        <v>5.8781254376456386E-13</v>
      </c>
      <c r="K100">
        <f t="shared" si="26"/>
        <v>7.4232850465814516E-5</v>
      </c>
      <c r="L100">
        <f t="shared" si="27"/>
        <v>2.253364721292634E-16</v>
      </c>
      <c r="M100">
        <f t="shared" si="18"/>
        <v>2.3235645769487449E-18</v>
      </c>
      <c r="N100">
        <f t="shared" si="28"/>
        <v>1.4673283352318548E-4</v>
      </c>
    </row>
    <row r="101" spans="1:14">
      <c r="A101" s="1">
        <v>80</v>
      </c>
      <c r="B101" s="1">
        <v>49</v>
      </c>
      <c r="C101" s="1">
        <f t="shared" si="20"/>
        <v>3.7298211916108863E-6</v>
      </c>
      <c r="D101">
        <f t="shared" si="19"/>
        <v>5.2070522092229722E-44</v>
      </c>
      <c r="E101">
        <f t="shared" si="21"/>
        <v>4.6138945228591693E-18</v>
      </c>
      <c r="F101">
        <f t="shared" si="22"/>
        <v>9.3196720302513381E-17</v>
      </c>
      <c r="G101">
        <f t="shared" si="23"/>
        <v>4.5579393922449569E-5</v>
      </c>
      <c r="H101">
        <f t="shared" si="24"/>
        <v>5.910000900888166E-5</v>
      </c>
      <c r="I101">
        <f t="shared" si="17"/>
        <v>6.6254868397697914E-5</v>
      </c>
      <c r="J101">
        <f t="shared" si="25"/>
        <v>4.3457443283182724E-13</v>
      </c>
      <c r="K101">
        <f t="shared" si="26"/>
        <v>7.0887656418546025E-5</v>
      </c>
      <c r="L101">
        <f t="shared" si="27"/>
        <v>1.4784019692232807E-16</v>
      </c>
      <c r="M101">
        <f t="shared" si="18"/>
        <v>1.4178804317573018E-18</v>
      </c>
      <c r="N101">
        <f t="shared" si="28"/>
        <v>1.4130620551605459E-4</v>
      </c>
    </row>
    <row r="102" spans="1:14">
      <c r="A102" s="1">
        <v>81</v>
      </c>
      <c r="B102" s="1">
        <v>45</v>
      </c>
      <c r="C102" s="1">
        <f t="shared" si="20"/>
        <v>3.4253459922957119E-6</v>
      </c>
      <c r="D102">
        <f t="shared" si="19"/>
        <v>1.4809500197772859E-44</v>
      </c>
      <c r="E102">
        <f t="shared" si="21"/>
        <v>2.8553059740627433E-18</v>
      </c>
      <c r="F102">
        <f t="shared" si="22"/>
        <v>6.0066344655898849E-17</v>
      </c>
      <c r="G102">
        <f t="shared" si="23"/>
        <v>4.3027139311888482E-5</v>
      </c>
      <c r="H102">
        <f t="shared" si="24"/>
        <v>5.6121040840804466E-5</v>
      </c>
      <c r="I102">
        <f t="shared" si="17"/>
        <v>6.3099372739939337E-5</v>
      </c>
      <c r="J102">
        <f t="shared" si="25"/>
        <v>3.2128429322315767E-13</v>
      </c>
      <c r="K102">
        <f t="shared" si="26"/>
        <v>6.7693208612916686E-5</v>
      </c>
      <c r="L102">
        <f t="shared" si="27"/>
        <v>9.6995943974372295E-17</v>
      </c>
      <c r="M102">
        <f t="shared" si="18"/>
        <v>8.6521585786966433E-19</v>
      </c>
      <c r="N102">
        <f t="shared" si="28"/>
        <v>1.3608027077450504E-4</v>
      </c>
    </row>
    <row r="103" spans="1:14">
      <c r="A103" s="1">
        <v>82</v>
      </c>
      <c r="B103" s="1">
        <v>34</v>
      </c>
      <c r="C103" s="1">
        <f t="shared" si="20"/>
        <v>2.5880391941789824E-6</v>
      </c>
      <c r="D103">
        <f t="shared" si="19"/>
        <v>4.2120049366772672E-45</v>
      </c>
      <c r="E103">
        <f t="shared" si="21"/>
        <v>1.7670044612260074E-18</v>
      </c>
      <c r="F103">
        <f t="shared" si="22"/>
        <v>3.8713441295035854E-17</v>
      </c>
      <c r="G103">
        <f t="shared" si="23"/>
        <v>4.0617800239173586E-5</v>
      </c>
      <c r="H103">
        <f t="shared" si="24"/>
        <v>5.329222918700268E-5</v>
      </c>
      <c r="I103">
        <f t="shared" si="17"/>
        <v>6.0094162685139995E-5</v>
      </c>
      <c r="J103">
        <f t="shared" si="25"/>
        <v>2.3752800273883046E-13</v>
      </c>
      <c r="K103">
        <f t="shared" si="26"/>
        <v>6.4642713891624589E-5</v>
      </c>
      <c r="L103">
        <f t="shared" si="27"/>
        <v>6.3637720615472632E-17</v>
      </c>
      <c r="M103">
        <f t="shared" si="18"/>
        <v>5.2797010519521484E-19</v>
      </c>
      <c r="N103">
        <f t="shared" si="28"/>
        <v>1.3104760704906693E-4</v>
      </c>
    </row>
    <row r="104" spans="1:14">
      <c r="A104" s="1">
        <v>83</v>
      </c>
      <c r="B104" s="1">
        <v>42</v>
      </c>
      <c r="C104" s="1">
        <f t="shared" si="20"/>
        <v>3.1969895928093311E-6</v>
      </c>
      <c r="D104">
        <f t="shared" si="19"/>
        <v>1.197946274328803E-45</v>
      </c>
      <c r="E104">
        <f t="shared" si="21"/>
        <v>1.0935096954075167E-18</v>
      </c>
      <c r="F104">
        <f t="shared" si="22"/>
        <v>2.4951252577295026E-17</v>
      </c>
      <c r="G104">
        <f t="shared" si="23"/>
        <v>3.8343374034479803E-5</v>
      </c>
      <c r="H104">
        <f t="shared" si="24"/>
        <v>5.0606005326527518E-5</v>
      </c>
      <c r="I104">
        <f t="shared" si="17"/>
        <v>5.7232080637503087E-5</v>
      </c>
      <c r="J104">
        <f t="shared" si="25"/>
        <v>1.7560631899894952E-13</v>
      </c>
      <c r="K104">
        <f t="shared" si="26"/>
        <v>6.1729685220994113E-5</v>
      </c>
      <c r="L104">
        <f t="shared" si="27"/>
        <v>4.1751843625574222E-17</v>
      </c>
      <c r="M104">
        <f t="shared" si="18"/>
        <v>3.221767486626873E-19</v>
      </c>
      <c r="N104">
        <f t="shared" si="28"/>
        <v>1.2620106658770808E-4</v>
      </c>
    </row>
    <row r="105" spans="1:14">
      <c r="A105" s="1">
        <v>84</v>
      </c>
      <c r="B105" s="1">
        <v>39</v>
      </c>
      <c r="C105" s="1">
        <f t="shared" si="20"/>
        <v>2.9686331933229502E-6</v>
      </c>
      <c r="D105">
        <f t="shared" si="19"/>
        <v>3.407107298668911E-46</v>
      </c>
      <c r="E105">
        <f t="shared" si="21"/>
        <v>6.7671784660949775E-19</v>
      </c>
      <c r="F105">
        <f t="shared" si="22"/>
        <v>1.6081365653634155E-17</v>
      </c>
      <c r="G105">
        <f t="shared" si="23"/>
        <v>3.6196306143878291E-5</v>
      </c>
      <c r="H105">
        <f t="shared" si="24"/>
        <v>4.8055182043935231E-5</v>
      </c>
      <c r="I105">
        <f t="shared" ref="I105:I168" si="29">(1-I$9) * (1-I$10) * (1-I$11) * (1-I$12)* (1-I$13)*I$19 * (1-I$19)^(A105 - 6)</f>
        <v>5.4506309893350438E-5</v>
      </c>
      <c r="J105">
        <f t="shared" si="25"/>
        <v>1.2982713160884742E-13</v>
      </c>
      <c r="K105">
        <f t="shared" si="26"/>
        <v>5.8947927895965606E-5</v>
      </c>
      <c r="L105">
        <f t="shared" si="27"/>
        <v>2.7392817173130548E-17</v>
      </c>
      <c r="M105">
        <f t="shared" ref="M105:M168" si="30">(1-M$9) * (1-M$10) * (1-M$11) * (1-M$12)* (1-M$13)*(1-M$14)*(1 - M$15)*(1-M$16)*(1-M$17)*M$19 * (1-M$19)^(A105 - 10)</f>
        <v>1.965979822673512E-19</v>
      </c>
      <c r="N105">
        <f t="shared" si="28"/>
        <v>1.2153376598408117E-4</v>
      </c>
    </row>
    <row r="106" spans="1:14">
      <c r="A106" s="1">
        <v>85</v>
      </c>
      <c r="B106" s="1">
        <v>39</v>
      </c>
      <c r="C106" s="1">
        <f t="shared" si="20"/>
        <v>2.9686331933229502E-6</v>
      </c>
      <c r="D106">
        <f t="shared" si="19"/>
        <v>9.6902343564172101E-47</v>
      </c>
      <c r="E106">
        <f t="shared" si="21"/>
        <v>4.1878645049336602E-19</v>
      </c>
      <c r="F106">
        <f t="shared" si="22"/>
        <v>1.0364622797382633E-17</v>
      </c>
      <c r="G106">
        <f t="shared" si="23"/>
        <v>3.4169465036728504E-5</v>
      </c>
      <c r="H106">
        <f t="shared" si="24"/>
        <v>4.5632934399294029E-5</v>
      </c>
      <c r="I106">
        <f t="shared" si="29"/>
        <v>5.1910358405581922E-5</v>
      </c>
      <c r="J106">
        <f t="shared" si="25"/>
        <v>9.5982218623247942E-14</v>
      </c>
      <c r="K106">
        <f t="shared" si="26"/>
        <v>5.6291526366736893E-5</v>
      </c>
      <c r="L106">
        <f t="shared" si="27"/>
        <v>1.7972055064436352E-17</v>
      </c>
      <c r="M106">
        <f t="shared" si="30"/>
        <v>1.1996758546986368E-19</v>
      </c>
      <c r="N106">
        <f t="shared" si="28"/>
        <v>1.1703907640121355E-4</v>
      </c>
    </row>
    <row r="107" spans="1:14">
      <c r="A107" s="1">
        <v>86</v>
      </c>
      <c r="B107" s="1">
        <v>39</v>
      </c>
      <c r="C107" s="1">
        <f t="shared" si="20"/>
        <v>2.9686331933229502E-6</v>
      </c>
      <c r="D107">
        <f t="shared" si="19"/>
        <v>2.7560224451684735E-47</v>
      </c>
      <c r="E107">
        <f t="shared" si="21"/>
        <v>2.5916575422908476E-19</v>
      </c>
      <c r="F107">
        <f t="shared" si="22"/>
        <v>6.6801171023523888E-18</v>
      </c>
      <c r="G107">
        <f t="shared" si="23"/>
        <v>3.2256118518150898E-5</v>
      </c>
      <c r="H107">
        <f t="shared" si="24"/>
        <v>4.3332781467489533E-5</v>
      </c>
      <c r="I107">
        <f t="shared" si="29"/>
        <v>4.9438043321379046E-5</v>
      </c>
      <c r="J107">
        <f t="shared" si="25"/>
        <v>7.0960408488399094E-14</v>
      </c>
      <c r="K107">
        <f t="shared" si="26"/>
        <v>5.3754831659042991E-5</v>
      </c>
      <c r="L107">
        <f t="shared" si="27"/>
        <v>1.179122107805531E-17</v>
      </c>
      <c r="M107">
        <f t="shared" si="30"/>
        <v>7.3206354396339865E-20</v>
      </c>
      <c r="N107">
        <f t="shared" si="28"/>
        <v>1.1271061415675481E-4</v>
      </c>
    </row>
    <row r="108" spans="1:14">
      <c r="A108" s="1">
        <v>87</v>
      </c>
      <c r="B108" s="1">
        <v>30</v>
      </c>
      <c r="C108" s="1">
        <f t="shared" si="20"/>
        <v>2.2835639948638077E-6</v>
      </c>
      <c r="D108">
        <f t="shared" si="19"/>
        <v>7.8384685435830577E-48</v>
      </c>
      <c r="E108">
        <f t="shared" si="21"/>
        <v>1.6038457807314927E-19</v>
      </c>
      <c r="F108">
        <f t="shared" si="22"/>
        <v>4.3054113375365394E-18</v>
      </c>
      <c r="G108">
        <f t="shared" si="23"/>
        <v>3.0449911367901657E-5</v>
      </c>
      <c r="H108">
        <f t="shared" si="24"/>
        <v>4.1148568997970336E-5</v>
      </c>
      <c r="I108">
        <f t="shared" si="29"/>
        <v>4.7083476256325267E-5</v>
      </c>
      <c r="J108">
        <f t="shared" si="25"/>
        <v>5.2461587625990111E-14</v>
      </c>
      <c r="K108">
        <f t="shared" si="26"/>
        <v>5.1332449361322121E-5</v>
      </c>
      <c r="L108">
        <f t="shared" si="27"/>
        <v>7.7360599003893728E-18</v>
      </c>
      <c r="M108">
        <f t="shared" si="30"/>
        <v>4.4671819500349548E-20</v>
      </c>
      <c r="N108">
        <f t="shared" si="28"/>
        <v>1.0854223165641057E-4</v>
      </c>
    </row>
    <row r="109" spans="1:14">
      <c r="A109" s="1">
        <v>88</v>
      </c>
      <c r="B109" s="1">
        <v>32</v>
      </c>
      <c r="C109" s="1">
        <f t="shared" si="20"/>
        <v>2.435801594521395E-6</v>
      </c>
      <c r="D109">
        <f t="shared" si="19"/>
        <v>2.2293573557955999E-48</v>
      </c>
      <c r="E109">
        <f t="shared" si="21"/>
        <v>9.9253903974383016E-20</v>
      </c>
      <c r="F109">
        <f t="shared" si="22"/>
        <v>2.7748865029417761E-18</v>
      </c>
      <c r="G109">
        <f t="shared" si="23"/>
        <v>2.8744844231376496E-5</v>
      </c>
      <c r="H109">
        <f t="shared" si="24"/>
        <v>3.9074452948538613E-5</v>
      </c>
      <c r="I109">
        <f t="shared" si="29"/>
        <v>4.4841049269870396E-5</v>
      </c>
      <c r="J109">
        <f t="shared" si="25"/>
        <v>3.8785263992517508E-14</v>
      </c>
      <c r="K109">
        <f t="shared" si="26"/>
        <v>4.9019228153222564E-5</v>
      </c>
      <c r="L109">
        <f t="shared" si="27"/>
        <v>5.0755237635051416E-18</v>
      </c>
      <c r="M109">
        <f t="shared" si="30"/>
        <v>2.7259538791779861E-20</v>
      </c>
      <c r="N109">
        <f t="shared" si="28"/>
        <v>1.0452800866268575E-4</v>
      </c>
    </row>
    <row r="110" spans="1:14">
      <c r="A110" s="1">
        <v>89</v>
      </c>
      <c r="B110" s="1">
        <v>41</v>
      </c>
      <c r="C110" s="1">
        <f t="shared" si="20"/>
        <v>3.1208707929805376E-6</v>
      </c>
      <c r="D110">
        <f t="shared" si="19"/>
        <v>6.3405679211517074E-49</v>
      </c>
      <c r="E110">
        <f t="shared" si="21"/>
        <v>6.1423221437556029E-20</v>
      </c>
      <c r="F110">
        <f t="shared" si="22"/>
        <v>1.7884458651084906E-18</v>
      </c>
      <c r="G110">
        <f t="shared" si="23"/>
        <v>2.7135253692629638E-5</v>
      </c>
      <c r="H110">
        <f t="shared" si="24"/>
        <v>3.7104883849128952E-5</v>
      </c>
      <c r="I110">
        <f t="shared" si="29"/>
        <v>4.2705421508736238E-5</v>
      </c>
      <c r="J110">
        <f t="shared" si="25"/>
        <v>2.8674250457186468E-14</v>
      </c>
      <c r="K110">
        <f t="shared" si="26"/>
        <v>4.6810248851055391E-5</v>
      </c>
      <c r="L110">
        <f t="shared" si="27"/>
        <v>3.3299821621868249E-18</v>
      </c>
      <c r="M110">
        <f t="shared" si="30"/>
        <v>1.6634255408708759E-20</v>
      </c>
      <c r="N110">
        <f t="shared" si="28"/>
        <v>1.0066224388653615E-4</v>
      </c>
    </row>
    <row r="111" spans="1:14">
      <c r="A111" s="1">
        <v>90</v>
      </c>
      <c r="B111" s="1">
        <v>35</v>
      </c>
      <c r="C111" s="1">
        <f t="shared" si="20"/>
        <v>2.6641579940077759E-6</v>
      </c>
      <c r="D111">
        <f t="shared" si="19"/>
        <v>1.803335901183539E-49</v>
      </c>
      <c r="E111">
        <f t="shared" si="21"/>
        <v>3.8011725289322521E-20</v>
      </c>
      <c r="F111">
        <f t="shared" si="22"/>
        <v>1.1526736711691632E-18</v>
      </c>
      <c r="G111">
        <f t="shared" si="23"/>
        <v>2.5615793463219971E-5</v>
      </c>
      <c r="H111">
        <f t="shared" si="24"/>
        <v>3.5234591953739473E-5</v>
      </c>
      <c r="I111">
        <f t="shared" si="29"/>
        <v>4.0671506486451633E-5</v>
      </c>
      <c r="J111">
        <f t="shared" si="25"/>
        <v>2.119909869480534E-14</v>
      </c>
      <c r="K111">
        <f t="shared" si="26"/>
        <v>4.4700813946897704E-5</v>
      </c>
      <c r="L111">
        <f t="shared" si="27"/>
        <v>2.1847560403942552E-18</v>
      </c>
      <c r="M111">
        <f t="shared" si="30"/>
        <v>1.015051850714346E-20</v>
      </c>
      <c r="N111">
        <f t="shared" si="28"/>
        <v>9.6939446889986606E-5</v>
      </c>
    </row>
    <row r="112" spans="1:14">
      <c r="A112" s="1">
        <v>91</v>
      </c>
      <c r="B112" s="1">
        <v>27</v>
      </c>
      <c r="C112" s="1">
        <f t="shared" si="20"/>
        <v>2.0552075953774272E-6</v>
      </c>
      <c r="D112">
        <f t="shared" si="19"/>
        <v>5.1289102379124817E-50</v>
      </c>
      <c r="E112">
        <f t="shared" si="21"/>
        <v>2.352353435157783E-20</v>
      </c>
      <c r="F112">
        <f t="shared" si="22"/>
        <v>7.4291127180749033E-19</v>
      </c>
      <c r="G112">
        <f t="shared" si="23"/>
        <v>2.4181416624402848E-5</v>
      </c>
      <c r="H112">
        <f t="shared" si="24"/>
        <v>3.3458573140787953E-5</v>
      </c>
      <c r="I112">
        <f t="shared" si="29"/>
        <v>3.8734459968720459E-5</v>
      </c>
      <c r="J112">
        <f t="shared" si="25"/>
        <v>1.5672660254645523E-14</v>
      </c>
      <c r="K112">
        <f t="shared" si="26"/>
        <v>4.2686437619100894E-5</v>
      </c>
      <c r="L112">
        <f t="shared" si="27"/>
        <v>1.4333887461140676E-18</v>
      </c>
      <c r="M112">
        <f t="shared" si="30"/>
        <v>6.1940269301095166E-21</v>
      </c>
      <c r="N112">
        <f t="shared" si="28"/>
        <v>9.3354330288214884E-5</v>
      </c>
    </row>
    <row r="113" spans="1:14">
      <c r="A113" s="1">
        <v>92</v>
      </c>
      <c r="B113" s="1">
        <v>23</v>
      </c>
      <c r="C113" s="1">
        <f t="shared" si="20"/>
        <v>1.7507323960622527E-6</v>
      </c>
      <c r="D113">
        <f t="shared" si="19"/>
        <v>1.4587254771170969E-50</v>
      </c>
      <c r="E113">
        <f t="shared" si="21"/>
        <v>1.4557525715500735E-20</v>
      </c>
      <c r="F113">
        <f t="shared" si="22"/>
        <v>4.7881475180985986E-19</v>
      </c>
      <c r="G113">
        <f t="shared" si="23"/>
        <v>2.282735886368452E-5</v>
      </c>
      <c r="H113">
        <f t="shared" si="24"/>
        <v>3.177207552416813E-5</v>
      </c>
      <c r="I113">
        <f t="shared" si="29"/>
        <v>3.6889668435768479E-5</v>
      </c>
      <c r="J113">
        <f t="shared" si="25"/>
        <v>1.1586920887242038E-14</v>
      </c>
      <c r="K113">
        <f t="shared" si="26"/>
        <v>4.0762836192960415E-5</v>
      </c>
      <c r="L113">
        <f t="shared" si="27"/>
        <v>9.4042687581524691E-19</v>
      </c>
      <c r="M113">
        <f t="shared" si="30"/>
        <v>3.7797053996721189E-21</v>
      </c>
      <c r="N113">
        <f t="shared" si="28"/>
        <v>8.9901802240026368E-5</v>
      </c>
    </row>
    <row r="114" spans="1:14">
      <c r="A114" s="1">
        <v>93</v>
      </c>
      <c r="B114" s="1">
        <v>29</v>
      </c>
      <c r="C114" s="1">
        <f t="shared" si="20"/>
        <v>2.2074451950350142E-6</v>
      </c>
      <c r="D114">
        <f t="shared" si="19"/>
        <v>4.1487955898728497E-51</v>
      </c>
      <c r="E114">
        <f t="shared" si="21"/>
        <v>9.0089164234476769E-21</v>
      </c>
      <c r="F114">
        <f t="shared" si="22"/>
        <v>3.0860154536751515E-19</v>
      </c>
      <c r="G114">
        <f t="shared" si="23"/>
        <v>2.1549122650059149E-5</v>
      </c>
      <c r="H114">
        <f t="shared" si="24"/>
        <v>3.0170586739183051E-5</v>
      </c>
      <c r="I114">
        <f t="shared" si="29"/>
        <v>3.5132738094189746E-5</v>
      </c>
      <c r="J114">
        <f t="shared" si="25"/>
        <v>8.5663016658203184E-15</v>
      </c>
      <c r="K114">
        <f t="shared" si="26"/>
        <v>3.8925919031261667E-5</v>
      </c>
      <c r="L114">
        <f t="shared" si="27"/>
        <v>6.1700129232439625E-19</v>
      </c>
      <c r="M114">
        <f t="shared" si="30"/>
        <v>2.3064434606935072E-21</v>
      </c>
      <c r="N114">
        <f t="shared" si="28"/>
        <v>8.6576959216053923E-5</v>
      </c>
    </row>
    <row r="115" spans="1:14">
      <c r="A115" s="1">
        <v>94</v>
      </c>
      <c r="B115" s="1">
        <v>21</v>
      </c>
      <c r="C115" s="1">
        <f t="shared" si="20"/>
        <v>1.5984947964046655E-6</v>
      </c>
      <c r="D115">
        <f t="shared" si="19"/>
        <v>1.1799687546806798E-51</v>
      </c>
      <c r="E115">
        <f t="shared" si="21"/>
        <v>5.5751627516100631E-21</v>
      </c>
      <c r="F115">
        <f t="shared" si="22"/>
        <v>1.988972007300161E-19</v>
      </c>
      <c r="G115">
        <f t="shared" si="23"/>
        <v>2.0342462295366043E-5</v>
      </c>
      <c r="H115">
        <f t="shared" si="24"/>
        <v>2.8649821869337922E-5</v>
      </c>
      <c r="I115">
        <f t="shared" si="29"/>
        <v>3.3459484412121654E-5</v>
      </c>
      <c r="J115">
        <f t="shared" si="25"/>
        <v>6.3331341383916606E-15</v>
      </c>
      <c r="K115">
        <f t="shared" si="26"/>
        <v>3.7171779835329843E-5</v>
      </c>
      <c r="L115">
        <f t="shared" si="27"/>
        <v>4.048061625205662E-19</v>
      </c>
      <c r="M115">
        <f t="shared" si="30"/>
        <v>1.4074328221023024E-21</v>
      </c>
      <c r="N115">
        <f t="shared" si="28"/>
        <v>8.3375079034411889E-5</v>
      </c>
    </row>
    <row r="116" spans="1:14">
      <c r="A116" s="1">
        <v>95</v>
      </c>
      <c r="B116" s="1">
        <v>21</v>
      </c>
      <c r="C116" s="1">
        <f t="shared" si="20"/>
        <v>1.5984947964046655E-6</v>
      </c>
      <c r="D116">
        <f t="shared" si="19"/>
        <v>3.3559770103432481E-52</v>
      </c>
      <c r="E116">
        <f t="shared" si="21"/>
        <v>3.4501862650253278E-21</v>
      </c>
      <c r="F116">
        <f t="shared" si="22"/>
        <v>1.2819150471564877E-19</v>
      </c>
      <c r="G116">
        <f t="shared" si="23"/>
        <v>1.9203369852148171E-5</v>
      </c>
      <c r="H116">
        <f t="shared" si="24"/>
        <v>2.7205711981689457E-5</v>
      </c>
      <c r="I116">
        <f t="shared" si="29"/>
        <v>3.1865922152824208E-5</v>
      </c>
      <c r="J116">
        <f t="shared" si="25"/>
        <v>4.6821358363896763E-15</v>
      </c>
      <c r="K116">
        <f t="shared" si="26"/>
        <v>3.54966883380852E-5</v>
      </c>
      <c r="L116">
        <f t="shared" si="27"/>
        <v>2.6558782170017133E-19</v>
      </c>
      <c r="M116">
        <f t="shared" si="30"/>
        <v>8.5884054063707233E-22</v>
      </c>
      <c r="N116">
        <f t="shared" si="28"/>
        <v>8.0291614153912589E-5</v>
      </c>
    </row>
    <row r="117" spans="1:14">
      <c r="A117" s="1">
        <v>96</v>
      </c>
      <c r="B117" s="1">
        <v>22</v>
      </c>
      <c r="C117" s="1">
        <f t="shared" si="20"/>
        <v>1.674613596233459E-6</v>
      </c>
      <c r="D117">
        <f t="shared" si="19"/>
        <v>9.5448134955067165E-53</v>
      </c>
      <c r="E117">
        <f t="shared" si="21"/>
        <v>2.1351457874358388E-21</v>
      </c>
      <c r="F117">
        <f t="shared" si="22"/>
        <v>8.262088064059033E-20</v>
      </c>
      <c r="G117">
        <f t="shared" si="23"/>
        <v>1.8128061801171328E-5</v>
      </c>
      <c r="H117">
        <f t="shared" si="24"/>
        <v>2.5834393240077271E-5</v>
      </c>
      <c r="I117">
        <f t="shared" si="29"/>
        <v>3.0348255882926323E-5</v>
      </c>
      <c r="J117">
        <f t="shared" si="25"/>
        <v>3.4615398176252402E-15</v>
      </c>
      <c r="K117">
        <f t="shared" si="26"/>
        <v>3.3897082371438518E-5</v>
      </c>
      <c r="L117">
        <f t="shared" si="27"/>
        <v>1.7424856033869887E-19</v>
      </c>
      <c r="M117">
        <f t="shared" si="30"/>
        <v>5.2407977322853986E-22</v>
      </c>
      <c r="N117">
        <f t="shared" si="28"/>
        <v>7.7322185215320446E-5</v>
      </c>
    </row>
    <row r="118" spans="1:14">
      <c r="A118" s="1">
        <v>97</v>
      </c>
      <c r="B118" s="1">
        <v>26</v>
      </c>
      <c r="C118" s="1">
        <f t="shared" si="20"/>
        <v>1.9790887955486333E-6</v>
      </c>
      <c r="D118">
        <f t="shared" si="19"/>
        <v>2.714662954579928E-53</v>
      </c>
      <c r="E118">
        <f t="shared" si="21"/>
        <v>1.3213337435773316E-21</v>
      </c>
      <c r="F118">
        <f t="shared" si="22"/>
        <v>5.3250095885592469E-20</v>
      </c>
      <c r="G118">
        <f t="shared" si="23"/>
        <v>1.7112966484386359E-5</v>
      </c>
      <c r="H118">
        <f t="shared" si="24"/>
        <v>2.4532196567108695E-5</v>
      </c>
      <c r="I118">
        <f t="shared" si="29"/>
        <v>2.8902870932732267E-5</v>
      </c>
      <c r="J118">
        <f t="shared" si="25"/>
        <v>2.5591435891027703E-15</v>
      </c>
      <c r="K118">
        <f t="shared" si="26"/>
        <v>3.2369560291157845E-5</v>
      </c>
      <c r="L118">
        <f t="shared" si="27"/>
        <v>1.1432211230824512E-19</v>
      </c>
      <c r="M118">
        <f t="shared" si="30"/>
        <v>3.1980279890320534E-22</v>
      </c>
      <c r="N118">
        <f t="shared" si="28"/>
        <v>7.4462574821470052E-5</v>
      </c>
    </row>
    <row r="119" spans="1:14">
      <c r="A119" s="1">
        <v>98</v>
      </c>
      <c r="B119" s="1">
        <v>14</v>
      </c>
      <c r="C119" s="1">
        <f t="shared" si="20"/>
        <v>1.0656631976031104E-6</v>
      </c>
      <c r="D119">
        <f t="shared" si="19"/>
        <v>7.7208370393384993E-54</v>
      </c>
      <c r="E119">
        <f t="shared" si="21"/>
        <v>8.1770662789861153E-22</v>
      </c>
      <c r="F119">
        <f t="shared" si="22"/>
        <v>3.4320291551476391E-20</v>
      </c>
      <c r="G119">
        <f t="shared" si="23"/>
        <v>1.6154712241592664E-5</v>
      </c>
      <c r="H119">
        <f t="shared" si="24"/>
        <v>2.3295637827236997E-5</v>
      </c>
      <c r="I119">
        <f t="shared" si="29"/>
        <v>2.75263247870582E-5</v>
      </c>
      <c r="J119">
        <f t="shared" si="25"/>
        <v>1.8919949660260865E-15</v>
      </c>
      <c r="K119">
        <f t="shared" si="26"/>
        <v>3.0910873743097223E-5</v>
      </c>
      <c r="L119">
        <f t="shared" si="27"/>
        <v>7.500518418754704E-20</v>
      </c>
      <c r="M119">
        <f t="shared" si="30"/>
        <v>1.9514935590106164E-22</v>
      </c>
      <c r="N119">
        <f t="shared" si="28"/>
        <v>7.1708721547414521E-5</v>
      </c>
    </row>
    <row r="120" spans="1:14">
      <c r="A120" s="1">
        <v>99</v>
      </c>
      <c r="B120" s="1">
        <v>17</v>
      </c>
      <c r="C120" s="1">
        <f t="shared" si="20"/>
        <v>1.2940195970894912E-6</v>
      </c>
      <c r="D120">
        <f t="shared" si="19"/>
        <v>2.1959015017849852E-54</v>
      </c>
      <c r="E120">
        <f t="shared" si="21"/>
        <v>5.0603727677388694E-22</v>
      </c>
      <c r="F120">
        <f t="shared" si="22"/>
        <v>2.2119817675239788E-20</v>
      </c>
      <c r="G120">
        <f t="shared" si="23"/>
        <v>1.5250116211398751E-5</v>
      </c>
      <c r="H120">
        <f t="shared" si="24"/>
        <v>2.2121408504666763E-5</v>
      </c>
      <c r="I120">
        <f t="shared" si="29"/>
        <v>2.6215338886094095E-5</v>
      </c>
      <c r="J120">
        <f t="shared" si="25"/>
        <v>1.3987667463094819E-15</v>
      </c>
      <c r="K120">
        <f t="shared" si="26"/>
        <v>2.9517920755404866E-5</v>
      </c>
      <c r="L120">
        <f t="shared" si="27"/>
        <v>4.9209881985377871E-20</v>
      </c>
      <c r="M120">
        <f t="shared" si="30"/>
        <v>1.1908360789589544E-22</v>
      </c>
      <c r="N120">
        <f t="shared" si="28"/>
        <v>6.9056714172096824E-5</v>
      </c>
    </row>
    <row r="121" spans="1:14">
      <c r="A121" s="1">
        <v>100</v>
      </c>
      <c r="B121" s="1">
        <v>17</v>
      </c>
      <c r="C121" s="1">
        <f t="shared" si="20"/>
        <v>1.2940195970894912E-6</v>
      </c>
      <c r="D121">
        <f t="shared" si="19"/>
        <v>6.2454153364111001E-55</v>
      </c>
      <c r="E121">
        <f t="shared" si="21"/>
        <v>3.1316087793345165E-22</v>
      </c>
      <c r="F121">
        <f t="shared" si="22"/>
        <v>1.4256473703085499E-20</v>
      </c>
      <c r="G121">
        <f t="shared" si="23"/>
        <v>1.4396173759281937E-5</v>
      </c>
      <c r="H121">
        <f t="shared" si="24"/>
        <v>2.1006366851144668E-5</v>
      </c>
      <c r="I121">
        <f t="shared" si="29"/>
        <v>2.4966790816762879E-5</v>
      </c>
      <c r="J121">
        <f t="shared" si="25"/>
        <v>1.0341192475214214E-15</v>
      </c>
      <c r="K121">
        <f t="shared" si="26"/>
        <v>2.8187739142020694E-5</v>
      </c>
      <c r="L121">
        <f t="shared" si="27"/>
        <v>3.228593478231698E-20</v>
      </c>
      <c r="M121">
        <f t="shared" si="30"/>
        <v>7.2666935558285556E-23</v>
      </c>
      <c r="N121">
        <f t="shared" si="28"/>
        <v>6.6502786123351549E-5</v>
      </c>
    </row>
    <row r="122" spans="1:14">
      <c r="A122" s="1">
        <v>101</v>
      </c>
      <c r="B122" s="1">
        <v>20</v>
      </c>
      <c r="C122" s="1">
        <f t="shared" si="20"/>
        <v>1.5223759965758719E-6</v>
      </c>
      <c r="D122">
        <f t="shared" si="19"/>
        <v>1.7762733297724308E-55</v>
      </c>
      <c r="E122">
        <f t="shared" si="21"/>
        <v>1.9379942934889908E-22</v>
      </c>
      <c r="F122">
        <f t="shared" si="22"/>
        <v>9.1884592102346539E-21</v>
      </c>
      <c r="G122">
        <f t="shared" si="23"/>
        <v>1.3590048497632317E-5</v>
      </c>
      <c r="H122">
        <f t="shared" si="24"/>
        <v>1.994752947995057E-5</v>
      </c>
      <c r="I122">
        <f t="shared" si="29"/>
        <v>2.3777706875978846E-5</v>
      </c>
      <c r="J122">
        <f t="shared" si="25"/>
        <v>7.6453248614595119E-16</v>
      </c>
      <c r="K122">
        <f t="shared" si="26"/>
        <v>2.6917500203435577E-5</v>
      </c>
      <c r="L122">
        <f t="shared" si="27"/>
        <v>2.1182363027770659E-20</v>
      </c>
      <c r="M122">
        <f t="shared" si="30"/>
        <v>4.4342656531269146E-23</v>
      </c>
      <c r="N122">
        <f t="shared" si="28"/>
        <v>6.4043310128347383E-5</v>
      </c>
    </row>
    <row r="123" spans="1:14">
      <c r="A123" s="1">
        <v>102</v>
      </c>
      <c r="B123" s="1">
        <v>16</v>
      </c>
      <c r="C123" s="1">
        <f t="shared" si="20"/>
        <v>1.2179007972606975E-6</v>
      </c>
      <c r="D123">
        <f t="shared" si="19"/>
        <v>5.0519409392457318E-56</v>
      </c>
      <c r="E123">
        <f t="shared" si="21"/>
        <v>1.1993266548428907E-22</v>
      </c>
      <c r="F123">
        <f t="shared" si="22"/>
        <v>5.9220663129251601E-21</v>
      </c>
      <c r="G123">
        <f t="shared" si="23"/>
        <v>1.2829062864632337E-5</v>
      </c>
      <c r="H123">
        <f t="shared" si="24"/>
        <v>1.8942063383598137E-5</v>
      </c>
      <c r="I123">
        <f t="shared" si="29"/>
        <v>2.2645254988092911E-5</v>
      </c>
      <c r="J123">
        <f t="shared" si="25"/>
        <v>5.6522487495853427E-16</v>
      </c>
      <c r="K123">
        <f t="shared" si="26"/>
        <v>2.5704502711316534E-5</v>
      </c>
      <c r="L123">
        <f t="shared" si="27"/>
        <v>1.3897460503018002E-20</v>
      </c>
      <c r="M123">
        <f t="shared" si="30"/>
        <v>2.7058677693556753E-23</v>
      </c>
      <c r="N123">
        <f t="shared" si="28"/>
        <v>6.1674793061872662E-5</v>
      </c>
    </row>
    <row r="124" spans="1:14">
      <c r="A124" s="1">
        <v>103</v>
      </c>
      <c r="B124" s="1">
        <v>23</v>
      </c>
      <c r="C124" s="1">
        <f t="shared" si="20"/>
        <v>1.7507323960622527E-6</v>
      </c>
      <c r="D124">
        <f t="shared" si="19"/>
        <v>1.4368344570537934E-56</v>
      </c>
      <c r="E124">
        <f t="shared" si="21"/>
        <v>7.4220261114757968E-23</v>
      </c>
      <c r="F124">
        <f t="shared" si="22"/>
        <v>3.8168389946835678E-21</v>
      </c>
      <c r="G124">
        <f t="shared" si="23"/>
        <v>1.2110689230679544E-5</v>
      </c>
      <c r="H124">
        <f t="shared" si="24"/>
        <v>1.7987278353887583E-5</v>
      </c>
      <c r="I124">
        <f t="shared" si="29"/>
        <v>2.1566737959656009E-5</v>
      </c>
      <c r="J124">
        <f t="shared" si="25"/>
        <v>4.1787519178210741E-16</v>
      </c>
      <c r="K124">
        <f t="shared" si="26"/>
        <v>2.4546167164206019E-5</v>
      </c>
      <c r="L124">
        <f t="shared" si="27"/>
        <v>9.1179349622010708E-21</v>
      </c>
      <c r="M124">
        <f t="shared" si="30"/>
        <v>1.6511686394058944E-23</v>
      </c>
      <c r="N124">
        <f t="shared" si="28"/>
        <v>5.9393870985146892E-5</v>
      </c>
    </row>
    <row r="125" spans="1:14">
      <c r="A125" s="1">
        <v>104</v>
      </c>
      <c r="B125" s="1">
        <v>18</v>
      </c>
      <c r="C125" s="1">
        <f t="shared" si="20"/>
        <v>1.3701383969182847E-6</v>
      </c>
      <c r="D125">
        <f t="shared" si="19"/>
        <v>4.0865348225652519E-57</v>
      </c>
      <c r="E125">
        <f t="shared" si="21"/>
        <v>4.593116593964532E-23</v>
      </c>
      <c r="F125">
        <f t="shared" si="22"/>
        <v>2.4599960793315029E-21</v>
      </c>
      <c r="G125">
        <f t="shared" si="23"/>
        <v>1.143254150281232E-5</v>
      </c>
      <c r="H125">
        <f t="shared" si="24"/>
        <v>1.7080619784029799E-5</v>
      </c>
      <c r="I125">
        <f t="shared" si="29"/>
        <v>2.053958705543542E-5</v>
      </c>
      <c r="J125">
        <f t="shared" si="25"/>
        <v>3.0893841308690348E-16</v>
      </c>
      <c r="K125">
        <f t="shared" si="26"/>
        <v>2.3440030302079557E-5</v>
      </c>
      <c r="L125">
        <f t="shared" si="27"/>
        <v>5.9821532111477843E-21</v>
      </c>
      <c r="M125">
        <f t="shared" si="30"/>
        <v>1.0075724714392516E-23</v>
      </c>
      <c r="N125">
        <f t="shared" si="28"/>
        <v>5.7197304368112333E-5</v>
      </c>
    </row>
    <row r="126" spans="1:14">
      <c r="A126" s="1">
        <v>105</v>
      </c>
      <c r="B126" s="1">
        <v>19</v>
      </c>
      <c r="C126" s="1">
        <f t="shared" si="20"/>
        <v>1.4462571967470784E-6</v>
      </c>
      <c r="D126">
        <f t="shared" si="19"/>
        <v>1.1622610227681368E-57</v>
      </c>
      <c r="E126">
        <f t="shared" si="21"/>
        <v>2.8424475647064882E-23</v>
      </c>
      <c r="F126">
        <f t="shared" si="22"/>
        <v>1.5854954109291869E-21</v>
      </c>
      <c r="G126">
        <f t="shared" si="23"/>
        <v>1.0792367199252481E-5</v>
      </c>
      <c r="H126">
        <f t="shared" si="24"/>
        <v>1.6219661833583338E-5</v>
      </c>
      <c r="I126">
        <f t="shared" si="29"/>
        <v>1.9561355880383645E-5</v>
      </c>
      <c r="J126">
        <f t="shared" si="25"/>
        <v>2.28400596536061E-16</v>
      </c>
      <c r="K126">
        <f t="shared" si="26"/>
        <v>2.2383739868096841E-5</v>
      </c>
      <c r="L126">
        <f t="shared" si="27"/>
        <v>3.9248094212120764E-21</v>
      </c>
      <c r="M126">
        <f t="shared" si="30"/>
        <v>6.1483864274910184E-24</v>
      </c>
      <c r="N126">
        <f t="shared" si="28"/>
        <v>5.5081973488419721E-5</v>
      </c>
    </row>
    <row r="127" spans="1:14">
      <c r="A127" s="1">
        <v>106</v>
      </c>
      <c r="B127" s="1">
        <v>24</v>
      </c>
      <c r="C127" s="1">
        <f t="shared" si="20"/>
        <v>1.8268511958910464E-6</v>
      </c>
      <c r="D127">
        <f t="shared" si="19"/>
        <v>3.3056140316897191E-58</v>
      </c>
      <c r="E127">
        <f t="shared" si="21"/>
        <v>1.759047041985069E-23</v>
      </c>
      <c r="F127">
        <f t="shared" si="22"/>
        <v>1.0218697985732677E-21</v>
      </c>
      <c r="G127">
        <f t="shared" si="23"/>
        <v>1.0188039967740228E-5</v>
      </c>
      <c r="H127">
        <f t="shared" si="24"/>
        <v>1.5402100937916475E-5</v>
      </c>
      <c r="I127">
        <f t="shared" si="29"/>
        <v>1.8629714552988516E-5</v>
      </c>
      <c r="J127">
        <f t="shared" si="25"/>
        <v>1.6885835586704505E-16</v>
      </c>
      <c r="K127">
        <f t="shared" si="26"/>
        <v>2.1375049606406755E-5</v>
      </c>
      <c r="L127">
        <f t="shared" si="27"/>
        <v>2.575014121024078E-21</v>
      </c>
      <c r="M127">
        <f t="shared" si="30"/>
        <v>3.7518547532126544E-24</v>
      </c>
      <c r="N127">
        <f t="shared" si="28"/>
        <v>5.3044874000573529E-5</v>
      </c>
    </row>
    <row r="128" spans="1:14">
      <c r="A128" s="1">
        <v>107</v>
      </c>
      <c r="B128" s="1">
        <v>11</v>
      </c>
      <c r="C128" s="1">
        <f t="shared" si="20"/>
        <v>8.3730679811672951E-7</v>
      </c>
      <c r="D128">
        <f t="shared" si="19"/>
        <v>9.401574958161386E-59</v>
      </c>
      <c r="E128">
        <f t="shared" si="21"/>
        <v>1.0885852510830518E-23</v>
      </c>
      <c r="F128">
        <f t="shared" si="22"/>
        <v>6.5860669039981759E-22</v>
      </c>
      <c r="G128">
        <f t="shared" si="23"/>
        <v>9.6175525228108998E-6</v>
      </c>
      <c r="H128">
        <f t="shared" si="24"/>
        <v>1.4625749644828355E-5</v>
      </c>
      <c r="I128">
        <f t="shared" si="29"/>
        <v>1.7742444156126941E-5</v>
      </c>
      <c r="J128">
        <f t="shared" si="25"/>
        <v>1.248383094376894E-16</v>
      </c>
      <c r="K128">
        <f t="shared" si="26"/>
        <v>2.0411814485368949E-5</v>
      </c>
      <c r="L128">
        <f t="shared" si="27"/>
        <v>1.6894317690018393E-21</v>
      </c>
      <c r="M128">
        <f t="shared" si="30"/>
        <v>2.2894485008725403E-24</v>
      </c>
      <c r="N128">
        <f t="shared" si="28"/>
        <v>5.1083112668943848E-5</v>
      </c>
    </row>
    <row r="129" spans="1:14">
      <c r="A129" s="1">
        <v>108</v>
      </c>
      <c r="B129" s="1">
        <v>16</v>
      </c>
      <c r="C129" s="1">
        <f t="shared" si="20"/>
        <v>1.2179007972606975E-6</v>
      </c>
      <c r="D129">
        <f t="shared" si="19"/>
        <v>2.6739241437919922E-59</v>
      </c>
      <c r="E129">
        <f t="shared" si="21"/>
        <v>6.7367035706917107E-24</v>
      </c>
      <c r="F129">
        <f t="shared" si="22"/>
        <v>4.2447949165835001E-22</v>
      </c>
      <c r="G129">
        <f t="shared" si="23"/>
        <v>9.0790099785545688E-6</v>
      </c>
      <c r="H129">
        <f t="shared" si="24"/>
        <v>1.3888530761838639E-5</v>
      </c>
      <c r="I129">
        <f t="shared" si="29"/>
        <v>1.689743145220573E-5</v>
      </c>
      <c r="J129">
        <f t="shared" si="25"/>
        <v>9.229394318828513E-17</v>
      </c>
      <c r="K129">
        <f t="shared" si="26"/>
        <v>1.9491986136033912E-5</v>
      </c>
      <c r="L129">
        <f t="shared" si="27"/>
        <v>1.1084132233719879E-21</v>
      </c>
      <c r="M129">
        <f t="shared" si="30"/>
        <v>1.3970621953473129E-24</v>
      </c>
      <c r="N129">
        <f t="shared" si="28"/>
        <v>4.9193903258584364E-5</v>
      </c>
    </row>
    <row r="130" spans="1:14">
      <c r="A130" s="1">
        <v>109</v>
      </c>
      <c r="B130" s="1">
        <v>24</v>
      </c>
      <c r="C130" s="1">
        <f t="shared" si="20"/>
        <v>1.8268511958910464E-6</v>
      </c>
      <c r="D130">
        <f t="shared" si="19"/>
        <v>7.6049708251775719E-60</v>
      </c>
      <c r="E130">
        <f t="shared" si="21"/>
        <v>4.1690051334259731E-24</v>
      </c>
      <c r="F130">
        <f t="shared" si="22"/>
        <v>2.735818531226101E-22</v>
      </c>
      <c r="G130">
        <f t="shared" si="23"/>
        <v>8.5706235547130953E-6</v>
      </c>
      <c r="H130">
        <f t="shared" si="24"/>
        <v>1.3188471798486191E-5</v>
      </c>
      <c r="I130">
        <f t="shared" si="29"/>
        <v>1.609266385000246E-5</v>
      </c>
      <c r="J130">
        <f t="shared" si="25"/>
        <v>6.8233637475634687E-17</v>
      </c>
      <c r="K130">
        <f t="shared" si="26"/>
        <v>1.8613608496181214E-5</v>
      </c>
      <c r="L130">
        <f t="shared" si="27"/>
        <v>7.2721485193317843E-22</v>
      </c>
      <c r="M130">
        <f t="shared" si="30"/>
        <v>8.5251219973928332E-25</v>
      </c>
      <c r="N130">
        <f t="shared" si="28"/>
        <v>4.7374562578020597E-5</v>
      </c>
    </row>
    <row r="131" spans="1:14">
      <c r="A131" s="1">
        <v>110</v>
      </c>
      <c r="B131" s="1">
        <v>19</v>
      </c>
      <c r="C131" s="1">
        <f t="shared" si="20"/>
        <v>1.4462571967470784E-6</v>
      </c>
      <c r="D131">
        <f t="shared" si="19"/>
        <v>2.1629477180973136E-60</v>
      </c>
      <c r="E131">
        <f t="shared" si="21"/>
        <v>2.5799864310709922E-24</v>
      </c>
      <c r="F131">
        <f t="shared" si="22"/>
        <v>1.7632661136487462E-22</v>
      </c>
      <c r="G131">
        <f t="shared" si="23"/>
        <v>8.090704635209297E-6</v>
      </c>
      <c r="H131">
        <f t="shared" si="24"/>
        <v>1.252369968876672E-5</v>
      </c>
      <c r="I131">
        <f t="shared" si="29"/>
        <v>1.5326224611218681E-5</v>
      </c>
      <c r="J131">
        <f t="shared" si="25"/>
        <v>5.0445664388378868E-17</v>
      </c>
      <c r="K131">
        <f t="shared" si="26"/>
        <v>1.7774813650652736E-5</v>
      </c>
      <c r="L131">
        <f t="shared" si="27"/>
        <v>4.7711578111939686E-22</v>
      </c>
      <c r="M131">
        <f t="shared" si="30"/>
        <v>5.2021810705688246E-25</v>
      </c>
      <c r="N131">
        <f t="shared" si="28"/>
        <v>4.5622506668387799E-5</v>
      </c>
    </row>
    <row r="132" spans="1:14">
      <c r="A132" s="1">
        <v>111</v>
      </c>
      <c r="B132" s="1">
        <v>14</v>
      </c>
      <c r="C132" s="1">
        <f t="shared" si="20"/>
        <v>1.0656631976031104E-6</v>
      </c>
      <c r="D132">
        <f t="shared" si="19"/>
        <v>6.1516907017367033E-61</v>
      </c>
      <c r="E132">
        <f t="shared" si="21"/>
        <v>1.5966231202599762E-24</v>
      </c>
      <c r="F132">
        <f t="shared" si="22"/>
        <v>1.1364450353907634E-22</v>
      </c>
      <c r="G132">
        <f t="shared" si="23"/>
        <v>7.6376591593735563E-6</v>
      </c>
      <c r="H132">
        <f t="shared" si="24"/>
        <v>1.1892435779588849E-5</v>
      </c>
      <c r="I132">
        <f t="shared" si="29"/>
        <v>1.4596288285328801E-5</v>
      </c>
      <c r="J132">
        <f t="shared" si="25"/>
        <v>3.7294876101155501E-17</v>
      </c>
      <c r="K132">
        <f t="shared" si="26"/>
        <v>1.6973817859135174E-5</v>
      </c>
      <c r="L132">
        <f t="shared" si="27"/>
        <v>3.1302917973695259E-22</v>
      </c>
      <c r="M132">
        <f t="shared" si="30"/>
        <v>3.1744634152169268E-25</v>
      </c>
      <c r="N132">
        <f t="shared" si="28"/>
        <v>4.3935247133506204E-5</v>
      </c>
    </row>
    <row r="133" spans="1:14">
      <c r="A133" s="1">
        <v>112</v>
      </c>
      <c r="B133" s="1">
        <v>18</v>
      </c>
      <c r="C133" s="1">
        <f t="shared" si="20"/>
        <v>1.3701383969182847E-6</v>
      </c>
      <c r="D133">
        <f t="shared" si="19"/>
        <v>1.7496168850129917E-61</v>
      </c>
      <c r="E133">
        <f t="shared" si="21"/>
        <v>9.880693004615874E-25</v>
      </c>
      <c r="F133">
        <f t="shared" si="22"/>
        <v>7.3245173174217188E-23</v>
      </c>
      <c r="G133">
        <f t="shared" si="23"/>
        <v>7.2099823272381454E-6</v>
      </c>
      <c r="H133">
        <f t="shared" si="24"/>
        <v>1.1292991071839765E-5</v>
      </c>
      <c r="I133">
        <f t="shared" si="29"/>
        <v>1.3901116361851735E-5</v>
      </c>
      <c r="J133">
        <f t="shared" si="25"/>
        <v>2.7572394977138257E-17</v>
      </c>
      <c r="K133">
        <f t="shared" si="26"/>
        <v>1.6208917762944649E-5</v>
      </c>
      <c r="L133">
        <f t="shared" si="27"/>
        <v>2.0537419059351619E-22</v>
      </c>
      <c r="M133">
        <f t="shared" si="30"/>
        <v>1.9371140369492823E-25</v>
      </c>
      <c r="N133">
        <f t="shared" si="28"/>
        <v>4.2310387605681234E-5</v>
      </c>
    </row>
    <row r="134" spans="1:14">
      <c r="A134" s="1">
        <v>113</v>
      </c>
      <c r="B134" s="1">
        <v>15</v>
      </c>
      <c r="C134" s="1">
        <f t="shared" si="20"/>
        <v>1.1417819974319038E-6</v>
      </c>
      <c r="D134">
        <f t="shared" si="19"/>
        <v>4.976126714983182E-62</v>
      </c>
      <c r="E134">
        <f t="shared" si="21"/>
        <v>6.114661187893132E-25</v>
      </c>
      <c r="F134">
        <f t="shared" si="22"/>
        <v>4.7207345945036174E-23</v>
      </c>
      <c r="G134">
        <f t="shared" si="23"/>
        <v>6.8062536013128543E-6</v>
      </c>
      <c r="H134">
        <f t="shared" si="24"/>
        <v>1.0723761701327573E-5</v>
      </c>
      <c r="I134">
        <f t="shared" si="29"/>
        <v>1.3239053129690158E-5</v>
      </c>
      <c r="J134">
        <f t="shared" si="25"/>
        <v>2.0384488279658464E-17</v>
      </c>
      <c r="K134">
        <f t="shared" si="26"/>
        <v>1.5478486762747012E-5</v>
      </c>
      <c r="L134">
        <f t="shared" si="27"/>
        <v>1.347432153046747E-22</v>
      </c>
      <c r="M134">
        <f t="shared" si="30"/>
        <v>1.1820614388430507E-25</v>
      </c>
      <c r="N134">
        <f t="shared" si="28"/>
        <v>4.074562034220932E-5</v>
      </c>
    </row>
    <row r="135" spans="1:14">
      <c r="A135" s="1">
        <v>114</v>
      </c>
      <c r="B135" s="1">
        <v>12</v>
      </c>
      <c r="C135" s="1">
        <f t="shared" si="20"/>
        <v>9.134255979455232E-7</v>
      </c>
      <c r="D135">
        <f t="shared" si="19"/>
        <v>1.4152719544304952E-62</v>
      </c>
      <c r="E135">
        <f t="shared" si="21"/>
        <v>3.7840545622923346E-25</v>
      </c>
      <c r="F135">
        <f t="shared" si="22"/>
        <v>3.0425670588199018E-23</v>
      </c>
      <c r="G135">
        <f t="shared" si="23"/>
        <v>6.4251319882401831E-6</v>
      </c>
      <c r="H135">
        <f t="shared" si="24"/>
        <v>1.0183224647509205E-5</v>
      </c>
      <c r="I135">
        <f t="shared" si="29"/>
        <v>1.2608521733675431E-5</v>
      </c>
      <c r="J135">
        <f t="shared" si="25"/>
        <v>1.5070412373247562E-17</v>
      </c>
      <c r="K135">
        <f t="shared" si="26"/>
        <v>1.4780971559510807E-5</v>
      </c>
      <c r="L135">
        <f t="shared" si="27"/>
        <v>8.8403192329928104E-23</v>
      </c>
      <c r="M135">
        <f t="shared" si="30"/>
        <v>7.2131491411844366E-26</v>
      </c>
      <c r="N135">
        <f t="shared" si="28"/>
        <v>3.9238722947755222E-5</v>
      </c>
    </row>
    <row r="136" spans="1:14">
      <c r="A136" s="1">
        <v>115</v>
      </c>
      <c r="B136" s="1">
        <v>19</v>
      </c>
      <c r="C136" s="1">
        <f t="shared" si="20"/>
        <v>1.4462571967470784E-6</v>
      </c>
      <c r="D136">
        <f t="shared" si="19"/>
        <v>4.0252083994695509E-63</v>
      </c>
      <c r="E136">
        <f t="shared" si="21"/>
        <v>2.3417599913396368E-25</v>
      </c>
      <c r="F136">
        <f t="shared" si="22"/>
        <v>1.9609690233791633E-23</v>
      </c>
      <c r="G136">
        <f t="shared" si="23"/>
        <v>6.0653515846580143E-6</v>
      </c>
      <c r="H136">
        <f t="shared" si="24"/>
        <v>9.6699336585222147E-6</v>
      </c>
      <c r="I136">
        <f t="shared" si="29"/>
        <v>1.200802041892601E-5</v>
      </c>
      <c r="J136">
        <f t="shared" si="25"/>
        <v>1.1141674295860152E-17</v>
      </c>
      <c r="K136">
        <f t="shared" si="26"/>
        <v>1.4114888851337147E-5</v>
      </c>
      <c r="L136">
        <f t="shared" si="27"/>
        <v>5.8000133041586429E-23</v>
      </c>
      <c r="M136">
        <f t="shared" si="30"/>
        <v>4.4015918989704936E-26</v>
      </c>
      <c r="N136">
        <f t="shared" si="28"/>
        <v>3.7787555217945847E-5</v>
      </c>
    </row>
    <row r="137" spans="1:14">
      <c r="A137" s="1">
        <v>116</v>
      </c>
      <c r="B137" s="1">
        <v>13</v>
      </c>
      <c r="C137" s="1">
        <f t="shared" si="20"/>
        <v>9.8954439777431667E-7</v>
      </c>
      <c r="D137">
        <f t="shared" si="19"/>
        <v>1.1448190299001601E-63</v>
      </c>
      <c r="E137">
        <f t="shared" si="21"/>
        <v>1.4491968249308144E-25</v>
      </c>
      <c r="F137">
        <f t="shared" si="22"/>
        <v>1.2638668059937899E-23</v>
      </c>
      <c r="G137">
        <f t="shared" si="23"/>
        <v>5.7257173724752854E-6</v>
      </c>
      <c r="H137">
        <f t="shared" si="24"/>
        <v>9.1825153816176094E-6</v>
      </c>
      <c r="I137">
        <f t="shared" si="29"/>
        <v>1.1436118954074352E-5</v>
      </c>
      <c r="J137">
        <f t="shared" si="25"/>
        <v>8.2371273619157259E-18</v>
      </c>
      <c r="K137">
        <f t="shared" si="26"/>
        <v>1.3478822179142021E-5</v>
      </c>
      <c r="L137">
        <f t="shared" si="27"/>
        <v>3.8053099036140455E-23</v>
      </c>
      <c r="M137">
        <f t="shared" si="30"/>
        <v>2.6859296634342655E-26</v>
      </c>
      <c r="N137">
        <f t="shared" si="28"/>
        <v>3.6390056099697643E-5</v>
      </c>
    </row>
    <row r="138" spans="1:14">
      <c r="A138" s="1">
        <v>117</v>
      </c>
      <c r="B138" s="1">
        <v>18</v>
      </c>
      <c r="C138" s="1">
        <f t="shared" si="20"/>
        <v>1.3701383969182847E-6</v>
      </c>
      <c r="D138">
        <f t="shared" si="19"/>
        <v>3.256006847730562E-64</v>
      </c>
      <c r="E138">
        <f t="shared" si="21"/>
        <v>8.9683462231674776E-26</v>
      </c>
      <c r="F138">
        <f t="shared" si="22"/>
        <v>8.1457651000542432E-24</v>
      </c>
      <c r="G138">
        <f t="shared" si="23"/>
        <v>5.4051012495945459E-6</v>
      </c>
      <c r="H138">
        <f t="shared" si="24"/>
        <v>8.7196656886402847E-6</v>
      </c>
      <c r="I138">
        <f t="shared" si="29"/>
        <v>1.0891455224843457E-5</v>
      </c>
      <c r="J138">
        <f t="shared" si="25"/>
        <v>6.0897729887537153E-18</v>
      </c>
      <c r="K138">
        <f t="shared" si="26"/>
        <v>1.2871418914483327E-5</v>
      </c>
      <c r="L138">
        <f t="shared" si="27"/>
        <v>2.4966121115895746E-23</v>
      </c>
      <c r="M138">
        <f t="shared" si="30"/>
        <v>1.6390020525536389E-26</v>
      </c>
      <c r="N138">
        <f t="shared" si="28"/>
        <v>3.5044240763960396E-5</v>
      </c>
    </row>
    <row r="139" spans="1:14">
      <c r="A139" s="1">
        <v>118</v>
      </c>
      <c r="B139" s="1">
        <v>16</v>
      </c>
      <c r="C139" s="1">
        <f t="shared" si="20"/>
        <v>1.2179007972606975E-6</v>
      </c>
      <c r="D139">
        <f t="shared" si="19"/>
        <v>9.2604859943609419E-65</v>
      </c>
      <c r="E139">
        <f t="shared" si="21"/>
        <v>5.5500559064806272E-26</v>
      </c>
      <c r="F139">
        <f t="shared" si="22"/>
        <v>5.2500381171960104E-24</v>
      </c>
      <c r="G139">
        <f t="shared" si="23"/>
        <v>5.1024382828973842E-6</v>
      </c>
      <c r="H139">
        <f t="shared" si="24"/>
        <v>8.2801461867256499E-6</v>
      </c>
      <c r="I139">
        <f t="shared" si="29"/>
        <v>1.0372731989859875E-5</v>
      </c>
      <c r="J139">
        <f t="shared" si="25"/>
        <v>4.5022170260493996E-18</v>
      </c>
      <c r="K139">
        <f t="shared" si="26"/>
        <v>1.2291387383127042E-5</v>
      </c>
      <c r="L139">
        <f t="shared" si="27"/>
        <v>1.637993276136583E-23</v>
      </c>
      <c r="M139">
        <f t="shared" si="30"/>
        <v>1.0001482037471771E-26</v>
      </c>
      <c r="N139">
        <f t="shared" si="28"/>
        <v>3.3748197786719744E-5</v>
      </c>
    </row>
    <row r="140" spans="1:14">
      <c r="A140" s="1">
        <v>119</v>
      </c>
      <c r="B140" s="1">
        <v>12</v>
      </c>
      <c r="C140" s="1">
        <f t="shared" si="20"/>
        <v>9.134255979455232E-7</v>
      </c>
      <c r="D140">
        <f t="shared" si="19"/>
        <v>2.6337966982940325E-65</v>
      </c>
      <c r="E140">
        <f t="shared" si="21"/>
        <v>3.4346489083448108E-26</v>
      </c>
      <c r="F140">
        <f t="shared" si="22"/>
        <v>3.383709190414475E-24</v>
      </c>
      <c r="G140">
        <f t="shared" si="23"/>
        <v>4.8167231710469378E-6</v>
      </c>
      <c r="H140">
        <f t="shared" si="24"/>
        <v>7.8627809048764619E-6</v>
      </c>
      <c r="I140">
        <f t="shared" si="29"/>
        <v>9.8787137909763404E-6</v>
      </c>
      <c r="J140">
        <f t="shared" si="25"/>
        <v>3.3285244272787562E-18</v>
      </c>
      <c r="K140">
        <f t="shared" si="26"/>
        <v>1.1737494118235612E-5</v>
      </c>
      <c r="L140">
        <f t="shared" si="27"/>
        <v>1.0746651272793816E-23</v>
      </c>
      <c r="M140">
        <f t="shared" si="30"/>
        <v>6.1030822255542535E-27</v>
      </c>
      <c r="N140">
        <f t="shared" si="28"/>
        <v>3.2500086434255007E-5</v>
      </c>
    </row>
    <row r="141" spans="1:14">
      <c r="A141" s="1">
        <v>120</v>
      </c>
      <c r="B141" s="1">
        <v>6</v>
      </c>
      <c r="C141" s="1">
        <f t="shared" si="20"/>
        <v>4.567127989727616E-7</v>
      </c>
      <c r="D141">
        <f t="shared" si="19"/>
        <v>7.4908434094805362E-66</v>
      </c>
      <c r="E141">
        <f t="shared" si="21"/>
        <v>2.1255305031827577E-26</v>
      </c>
      <c r="F141">
        <f t="shared" si="22"/>
        <v>2.1808390014909896E-24</v>
      </c>
      <c r="G141">
        <f t="shared" si="23"/>
        <v>4.547006905358598E-6</v>
      </c>
      <c r="H141">
        <f t="shared" si="24"/>
        <v>7.4664531475545982E-6</v>
      </c>
      <c r="I141">
        <f t="shared" si="29"/>
        <v>9.4082240107453564E-6</v>
      </c>
      <c r="J141">
        <f t="shared" si="25"/>
        <v>2.46080426574039E-18</v>
      </c>
      <c r="K141">
        <f t="shared" si="26"/>
        <v>1.1208561237337383E-5</v>
      </c>
      <c r="L141">
        <f t="shared" si="27"/>
        <v>7.0507318474127141E-24</v>
      </c>
      <c r="M141">
        <f t="shared" si="30"/>
        <v>3.7242093234106245E-27</v>
      </c>
      <c r="N141">
        <f t="shared" si="28"/>
        <v>3.1298134048796332E-5</v>
      </c>
    </row>
    <row r="142" spans="1:14">
      <c r="A142" s="1">
        <v>121</v>
      </c>
      <c r="B142" s="1">
        <v>13</v>
      </c>
      <c r="C142" s="1">
        <f t="shared" si="20"/>
        <v>9.8954439777431667E-7</v>
      </c>
      <c r="D142">
        <f t="shared" si="19"/>
        <v>2.130488470188433E-66</v>
      </c>
      <c r="E142">
        <f t="shared" si="21"/>
        <v>1.3153833304428064E-26</v>
      </c>
      <c r="F142">
        <f t="shared" si="22"/>
        <v>1.405575503916647E-24</v>
      </c>
      <c r="G142">
        <f t="shared" si="23"/>
        <v>4.2923936176479283E-6</v>
      </c>
      <c r="H142">
        <f t="shared" si="24"/>
        <v>7.0901025068692096E-6</v>
      </c>
      <c r="I142">
        <f t="shared" si="29"/>
        <v>8.9601420700353445E-6</v>
      </c>
      <c r="J142">
        <f t="shared" si="25"/>
        <v>1.8192919314811323E-18</v>
      </c>
      <c r="K142">
        <f t="shared" si="26"/>
        <v>1.0703463937499058E-5</v>
      </c>
      <c r="L142">
        <f t="shared" si="27"/>
        <v>4.6258893419173948E-24</v>
      </c>
      <c r="M142">
        <f t="shared" si="30"/>
        <v>2.2725787679059221E-27</v>
      </c>
      <c r="N142">
        <f t="shared" si="28"/>
        <v>3.0140633530868289E-5</v>
      </c>
    </row>
    <row r="143" spans="1:14">
      <c r="A143" s="1">
        <v>122</v>
      </c>
      <c r="B143" s="1">
        <v>7</v>
      </c>
      <c r="C143" s="1">
        <f t="shared" si="20"/>
        <v>5.3283159880155518E-7</v>
      </c>
      <c r="D143">
        <f t="shared" si="19"/>
        <v>6.0593725879535009E-67</v>
      </c>
      <c r="E143">
        <f t="shared" si="21"/>
        <v>8.1402421814975975E-27</v>
      </c>
      <c r="F143">
        <f t="shared" si="22"/>
        <v>9.0590937518076098E-25</v>
      </c>
      <c r="G143">
        <f t="shared" si="23"/>
        <v>4.0520376045858723E-6</v>
      </c>
      <c r="H143">
        <f t="shared" si="24"/>
        <v>6.7327220253671952E-6</v>
      </c>
      <c r="I143">
        <f t="shared" si="29"/>
        <v>8.5334007591148799E-6</v>
      </c>
      <c r="J143">
        <f t="shared" si="25"/>
        <v>1.3450168215457445E-18</v>
      </c>
      <c r="K143">
        <f t="shared" si="26"/>
        <v>1.0221128103374465E-5</v>
      </c>
      <c r="L143">
        <f t="shared" si="27"/>
        <v>3.0349831289523957E-24</v>
      </c>
      <c r="M143">
        <f t="shared" si="30"/>
        <v>1.386767984246131E-27</v>
      </c>
      <c r="N143">
        <f t="shared" si="28"/>
        <v>2.9025940914744072E-5</v>
      </c>
    </row>
    <row r="144" spans="1:14">
      <c r="A144" s="1">
        <v>123</v>
      </c>
      <c r="B144" s="1">
        <v>9</v>
      </c>
      <c r="C144" s="1">
        <f t="shared" si="20"/>
        <v>6.8506919845914234E-7</v>
      </c>
      <c r="D144">
        <f t="shared" si="19"/>
        <v>1.7233604721829312E-67</v>
      </c>
      <c r="E144">
        <f t="shared" si="21"/>
        <v>5.0375841961693397E-27</v>
      </c>
      <c r="F144">
        <f t="shared" si="22"/>
        <v>5.838688805785162E-25</v>
      </c>
      <c r="G144">
        <f t="shared" si="23"/>
        <v>3.8251405186775525E-6</v>
      </c>
      <c r="H144">
        <f t="shared" si="24"/>
        <v>6.3933555018347382E-6</v>
      </c>
      <c r="I144">
        <f t="shared" si="29"/>
        <v>8.1269836958483815E-6</v>
      </c>
      <c r="J144">
        <f t="shared" si="25"/>
        <v>9.9438150575878539E-19</v>
      </c>
      <c r="K144">
        <f t="shared" si="26"/>
        <v>9.7605280230431492E-6</v>
      </c>
      <c r="L144">
        <f t="shared" si="27"/>
        <v>1.9912111838818299E-24</v>
      </c>
      <c r="M144">
        <f t="shared" si="30"/>
        <v>8.4623048903257598E-28</v>
      </c>
      <c r="N144">
        <f t="shared" si="28"/>
        <v>2.7952473033566767E-5</v>
      </c>
    </row>
    <row r="145" spans="1:14">
      <c r="A145" s="1">
        <v>124</v>
      </c>
      <c r="B145" s="1">
        <v>10</v>
      </c>
      <c r="C145" s="1">
        <f t="shared" si="20"/>
        <v>7.6118799828793593E-7</v>
      </c>
      <c r="D145">
        <f t="shared" si="19"/>
        <v>4.9014502309811886E-68</v>
      </c>
      <c r="E145">
        <f t="shared" si="21"/>
        <v>3.1175060849143351E-27</v>
      </c>
      <c r="F145">
        <f t="shared" si="22"/>
        <v>3.7631012444262154E-25</v>
      </c>
      <c r="G145">
        <f t="shared" si="23"/>
        <v>3.6109487165344724E-6</v>
      </c>
      <c r="H145">
        <f t="shared" si="24"/>
        <v>6.0710949329014142E-6</v>
      </c>
      <c r="I145">
        <f t="shared" si="29"/>
        <v>7.7399229049493472E-6</v>
      </c>
      <c r="J145">
        <f t="shared" si="25"/>
        <v>7.3515406138842867E-19</v>
      </c>
      <c r="K145">
        <f t="shared" si="26"/>
        <v>9.3206842067812745E-6</v>
      </c>
      <c r="L145">
        <f t="shared" si="27"/>
        <v>1.306406596133098E-24</v>
      </c>
      <c r="M145">
        <f t="shared" si="30"/>
        <v>5.1638489545718732E-28</v>
      </c>
      <c r="N145">
        <f t="shared" si="28"/>
        <v>2.6918705270821587E-5</v>
      </c>
    </row>
    <row r="146" spans="1:14">
      <c r="A146" s="1">
        <v>125</v>
      </c>
      <c r="B146" s="1">
        <v>9</v>
      </c>
      <c r="C146" s="1">
        <f t="shared" si="20"/>
        <v>6.8506919845914234E-7</v>
      </c>
      <c r="D146">
        <f t="shared" si="19"/>
        <v>1.3940330392024579E-68</v>
      </c>
      <c r="E146">
        <f t="shared" si="21"/>
        <v>1.9292668491512789E-27</v>
      </c>
      <c r="F146">
        <f t="shared" si="22"/>
        <v>2.4253614889992109E-25</v>
      </c>
      <c r="G146">
        <f t="shared" si="23"/>
        <v>3.4087507556323322E-6</v>
      </c>
      <c r="H146">
        <f t="shared" si="24"/>
        <v>5.7650780836016105E-6</v>
      </c>
      <c r="I146">
        <f t="shared" si="29"/>
        <v>7.3712965125255942E-6</v>
      </c>
      <c r="J146">
        <f t="shared" si="25"/>
        <v>5.4350517466985444E-19</v>
      </c>
      <c r="K146">
        <f t="shared" si="26"/>
        <v>8.9006613041264353E-6</v>
      </c>
      <c r="L146">
        <f t="shared" si="27"/>
        <v>8.5711561296722437E-25</v>
      </c>
      <c r="M146">
        <f t="shared" si="30"/>
        <v>3.1510724762608423E-28</v>
      </c>
      <c r="N146">
        <f t="shared" si="28"/>
        <v>2.5923169394965546E-5</v>
      </c>
    </row>
    <row r="147" spans="1:14">
      <c r="A147" s="1">
        <v>126</v>
      </c>
      <c r="B147" s="1">
        <v>11</v>
      </c>
      <c r="C147" s="1">
        <f t="shared" si="20"/>
        <v>8.3730679811672951E-7</v>
      </c>
      <c r="D147">
        <f t="shared" si="19"/>
        <v>3.964802298929024E-69</v>
      </c>
      <c r="E147">
        <f t="shared" si="21"/>
        <v>1.1939256809297882E-27</v>
      </c>
      <c r="F147">
        <f t="shared" si="22"/>
        <v>1.5631730241202684E-25</v>
      </c>
      <c r="G147">
        <f t="shared" si="23"/>
        <v>3.2178750312398864E-6</v>
      </c>
      <c r="H147">
        <f t="shared" si="24"/>
        <v>5.474486180393142E-6</v>
      </c>
      <c r="I147">
        <f t="shared" si="29"/>
        <v>7.0202265504255173E-6</v>
      </c>
      <c r="J147">
        <f t="shared" si="25"/>
        <v>4.0181764667804974E-19</v>
      </c>
      <c r="K147">
        <f t="shared" si="26"/>
        <v>8.4995661148068722E-6</v>
      </c>
      <c r="L147">
        <f t="shared" si="27"/>
        <v>5.6234190501387684E-25</v>
      </c>
      <c r="M147">
        <f t="shared" si="30"/>
        <v>1.9228404699672039E-28</v>
      </c>
      <c r="N147">
        <f t="shared" si="28"/>
        <v>2.4964451474139117E-5</v>
      </c>
    </row>
    <row r="148" spans="1:14">
      <c r="A148" s="1">
        <v>127</v>
      </c>
      <c r="B148" s="1">
        <v>7</v>
      </c>
      <c r="C148" s="1">
        <f t="shared" si="20"/>
        <v>5.3283159880155518E-7</v>
      </c>
      <c r="D148">
        <f t="shared" si="19"/>
        <v>1.1276387881442373E-69</v>
      </c>
      <c r="E148">
        <f t="shared" si="21"/>
        <v>7.3886022154516586E-28</v>
      </c>
      <c r="F148">
        <f t="shared" si="22"/>
        <v>1.0074827667629795E-25</v>
      </c>
      <c r="G148">
        <f t="shared" si="23"/>
        <v>3.037687545669872E-6</v>
      </c>
      <c r="H148">
        <f t="shared" si="24"/>
        <v>5.1985417204605081E-6</v>
      </c>
      <c r="I148">
        <f t="shared" si="29"/>
        <v>6.6858768651559151E-6</v>
      </c>
      <c r="J148">
        <f t="shared" si="25"/>
        <v>2.9706694380593785E-19</v>
      </c>
      <c r="K148">
        <f t="shared" si="26"/>
        <v>8.1165456893052217E-6</v>
      </c>
      <c r="L148">
        <f t="shared" si="27"/>
        <v>3.6894488135607976E-25</v>
      </c>
      <c r="M148">
        <f t="shared" si="30"/>
        <v>1.1733514544010249E-28</v>
      </c>
      <c r="N148">
        <f t="shared" si="28"/>
        <v>2.4041189867998201E-5</v>
      </c>
    </row>
    <row r="149" spans="1:14">
      <c r="A149" s="1">
        <v>128</v>
      </c>
      <c r="B149" s="1">
        <v>14</v>
      </c>
      <c r="C149" s="1">
        <f t="shared" si="20"/>
        <v>1.0656631976031104E-6</v>
      </c>
      <c r="D149">
        <f t="shared" si="19"/>
        <v>3.2071441162927119E-70</v>
      </c>
      <c r="E149">
        <f t="shared" si="21"/>
        <v>4.5724322351172842E-28</v>
      </c>
      <c r="F149">
        <f t="shared" si="22"/>
        <v>6.4933408500676217E-26</v>
      </c>
      <c r="G149">
        <f t="shared" si="23"/>
        <v>2.8675898024425031E-6</v>
      </c>
      <c r="H149">
        <f t="shared" si="24"/>
        <v>4.9365063914414271E-6</v>
      </c>
      <c r="I149">
        <f t="shared" si="29"/>
        <v>6.3674511263910188E-6</v>
      </c>
      <c r="J149">
        <f t="shared" si="25"/>
        <v>2.1962392600668482E-19</v>
      </c>
      <c r="K149">
        <f t="shared" si="26"/>
        <v>7.7507855150175544E-6</v>
      </c>
      <c r="L149">
        <f t="shared" si="27"/>
        <v>2.4205972250190518E-25</v>
      </c>
      <c r="M149">
        <f t="shared" si="30"/>
        <v>7.1599992669619775E-29</v>
      </c>
      <c r="N149">
        <f t="shared" si="28"/>
        <v>2.3152073293814307E-5</v>
      </c>
    </row>
    <row r="150" spans="1:14">
      <c r="A150" s="1">
        <v>129</v>
      </c>
      <c r="B150" s="1">
        <v>11</v>
      </c>
      <c r="C150" s="1">
        <f t="shared" si="20"/>
        <v>8.3730679811672951E-7</v>
      </c>
      <c r="D150">
        <f t="shared" ref="D150:D213" si="31">D$19*(1-D$19)^(A150-1)</f>
        <v>9.1215143455630239E-71</v>
      </c>
      <c r="E150">
        <f t="shared" si="21"/>
        <v>2.8296470611202888E-28</v>
      </c>
      <c r="F150">
        <f t="shared" si="22"/>
        <v>4.1850319217496157E-26</v>
      </c>
      <c r="G150">
        <f t="shared" si="23"/>
        <v>2.7070168183669727E-6</v>
      </c>
      <c r="H150">
        <f t="shared" si="24"/>
        <v>4.6876790960106671E-6</v>
      </c>
      <c r="I150">
        <f t="shared" si="29"/>
        <v>6.0641909303294876E-6</v>
      </c>
      <c r="J150">
        <f t="shared" si="25"/>
        <v>1.6236969437467795E-19</v>
      </c>
      <c r="K150">
        <f t="shared" si="26"/>
        <v>7.4015077841505233E-6</v>
      </c>
      <c r="L150">
        <f t="shared" si="27"/>
        <v>1.5881209421401232E-25</v>
      </c>
      <c r="M150">
        <f t="shared" si="30"/>
        <v>4.3691589003966616E-29</v>
      </c>
      <c r="N150">
        <f t="shared" si="28"/>
        <v>2.2295838964096222E-5</v>
      </c>
    </row>
    <row r="151" spans="1:14">
      <c r="A151" s="1">
        <v>130</v>
      </c>
      <c r="B151" s="1">
        <v>7</v>
      </c>
      <c r="C151" s="1">
        <f t="shared" ref="C151:C214" si="32">B151/SUM(B$22:B$632)</f>
        <v>5.3283159880155518E-7</v>
      </c>
      <c r="D151">
        <f t="shared" si="31"/>
        <v>2.5942714433578101E-71</v>
      </c>
      <c r="E151">
        <f t="shared" ref="E151:E214" si="33">(1-E$9)*E$19*(1-E$19)^(A151-2)</f>
        <v>1.7511254576966539E-28</v>
      </c>
      <c r="F151">
        <f t="shared" si="22"/>
        <v>2.6973006023364515E-26</v>
      </c>
      <c r="G151">
        <f t="shared" si="23"/>
        <v>2.5554352469380338E-6</v>
      </c>
      <c r="H151">
        <f t="shared" si="24"/>
        <v>4.4513940760358324E-6</v>
      </c>
      <c r="I151">
        <f t="shared" si="29"/>
        <v>5.7753739933821252E-6</v>
      </c>
      <c r="J151">
        <f t="shared" si="25"/>
        <v>1.2004119100631994E-19</v>
      </c>
      <c r="K151">
        <f t="shared" si="26"/>
        <v>7.0679697396731154E-6</v>
      </c>
      <c r="L151">
        <f t="shared" si="27"/>
        <v>1.0419445667356667E-25</v>
      </c>
      <c r="M151">
        <f t="shared" si="30"/>
        <v>2.6661384708514298E-29</v>
      </c>
      <c r="N151">
        <f t="shared" si="28"/>
        <v>2.147127079308815E-5</v>
      </c>
    </row>
    <row r="152" spans="1:14">
      <c r="A152" s="1">
        <v>131</v>
      </c>
      <c r="B152" s="1">
        <v>8</v>
      </c>
      <c r="C152" s="1">
        <f t="shared" si="32"/>
        <v>6.0895039863034876E-7</v>
      </c>
      <c r="D152">
        <f t="shared" si="31"/>
        <v>7.3784286981860706E-72</v>
      </c>
      <c r="E152">
        <f t="shared" si="33"/>
        <v>1.083682983198363E-28</v>
      </c>
      <c r="F152">
        <f t="shared" ref="F152:F215" si="34">(1-F$9) * (1-F$10) * F$19 * (1 - F$19)^(A152-3)</f>
        <v>1.7384408710371267E-26</v>
      </c>
      <c r="G152">
        <f t="shared" si="23"/>
        <v>2.4123416068144977E-6</v>
      </c>
      <c r="H152">
        <f t="shared" si="24"/>
        <v>4.2270191312860731E-6</v>
      </c>
      <c r="I152">
        <f t="shared" si="29"/>
        <v>5.5003124318881432E-6</v>
      </c>
      <c r="J152">
        <f t="shared" si="25"/>
        <v>8.8747395834619827E-20</v>
      </c>
      <c r="K152">
        <f t="shared" si="26"/>
        <v>6.749462095805706E-6</v>
      </c>
      <c r="L152">
        <f t="shared" si="27"/>
        <v>6.8360566965824123E-26</v>
      </c>
      <c r="M152">
        <f t="shared" si="30"/>
        <v>1.6269251148335806E-29</v>
      </c>
      <c r="N152">
        <f t="shared" si="28"/>
        <v>2.0677197669596991E-5</v>
      </c>
    </row>
    <row r="153" spans="1:14">
      <c r="A153" s="1">
        <v>132</v>
      </c>
      <c r="B153" s="1">
        <v>8</v>
      </c>
      <c r="C153" s="1">
        <f t="shared" si="32"/>
        <v>6.0895039863034876E-7</v>
      </c>
      <c r="D153">
        <f t="shared" si="31"/>
        <v>2.0985163365847178E-72</v>
      </c>
      <c r="E153">
        <f t="shared" si="33"/>
        <v>6.7063659140585593E-29</v>
      </c>
      <c r="F153">
        <f t="shared" si="34"/>
        <v>1.1204448845910831E-26</v>
      </c>
      <c r="G153">
        <f t="shared" ref="G153:G216" si="35">(1-G$9) * (1-G$10) * (1-G$11) * G$19 * (1-G$19)^(A153 - 4)</f>
        <v>2.277260609495485E-6</v>
      </c>
      <c r="H153">
        <f t="shared" si="24"/>
        <v>4.0139539279277767E-6</v>
      </c>
      <c r="I153">
        <f t="shared" si="29"/>
        <v>5.2383511237627213E-6</v>
      </c>
      <c r="J153">
        <f t="shared" si="25"/>
        <v>6.5611647147119962E-20</v>
      </c>
      <c r="K153">
        <f t="shared" si="26"/>
        <v>6.4453075296874194E-6</v>
      </c>
      <c r="L153">
        <f t="shared" si="27"/>
        <v>4.4850438930063268E-26</v>
      </c>
      <c r="M153">
        <f t="shared" si="30"/>
        <v>9.9277864155006846E-30</v>
      </c>
      <c r="N153">
        <f t="shared" si="28"/>
        <v>1.9912491793695762E-5</v>
      </c>
    </row>
    <row r="154" spans="1:14">
      <c r="A154" s="1">
        <v>133</v>
      </c>
      <c r="B154" s="1">
        <v>11</v>
      </c>
      <c r="C154" s="1">
        <f t="shared" si="32"/>
        <v>8.3730679811672951E-7</v>
      </c>
      <c r="D154">
        <f t="shared" si="31"/>
        <v>5.9684398874730311E-73</v>
      </c>
      <c r="E154">
        <f t="shared" si="33"/>
        <v>4.1502306920523071E-29</v>
      </c>
      <c r="F154">
        <f t="shared" si="34"/>
        <v>7.2213945284050726E-27</v>
      </c>
      <c r="G154">
        <f t="shared" si="35"/>
        <v>2.1497435806397924E-6</v>
      </c>
      <c r="H154">
        <f t="shared" ref="H154:H217" si="36">(1-H$9) * (1-H$10) * (1-H$11) * (1-H$12)* H$19 * (1-H$19)^(A154 - 5)</f>
        <v>3.8116283922814421E-6</v>
      </c>
      <c r="I154">
        <f t="shared" si="29"/>
        <v>4.9888661481737826E-6</v>
      </c>
      <c r="J154">
        <f t="shared" si="25"/>
        <v>4.8507206334034934E-20</v>
      </c>
      <c r="K154">
        <f t="shared" si="26"/>
        <v>6.1548592410142776E-6</v>
      </c>
      <c r="L154">
        <f t="shared" si="27"/>
        <v>2.9425763440858909E-26</v>
      </c>
      <c r="M154">
        <f t="shared" si="30"/>
        <v>6.0581118462776825E-30</v>
      </c>
      <c r="N154">
        <f t="shared" si="28"/>
        <v>1.9176067074940776E-5</v>
      </c>
    </row>
    <row r="155" spans="1:14">
      <c r="A155" s="1">
        <v>134</v>
      </c>
      <c r="B155" s="1">
        <v>10</v>
      </c>
      <c r="C155" s="1">
        <f t="shared" si="32"/>
        <v>7.6118799828793593E-7</v>
      </c>
      <c r="D155">
        <f t="shared" si="31"/>
        <v>1.6974980880231518E-73</v>
      </c>
      <c r="E155">
        <f t="shared" si="33"/>
        <v>2.568367878815771E-29</v>
      </c>
      <c r="F155">
        <f t="shared" si="34"/>
        <v>4.6542707858326132E-27</v>
      </c>
      <c r="G155">
        <f t="shared" si="35"/>
        <v>2.0293669697847366E-6</v>
      </c>
      <c r="H155">
        <f t="shared" si="36"/>
        <v>3.6195011855421131E-6</v>
      </c>
      <c r="I155">
        <f t="shared" si="29"/>
        <v>4.7512632995316738E-6</v>
      </c>
      <c r="J155">
        <f t="shared" si="25"/>
        <v>3.5861758828530204E-20</v>
      </c>
      <c r="K155">
        <f t="shared" si="26"/>
        <v>5.8774995765851441E-6</v>
      </c>
      <c r="L155">
        <f t="shared" si="27"/>
        <v>1.9305843481879327E-26</v>
      </c>
      <c r="M155">
        <f t="shared" si="30"/>
        <v>3.6967675981332113E-30</v>
      </c>
      <c r="N155">
        <f t="shared" si="28"/>
        <v>1.8466877589827674E-5</v>
      </c>
    </row>
    <row r="156" spans="1:14">
      <c r="A156" s="1">
        <v>135</v>
      </c>
      <c r="B156" s="1">
        <v>13</v>
      </c>
      <c r="C156" s="1">
        <f t="shared" si="32"/>
        <v>9.8954439777431667E-7</v>
      </c>
      <c r="D156">
        <f t="shared" si="31"/>
        <v>4.8278944132287316E-74</v>
      </c>
      <c r="E156">
        <f t="shared" si="33"/>
        <v>1.5894329858735192E-29</v>
      </c>
      <c r="F156">
        <f t="shared" si="34"/>
        <v>2.9997303793121076E-27</v>
      </c>
      <c r="G156">
        <f t="shared" si="35"/>
        <v>1.9157309435144881E-6</v>
      </c>
      <c r="H156">
        <f t="shared" si="36"/>
        <v>3.4370582553823701E-6</v>
      </c>
      <c r="I156">
        <f t="shared" si="29"/>
        <v>4.5249766722525098E-6</v>
      </c>
      <c r="J156">
        <f t="shared" ref="J156:J219" si="37">(1-J$9) * (1-J$10) * (1-J$11) * (1-J$12)* (1-J$13)*(1-J$14)*J$19 * (1-J$19)^(A156 - 7)</f>
        <v>2.651288011557368E-20</v>
      </c>
      <c r="K156">
        <f t="shared" si="26"/>
        <v>5.612638716830474E-6</v>
      </c>
      <c r="L156">
        <f t="shared" si="27"/>
        <v>1.2666301531850528E-26</v>
      </c>
      <c r="M156">
        <f t="shared" si="30"/>
        <v>2.2558333390633128E-30</v>
      </c>
      <c r="N156">
        <f t="shared" si="28"/>
        <v>1.7783916096295403E-5</v>
      </c>
    </row>
    <row r="157" spans="1:14">
      <c r="A157" s="1">
        <v>136</v>
      </c>
      <c r="B157" s="1">
        <v>8</v>
      </c>
      <c r="C157" s="1">
        <f t="shared" si="32"/>
        <v>6.0895039863034876E-7</v>
      </c>
      <c r="D157">
        <f t="shared" si="31"/>
        <v>1.3731128553098727E-74</v>
      </c>
      <c r="E157">
        <f t="shared" si="33"/>
        <v>9.8361968992839244E-30</v>
      </c>
      <c r="F157">
        <f t="shared" si="34"/>
        <v>1.9333602969467583E-27</v>
      </c>
      <c r="G157">
        <f t="shared" si="35"/>
        <v>1.8084580574050665E-6</v>
      </c>
      <c r="H157">
        <f t="shared" si="36"/>
        <v>3.2638114605625544E-6</v>
      </c>
      <c r="I157">
        <f t="shared" si="29"/>
        <v>4.3094673129244679E-6</v>
      </c>
      <c r="J157">
        <f t="shared" si="37"/>
        <v>1.960118061648322E-20</v>
      </c>
      <c r="K157">
        <f t="shared" ref="K157:K220" si="38">(1-K$9) * (1-K$10) * (1-K$11) * (1-K$12)* (1-K$13)*(1-K$14)*(1 - K$15)*K$19 * (1-K$19)^(A157 - 8)</f>
        <v>5.3597134215307017E-6</v>
      </c>
      <c r="L157">
        <f t="shared" si="27"/>
        <v>8.3101882933188216E-27</v>
      </c>
      <c r="M157">
        <f t="shared" si="30"/>
        <v>1.3765496257322919E-30</v>
      </c>
      <c r="N157">
        <f t="shared" si="28"/>
        <v>1.7126212603168396E-5</v>
      </c>
    </row>
    <row r="158" spans="1:14">
      <c r="A158" s="1">
        <v>137</v>
      </c>
      <c r="B158" s="1">
        <v>11</v>
      </c>
      <c r="C158" s="1">
        <f t="shared" si="32"/>
        <v>8.3730679811672951E-7</v>
      </c>
      <c r="D158">
        <f t="shared" si="31"/>
        <v>3.9053027097092509E-75</v>
      </c>
      <c r="E158">
        <f t="shared" si="33"/>
        <v>6.0871247986784729E-30</v>
      </c>
      <c r="F158">
        <f t="shared" si="34"/>
        <v>1.2460726682600125E-27</v>
      </c>
      <c r="G158">
        <f t="shared" si="35"/>
        <v>1.7071920023348382E-6</v>
      </c>
      <c r="H158">
        <f t="shared" si="36"/>
        <v>3.0992972648682667E-6</v>
      </c>
      <c r="I158">
        <f t="shared" si="29"/>
        <v>4.1042219366668313E-6</v>
      </c>
      <c r="J158">
        <f t="shared" si="37"/>
        <v>1.449130686236968E-20</v>
      </c>
      <c r="K158">
        <f t="shared" si="38"/>
        <v>5.1181858320570068E-6</v>
      </c>
      <c r="L158">
        <f t="shared" ref="L158:L221" si="39">(1-L$9) * (1-L$10) * (1-L$11) * (1-L$12)* (1-L$13)*(1-L$14)*(1 - L$15)*(1-L$16)*L$19 * (1-L$19)^(A158 - 9)</f>
        <v>5.4522015993980317E-27</v>
      </c>
      <c r="M158">
        <f t="shared" si="30"/>
        <v>8.3999506492377879E-31</v>
      </c>
      <c r="N158">
        <f t="shared" si="28"/>
        <v>1.6492832992505137E-5</v>
      </c>
    </row>
    <row r="159" spans="1:14">
      <c r="A159" s="1">
        <v>138</v>
      </c>
      <c r="B159" s="1">
        <v>12</v>
      </c>
      <c r="C159" s="1">
        <f t="shared" si="32"/>
        <v>9.134255979455232E-7</v>
      </c>
      <c r="D159">
        <f t="shared" si="31"/>
        <v>1.1107163694145598E-75</v>
      </c>
      <c r="E159">
        <f t="shared" si="33"/>
        <v>3.767013683650833E-30</v>
      </c>
      <c r="F159">
        <f t="shared" si="34"/>
        <v>8.0310798615069833E-28</v>
      </c>
      <c r="G159">
        <f t="shared" si="35"/>
        <v>1.6115964209963592E-6</v>
      </c>
      <c r="H159">
        <f t="shared" si="36"/>
        <v>2.9430754968806558E-6</v>
      </c>
      <c r="I159">
        <f t="shared" si="29"/>
        <v>3.9087517046245368E-6</v>
      </c>
      <c r="J159">
        <f t="shared" si="37"/>
        <v>1.0713537040864208E-20</v>
      </c>
      <c r="K159">
        <f t="shared" si="38"/>
        <v>4.8875423275873023E-6</v>
      </c>
      <c r="L159">
        <f t="shared" si="39"/>
        <v>3.5771153710653946E-27</v>
      </c>
      <c r="M159">
        <f t="shared" si="30"/>
        <v>5.1257992876279005E-31</v>
      </c>
      <c r="N159">
        <f t="shared" si="28"/>
        <v>1.5882877692896482E-5</v>
      </c>
    </row>
    <row r="160" spans="1:14">
      <c r="A160" s="1">
        <v>139</v>
      </c>
      <c r="B160" s="1">
        <v>9</v>
      </c>
      <c r="C160" s="1">
        <f t="shared" si="32"/>
        <v>6.8506919845914234E-7</v>
      </c>
      <c r="D160">
        <f t="shared" si="31"/>
        <v>3.1590146654145247E-76</v>
      </c>
      <c r="E160">
        <f t="shared" si="33"/>
        <v>2.33121425338501E-30</v>
      </c>
      <c r="F160">
        <f t="shared" si="34"/>
        <v>5.1761221784895499E-28</v>
      </c>
      <c r="G160">
        <f t="shared" si="35"/>
        <v>1.5213537906785876E-6</v>
      </c>
      <c r="H160">
        <f t="shared" si="36"/>
        <v>2.7947281722611646E-6</v>
      </c>
      <c r="I160">
        <f t="shared" si="29"/>
        <v>3.722591059686516E-6</v>
      </c>
      <c r="J160">
        <f t="shared" si="37"/>
        <v>7.9206021248521249E-21</v>
      </c>
      <c r="K160">
        <f t="shared" si="38"/>
        <v>4.6672924328651932E-6</v>
      </c>
      <c r="L160">
        <f t="shared" si="39"/>
        <v>2.3468967800686372E-27</v>
      </c>
      <c r="M160">
        <f t="shared" si="30"/>
        <v>3.127853892740522E-31</v>
      </c>
      <c r="N160">
        <f t="shared" ref="N160:N223" si="40">(1-N$9) * (1-N$10) * (1-N$11) * (1-N$12)* (1-N$13)*(1-N$14)*(1 - N$15)*(1-N$16)*(1-N$17)*(1-N$18)*N$19 * (1-N$19)^(A160 - 11)</f>
        <v>1.529548040182947E-5</v>
      </c>
    </row>
    <row r="161" spans="1:14">
      <c r="A161" s="1">
        <v>140</v>
      </c>
      <c r="B161" s="1">
        <v>9</v>
      </c>
      <c r="C161" s="1">
        <f t="shared" si="32"/>
        <v>6.8506919845914234E-7</v>
      </c>
      <c r="D161">
        <f t="shared" si="31"/>
        <v>8.9846282373275961E-77</v>
      </c>
      <c r="E161">
        <f t="shared" si="33"/>
        <v>1.4426706010577801E-30</v>
      </c>
      <c r="F161">
        <f t="shared" si="34"/>
        <v>3.336069528466126E-28</v>
      </c>
      <c r="G161">
        <f t="shared" si="35"/>
        <v>1.4361643686085951E-6</v>
      </c>
      <c r="H161">
        <f t="shared" si="36"/>
        <v>2.6538583753996556E-6</v>
      </c>
      <c r="I161">
        <f t="shared" si="29"/>
        <v>3.5452966176548438E-6</v>
      </c>
      <c r="J161">
        <f t="shared" si="37"/>
        <v>5.8557633936318926E-21</v>
      </c>
      <c r="K161">
        <f t="shared" si="38"/>
        <v>4.4569677751791478E-6</v>
      </c>
      <c r="L161">
        <f t="shared" si="39"/>
        <v>1.5397670818361325E-27</v>
      </c>
      <c r="M161">
        <f t="shared" si="30"/>
        <v>1.9086720773375421E-31</v>
      </c>
      <c r="N161">
        <f t="shared" si="40"/>
        <v>1.472980685530197E-5</v>
      </c>
    </row>
    <row r="162" spans="1:14">
      <c r="A162" s="1">
        <v>141</v>
      </c>
      <c r="B162" s="1">
        <v>7</v>
      </c>
      <c r="C162" s="1">
        <f t="shared" si="32"/>
        <v>5.3283159880155518E-7</v>
      </c>
      <c r="D162">
        <f t="shared" si="31"/>
        <v>2.5553393419397714E-77</v>
      </c>
      <c r="E162">
        <f t="shared" si="33"/>
        <v>8.9279587242326326E-31</v>
      </c>
      <c r="F162">
        <f t="shared" si="34"/>
        <v>2.1501346983289087E-28</v>
      </c>
      <c r="G162">
        <f t="shared" si="35"/>
        <v>1.3557451963497145E-6</v>
      </c>
      <c r="H162">
        <f t="shared" si="36"/>
        <v>2.5200891974336676E-6</v>
      </c>
      <c r="I162">
        <f t="shared" si="29"/>
        <v>3.3764461112237612E-6</v>
      </c>
      <c r="J162">
        <f t="shared" si="37"/>
        <v>4.3292118934505234E-21</v>
      </c>
      <c r="K162">
        <f t="shared" si="38"/>
        <v>4.2561210883438793E-6</v>
      </c>
      <c r="L162">
        <f t="shared" si="39"/>
        <v>1.010220256144721E-27</v>
      </c>
      <c r="M162">
        <f t="shared" si="30"/>
        <v>1.1647056492194737E-31</v>
      </c>
      <c r="N162">
        <f t="shared" si="40"/>
        <v>1.418505364294081E-5</v>
      </c>
    </row>
    <row r="163" spans="1:14">
      <c r="A163" s="1">
        <v>142</v>
      </c>
      <c r="B163" s="1">
        <v>7</v>
      </c>
      <c r="C163" s="1">
        <f t="shared" si="32"/>
        <v>5.3283159880155518E-7</v>
      </c>
      <c r="D163">
        <f t="shared" si="31"/>
        <v>7.2677009888251162E-78</v>
      </c>
      <c r="E163">
        <f t="shared" si="33"/>
        <v>5.5250621259737735E-31</v>
      </c>
      <c r="F163">
        <f t="shared" si="34"/>
        <v>1.3857862318246012E-28</v>
      </c>
      <c r="G163">
        <f t="shared" si="35"/>
        <v>1.2798291599492105E-6</v>
      </c>
      <c r="H163">
        <f t="shared" si="36"/>
        <v>2.393062727797396E-6</v>
      </c>
      <c r="I163">
        <f t="shared" si="29"/>
        <v>3.2156373842534029E-6</v>
      </c>
      <c r="J163">
        <f t="shared" si="37"/>
        <v>3.2006203732164716E-21</v>
      </c>
      <c r="K163">
        <f t="shared" si="38"/>
        <v>4.0643252615658352E-6</v>
      </c>
      <c r="L163">
        <f t="shared" si="39"/>
        <v>6.627917806296599E-28</v>
      </c>
      <c r="M163">
        <f t="shared" si="30"/>
        <v>7.1072410260018524E-32</v>
      </c>
      <c r="N163">
        <f t="shared" si="40"/>
        <v>1.3660447066940396E-5</v>
      </c>
    </row>
    <row r="164" spans="1:14">
      <c r="A164" s="1">
        <v>143</v>
      </c>
      <c r="B164" s="1">
        <v>8</v>
      </c>
      <c r="C164" s="1">
        <f t="shared" si="32"/>
        <v>6.0895039863034876E-7</v>
      </c>
      <c r="D164">
        <f t="shared" si="31"/>
        <v>2.067024007186225E-78</v>
      </c>
      <c r="E164">
        <f t="shared" si="33"/>
        <v>3.4191815216410055E-31</v>
      </c>
      <c r="F164">
        <f t="shared" si="34"/>
        <v>8.9315496457369432E-29</v>
      </c>
      <c r="G164">
        <f t="shared" si="35"/>
        <v>1.2081641027137292E-6</v>
      </c>
      <c r="H164">
        <f t="shared" si="36"/>
        <v>2.2724390966021951E-6</v>
      </c>
      <c r="I164">
        <f t="shared" si="29"/>
        <v>3.0624874339428785E-6</v>
      </c>
      <c r="J164">
        <f t="shared" si="37"/>
        <v>2.3662437934594995E-21</v>
      </c>
      <c r="K164">
        <f t="shared" si="38"/>
        <v>3.8811724311701594E-6</v>
      </c>
      <c r="L164">
        <f t="shared" si="39"/>
        <v>4.348486795807265E-28</v>
      </c>
      <c r="M164">
        <f t="shared" si="30"/>
        <v>4.3369648834050914E-32</v>
      </c>
      <c r="N164">
        <f t="shared" si="40"/>
        <v>1.3155242043201286E-5</v>
      </c>
    </row>
    <row r="165" spans="1:14">
      <c r="A165" s="1">
        <v>144</v>
      </c>
      <c r="B165" s="1">
        <v>11</v>
      </c>
      <c r="C165" s="1">
        <f t="shared" si="32"/>
        <v>8.3730679811672951E-7</v>
      </c>
      <c r="D165">
        <f t="shared" si="31"/>
        <v>5.8788718094673539E-79</v>
      </c>
      <c r="E165">
        <f t="shared" si="33"/>
        <v>2.1159585198095564E-31</v>
      </c>
      <c r="F165">
        <f t="shared" si="34"/>
        <v>5.7564851809236703E-29</v>
      </c>
      <c r="G165">
        <f t="shared" si="35"/>
        <v>1.1405119876656011E-6</v>
      </c>
      <c r="H165">
        <f t="shared" si="36"/>
        <v>2.1578955652864107E-6</v>
      </c>
      <c r="I165">
        <f t="shared" si="29"/>
        <v>2.9166314986214116E-6</v>
      </c>
      <c r="J165">
        <f t="shared" si="37"/>
        <v>1.7493826312361946E-21</v>
      </c>
      <c r="K165">
        <f t="shared" si="38"/>
        <v>3.7062731132576409E-6</v>
      </c>
      <c r="L165">
        <f t="shared" si="39"/>
        <v>2.8529830884966686E-28</v>
      </c>
      <c r="M165">
        <f t="shared" si="30"/>
        <v>2.6464931090806143E-32</v>
      </c>
      <c r="N165">
        <f t="shared" si="40"/>
        <v>1.2668721043107999E-5</v>
      </c>
    </row>
    <row r="166" spans="1:14">
      <c r="A166" s="1">
        <v>145</v>
      </c>
      <c r="B166" s="1">
        <v>8</v>
      </c>
      <c r="C166" s="1">
        <f t="shared" si="32"/>
        <v>6.0895039863034876E-7</v>
      </c>
      <c r="D166">
        <f t="shared" si="31"/>
        <v>1.6720238193651633E-79</v>
      </c>
      <c r="E166">
        <f t="shared" si="33"/>
        <v>1.309459714032912E-31</v>
      </c>
      <c r="F166">
        <f t="shared" si="34"/>
        <v>3.7101200746289614E-29</v>
      </c>
      <c r="G166">
        <f t="shared" si="35"/>
        <v>1.0766481068980686E-6</v>
      </c>
      <c r="H166">
        <f t="shared" si="36"/>
        <v>2.0491256631015046E-6</v>
      </c>
      <c r="I166">
        <f t="shared" si="29"/>
        <v>2.7777221889849055E-6</v>
      </c>
      <c r="J166">
        <f t="shared" si="37"/>
        <v>1.2933323265041039E-21</v>
      </c>
      <c r="K166">
        <f t="shared" si="38"/>
        <v>3.5392553754472056E-6</v>
      </c>
      <c r="L166">
        <f t="shared" si="39"/>
        <v>1.8718034308155117E-28</v>
      </c>
      <c r="M166">
        <f t="shared" si="30"/>
        <v>1.614937165668763E-32</v>
      </c>
      <c r="N166">
        <f t="shared" si="40"/>
        <v>1.2200193074443128E-5</v>
      </c>
    </row>
    <row r="167" spans="1:14">
      <c r="A167" s="1">
        <v>146</v>
      </c>
      <c r="B167" s="1">
        <v>9</v>
      </c>
      <c r="C167" s="1">
        <f t="shared" si="32"/>
        <v>6.8506919845914234E-7</v>
      </c>
      <c r="D167">
        <f t="shared" si="31"/>
        <v>4.7554424439436197E-80</v>
      </c>
      <c r="E167">
        <f t="shared" si="33"/>
        <v>8.1035839153854657E-32</v>
      </c>
      <c r="F167">
        <f t="shared" si="34"/>
        <v>2.3912145233658218E-29</v>
      </c>
      <c r="G167">
        <f t="shared" si="35"/>
        <v>1.0163603352033024E-6</v>
      </c>
      <c r="H167">
        <f t="shared" si="36"/>
        <v>1.94583836712407E-6</v>
      </c>
      <c r="I167">
        <f t="shared" si="29"/>
        <v>2.6454286607087844E-6</v>
      </c>
      <c r="J167">
        <f t="shared" si="37"/>
        <v>9.5617075242052974E-22</v>
      </c>
      <c r="K167">
        <f t="shared" si="38"/>
        <v>3.3797640459426051E-6</v>
      </c>
      <c r="L167">
        <f t="shared" si="39"/>
        <v>1.2280647921607234E-28</v>
      </c>
      <c r="M167">
        <f t="shared" si="30"/>
        <v>9.8546338175211766E-33</v>
      </c>
      <c r="N167">
        <f t="shared" si="40"/>
        <v>1.1748992699990357E-5</v>
      </c>
    </row>
    <row r="168" spans="1:14">
      <c r="A168" s="1">
        <v>147</v>
      </c>
      <c r="B168" s="1">
        <v>7</v>
      </c>
      <c r="C168" s="1">
        <f t="shared" si="32"/>
        <v>5.3283159880155518E-7</v>
      </c>
      <c r="D168">
        <f t="shared" si="31"/>
        <v>1.3525066195675768E-80</v>
      </c>
      <c r="E168">
        <f t="shared" si="33"/>
        <v>5.0148982492517911E-32</v>
      </c>
      <c r="F168">
        <f t="shared" si="34"/>
        <v>1.5411649169676716E-29</v>
      </c>
      <c r="G168">
        <f t="shared" si="35"/>
        <v>9.5944842549411252E-7</v>
      </c>
      <c r="H168">
        <f t="shared" si="36"/>
        <v>1.8477573235997825E-6</v>
      </c>
      <c r="I168">
        <f t="shared" si="29"/>
        <v>2.5194358264664832E-6</v>
      </c>
      <c r="J168">
        <f t="shared" si="37"/>
        <v>7.0690455117263406E-22</v>
      </c>
      <c r="K168">
        <f t="shared" si="38"/>
        <v>3.2274599582413547E-6</v>
      </c>
      <c r="L168">
        <f t="shared" si="39"/>
        <v>8.0571662008744651E-29</v>
      </c>
      <c r="M168">
        <f t="shared" si="30"/>
        <v>6.0134728298989954E-33</v>
      </c>
      <c r="N168">
        <f t="shared" si="40"/>
        <v>1.131447909243251E-5</v>
      </c>
    </row>
    <row r="169" spans="1:14">
      <c r="A169" s="1">
        <v>148</v>
      </c>
      <c r="B169" s="1">
        <v>3</v>
      </c>
      <c r="C169" s="1">
        <f t="shared" si="32"/>
        <v>2.283563994863808E-7</v>
      </c>
      <c r="D169">
        <f t="shared" si="31"/>
        <v>3.8466960278403122E-81</v>
      </c>
      <c r="E169">
        <f t="shared" si="33"/>
        <v>3.1034668997010571E-32</v>
      </c>
      <c r="F169">
        <f t="shared" si="34"/>
        <v>9.9329829176041677E-30</v>
      </c>
      <c r="G169">
        <f t="shared" si="35"/>
        <v>9.0572334367908616E-7</v>
      </c>
      <c r="H169">
        <f t="shared" si="36"/>
        <v>1.7546201085359402E-6</v>
      </c>
      <c r="I169">
        <f t="shared" ref="I169:I232" si="41">(1-I$9) * (1-I$10) * (1-I$11) * (1-I$12)* (1-I$13)*I$19 * (1-I$19)^(A169 - 6)</f>
        <v>2.3994436054768393E-6</v>
      </c>
      <c r="J169">
        <f t="shared" si="37"/>
        <v>5.2262008977326032E-22</v>
      </c>
      <c r="K169">
        <f t="shared" si="38"/>
        <v>3.0820192298797476E-6</v>
      </c>
      <c r="L169">
        <f t="shared" si="39"/>
        <v>5.2861972432491747E-29</v>
      </c>
      <c r="M169">
        <f t="shared" ref="M169:M232" si="42">(1-M$9) * (1-M$10) * (1-M$11) * (1-M$12)* (1-M$13)*(1-M$14)*(1 - M$15)*(1-M$16)*(1-M$17)*M$19 * (1-M$19)^(A169 - 10)</f>
        <v>3.6695280763897067E-33</v>
      </c>
      <c r="N169">
        <f t="shared" si="40"/>
        <v>1.089603512420239E-5</v>
      </c>
    </row>
    <row r="170" spans="1:14">
      <c r="A170" s="1">
        <v>149</v>
      </c>
      <c r="B170" s="1">
        <v>9</v>
      </c>
      <c r="C170" s="1">
        <f t="shared" si="32"/>
        <v>6.8506919845914234E-7</v>
      </c>
      <c r="D170">
        <f t="shared" si="31"/>
        <v>1.0940479045739052E-81</v>
      </c>
      <c r="E170">
        <f t="shared" si="33"/>
        <v>1.9205787074497642E-32</v>
      </c>
      <c r="F170">
        <f t="shared" si="34"/>
        <v>6.4019202977669283E-30</v>
      </c>
      <c r="G170">
        <f t="shared" si="35"/>
        <v>8.5500664078192059E-7</v>
      </c>
      <c r="H170">
        <f t="shared" si="36"/>
        <v>1.6661775255642325E-6</v>
      </c>
      <c r="I170">
        <f t="shared" si="41"/>
        <v>2.2851662087930075E-6</v>
      </c>
      <c r="J170">
        <f t="shared" si="37"/>
        <v>3.8637713929204679E-22</v>
      </c>
      <c r="K170">
        <f t="shared" si="38"/>
        <v>2.9431325736801638E-6</v>
      </c>
      <c r="L170">
        <f t="shared" si="39"/>
        <v>3.4682021690830149E-29</v>
      </c>
      <c r="M170">
        <f t="shared" si="42"/>
        <v>2.2392112984134841E-33</v>
      </c>
      <c r="N170">
        <f t="shared" si="40"/>
        <v>1.0493066490993685E-5</v>
      </c>
    </row>
    <row r="171" spans="1:14">
      <c r="A171" s="1">
        <v>150</v>
      </c>
      <c r="B171" s="1">
        <v>10</v>
      </c>
      <c r="C171" s="1">
        <f t="shared" si="32"/>
        <v>7.6118799828793593E-7</v>
      </c>
      <c r="D171">
        <f t="shared" si="31"/>
        <v>3.1116074907914226E-82</v>
      </c>
      <c r="E171">
        <f t="shared" si="33"/>
        <v>1.1885490294305108E-32</v>
      </c>
      <c r="F171">
        <f t="shared" si="34"/>
        <v>4.1261103375425585E-30</v>
      </c>
      <c r="G171">
        <f t="shared" si="35"/>
        <v>8.0712986021943953E-7</v>
      </c>
      <c r="H171">
        <f t="shared" si="36"/>
        <v>1.582192939195125E-6</v>
      </c>
      <c r="I171">
        <f t="shared" si="41"/>
        <v>2.1763314586306556E-6</v>
      </c>
      <c r="J171">
        <f t="shared" si="37"/>
        <v>2.8565165535881768E-22</v>
      </c>
      <c r="K171">
        <f t="shared" si="38"/>
        <v>2.8105046400360043E-6</v>
      </c>
      <c r="L171">
        <f t="shared" si="39"/>
        <v>2.2754403084359423E-29</v>
      </c>
      <c r="M171">
        <f t="shared" si="42"/>
        <v>1.3664065608882683E-33</v>
      </c>
      <c r="N171">
        <f t="shared" si="40"/>
        <v>1.010500086768712E-5</v>
      </c>
    </row>
    <row r="172" spans="1:14">
      <c r="A172" s="1">
        <v>151</v>
      </c>
      <c r="B172" s="1">
        <v>6</v>
      </c>
      <c r="C172" s="1">
        <f t="shared" si="32"/>
        <v>4.567127989727616E-7</v>
      </c>
      <c r="D172">
        <f t="shared" si="31"/>
        <v>8.8497963720520483E-83</v>
      </c>
      <c r="E172">
        <f t="shared" si="33"/>
        <v>7.3553288385457048E-33</v>
      </c>
      <c r="F172">
        <f t="shared" si="34"/>
        <v>2.6593249721515635E-30</v>
      </c>
      <c r="G172">
        <f t="shared" si="35"/>
        <v>7.6193397826954894E-7</v>
      </c>
      <c r="H172">
        <f t="shared" si="36"/>
        <v>1.5024416416799176E-6</v>
      </c>
      <c r="I172">
        <f t="shared" si="41"/>
        <v>2.0726801401142483E-6</v>
      </c>
      <c r="J172">
        <f t="shared" si="37"/>
        <v>2.1118451355259147E-22</v>
      </c>
      <c r="K172">
        <f t="shared" si="38"/>
        <v>2.6838533888355876E-6</v>
      </c>
      <c r="L172">
        <f t="shared" si="39"/>
        <v>1.4928854619291149E-29</v>
      </c>
      <c r="M172">
        <f t="shared" si="42"/>
        <v>8.3380558635147601E-34</v>
      </c>
      <c r="N172">
        <f t="shared" si="40"/>
        <v>9.7312870954930568E-6</v>
      </c>
    </row>
    <row r="173" spans="1:14">
      <c r="A173" s="1">
        <v>152</v>
      </c>
      <c r="B173" s="1">
        <v>11</v>
      </c>
      <c r="C173" s="1">
        <f t="shared" si="32"/>
        <v>8.3730679811672951E-7</v>
      </c>
      <c r="D173">
        <f t="shared" si="31"/>
        <v>2.5169914926148214E-83</v>
      </c>
      <c r="E173">
        <f t="shared" si="33"/>
        <v>4.5518410249398267E-33</v>
      </c>
      <c r="F173">
        <f t="shared" si="34"/>
        <v>1.7139651460995303E-30</v>
      </c>
      <c r="G173">
        <f t="shared" si="35"/>
        <v>7.1926887587063806E-7</v>
      </c>
      <c r="H173">
        <f t="shared" si="36"/>
        <v>1.4267102517864668E-6</v>
      </c>
      <c r="I173">
        <f t="shared" si="41"/>
        <v>1.973965383897478E-6</v>
      </c>
      <c r="J173">
        <f t="shared" si="37"/>
        <v>1.5613037042765372E-22</v>
      </c>
      <c r="K173">
        <f t="shared" si="38"/>
        <v>2.5629094896893642E-6</v>
      </c>
      <c r="L173">
        <f t="shared" si="39"/>
        <v>9.7946186246970482E-30</v>
      </c>
      <c r="M173">
        <f t="shared" si="42"/>
        <v>5.0880299885194876E-34</v>
      </c>
      <c r="N173">
        <f t="shared" si="40"/>
        <v>9.3713943991560128E-6</v>
      </c>
    </row>
    <row r="174" spans="1:14">
      <c r="A174" s="1">
        <v>153</v>
      </c>
      <c r="B174" s="1">
        <v>13</v>
      </c>
      <c r="C174" s="1">
        <f t="shared" si="32"/>
        <v>9.8954439777431667E-7</v>
      </c>
      <c r="D174">
        <f t="shared" si="31"/>
        <v>7.1586349646442771E-84</v>
      </c>
      <c r="E174">
        <f t="shared" si="33"/>
        <v>2.8169042025348605E-33</v>
      </c>
      <c r="F174">
        <f t="shared" si="34"/>
        <v>1.1046700019017293E-30</v>
      </c>
      <c r="G174">
        <f t="shared" si="35"/>
        <v>6.7899283999799481E-7</v>
      </c>
      <c r="H174">
        <f t="shared" si="36"/>
        <v>1.3547961438799425E-6</v>
      </c>
      <c r="I174">
        <f t="shared" si="41"/>
        <v>1.8799520781873929E-6</v>
      </c>
      <c r="J174">
        <f t="shared" si="37"/>
        <v>1.1542840978159991E-22</v>
      </c>
      <c r="K174">
        <f t="shared" si="38"/>
        <v>2.4474157491850177E-6</v>
      </c>
      <c r="L174">
        <f t="shared" si="39"/>
        <v>6.4261161656229883E-30</v>
      </c>
      <c r="M174">
        <f t="shared" si="42"/>
        <v>3.1048063946600808E-34</v>
      </c>
      <c r="N174">
        <f t="shared" si="40"/>
        <v>9.0248116331093508E-6</v>
      </c>
    </row>
    <row r="175" spans="1:14">
      <c r="A175" s="1">
        <v>154</v>
      </c>
      <c r="B175" s="1">
        <v>10</v>
      </c>
      <c r="C175" s="1">
        <f t="shared" si="32"/>
        <v>7.6118799828793593E-7</v>
      </c>
      <c r="D175">
        <f t="shared" si="31"/>
        <v>2.0360042815953142E-84</v>
      </c>
      <c r="E175">
        <f t="shared" si="33"/>
        <v>1.7432395469838399E-33</v>
      </c>
      <c r="F175">
        <f t="shared" si="34"/>
        <v>7.1197236179428366E-31</v>
      </c>
      <c r="G175">
        <f t="shared" si="35"/>
        <v>6.4097209296104694E-7</v>
      </c>
      <c r="H175">
        <f t="shared" si="36"/>
        <v>1.2865069057810864E-6</v>
      </c>
      <c r="I175">
        <f t="shared" si="41"/>
        <v>1.7904163087718333E-6</v>
      </c>
      <c r="J175">
        <f t="shared" si="37"/>
        <v>8.5337130426413569E-23</v>
      </c>
      <c r="K175">
        <f t="shared" si="38"/>
        <v>2.3371265639524618E-6</v>
      </c>
      <c r="L175">
        <f t="shared" si="39"/>
        <v>4.2160874819522002E-30</v>
      </c>
      <c r="M175">
        <f t="shared" si="42"/>
        <v>1.8946080840862181E-34</v>
      </c>
      <c r="N175">
        <f t="shared" si="40"/>
        <v>8.6910465555095004E-6</v>
      </c>
    </row>
    <row r="176" spans="1:14">
      <c r="A176" s="1">
        <v>155</v>
      </c>
      <c r="B176" s="1">
        <v>11</v>
      </c>
      <c r="C176" s="1">
        <f t="shared" si="32"/>
        <v>8.3730679811672951E-7</v>
      </c>
      <c r="D176">
        <f t="shared" si="31"/>
        <v>5.790647875115445E-85</v>
      </c>
      <c r="E176">
        <f t="shared" si="33"/>
        <v>1.078802791885435E-33</v>
      </c>
      <c r="F176">
        <f t="shared" si="34"/>
        <v>4.588742729378688E-31</v>
      </c>
      <c r="G176">
        <f t="shared" si="35"/>
        <v>6.0508034805798312E-7</v>
      </c>
      <c r="H176">
        <f t="shared" si="36"/>
        <v>1.221659823951414E-6</v>
      </c>
      <c r="I176">
        <f t="shared" si="41"/>
        <v>1.7051448257164697E-6</v>
      </c>
      <c r="J176">
        <f t="shared" si="37"/>
        <v>6.3090411131832044E-23</v>
      </c>
      <c r="K176">
        <f t="shared" si="38"/>
        <v>2.2318073983756637E-6</v>
      </c>
      <c r="L176">
        <f t="shared" si="39"/>
        <v>2.7661176980529704E-30</v>
      </c>
      <c r="M176">
        <f t="shared" si="42"/>
        <v>1.1561235503954312E-34</v>
      </c>
      <c r="N176">
        <f t="shared" si="40"/>
        <v>8.3696251291185637E-6</v>
      </c>
    </row>
    <row r="177" spans="1:14">
      <c r="A177" s="1">
        <v>156</v>
      </c>
      <c r="B177" s="1">
        <v>9</v>
      </c>
      <c r="C177" s="1">
        <f t="shared" si="32"/>
        <v>6.8506919845914234E-7</v>
      </c>
      <c r="D177">
        <f t="shared" si="31"/>
        <v>1.646931841779099E-85</v>
      </c>
      <c r="E177">
        <f t="shared" si="33"/>
        <v>6.6761648781628863E-34</v>
      </c>
      <c r="F177">
        <f t="shared" si="34"/>
        <v>2.957496802735418E-31</v>
      </c>
      <c r="G177">
        <f t="shared" si="35"/>
        <v>5.711983901118451E-7</v>
      </c>
      <c r="H177">
        <f t="shared" si="36"/>
        <v>1.1600813946279411E-6</v>
      </c>
      <c r="I177">
        <f t="shared" si="41"/>
        <v>1.6239345354612586E-6</v>
      </c>
      <c r="J177">
        <f t="shared" si="37"/>
        <v>4.6643236735220494E-23</v>
      </c>
      <c r="K177">
        <f t="shared" si="38"/>
        <v>2.1312342858406122E-6</v>
      </c>
      <c r="L177">
        <f t="shared" si="39"/>
        <v>1.8148122286919406E-30</v>
      </c>
      <c r="M177">
        <f t="shared" si="42"/>
        <v>7.0548715325660528E-35</v>
      </c>
      <c r="N177">
        <f t="shared" si="40"/>
        <v>8.0600908480424414E-6</v>
      </c>
    </row>
    <row r="178" spans="1:14">
      <c r="A178" s="1">
        <v>157</v>
      </c>
      <c r="B178" s="1">
        <v>9</v>
      </c>
      <c r="C178" s="1">
        <f t="shared" si="32"/>
        <v>6.8506919845914234E-7</v>
      </c>
      <c r="D178">
        <f t="shared" si="31"/>
        <v>4.6840777577272727E-86</v>
      </c>
      <c r="E178">
        <f t="shared" si="33"/>
        <v>4.1315407983435172E-34</v>
      </c>
      <c r="F178">
        <f t="shared" si="34"/>
        <v>1.9061402772027975E-31</v>
      </c>
      <c r="G178">
        <f t="shared" si="35"/>
        <v>5.3921367949484017E-7</v>
      </c>
      <c r="H178">
        <f t="shared" si="36"/>
        <v>1.1016068595994293E-6</v>
      </c>
      <c r="I178">
        <f t="shared" si="41"/>
        <v>1.5465920171066341E-6</v>
      </c>
      <c r="J178">
        <f t="shared" si="37"/>
        <v>3.4483711456432972E-23</v>
      </c>
      <c r="K178">
        <f t="shared" si="38"/>
        <v>2.0351933524588107E-6</v>
      </c>
      <c r="L178">
        <f t="shared" si="39"/>
        <v>1.1906736389879886E-30</v>
      </c>
      <c r="M178">
        <f t="shared" si="42"/>
        <v>4.3050080870671254E-35</v>
      </c>
      <c r="N178">
        <f t="shared" si="40"/>
        <v>7.7620040893682462E-6</v>
      </c>
    </row>
    <row r="179" spans="1:14">
      <c r="A179" s="1">
        <v>158</v>
      </c>
      <c r="B179" s="1">
        <v>12</v>
      </c>
      <c r="C179" s="1">
        <f t="shared" si="32"/>
        <v>9.134255979455232E-7</v>
      </c>
      <c r="D179">
        <f t="shared" si="31"/>
        <v>1.3322096205714272E-86</v>
      </c>
      <c r="E179">
        <f t="shared" si="33"/>
        <v>2.5568016488343724E-34</v>
      </c>
      <c r="F179">
        <f t="shared" si="34"/>
        <v>1.2285290564014201E-31</v>
      </c>
      <c r="G179">
        <f t="shared" si="35"/>
        <v>5.0901997832562653E-7</v>
      </c>
      <c r="H179">
        <f t="shared" si="36"/>
        <v>1.0460797653820832E-6</v>
      </c>
      <c r="I179">
        <f t="shared" si="41"/>
        <v>1.4729330617373465E-6</v>
      </c>
      <c r="J179">
        <f t="shared" si="37"/>
        <v>2.5494078864227111E-23</v>
      </c>
      <c r="K179">
        <f t="shared" si="38"/>
        <v>1.9434803622534727E-6</v>
      </c>
      <c r="L179">
        <f t="shared" si="39"/>
        <v>7.8118479265633742E-31</v>
      </c>
      <c r="M179">
        <f t="shared" si="42"/>
        <v>2.6269925035718333E-35</v>
      </c>
      <c r="N179">
        <f t="shared" si="40"/>
        <v>7.474941488780119E-6</v>
      </c>
    </row>
    <row r="180" spans="1:14">
      <c r="A180" s="1">
        <v>159</v>
      </c>
      <c r="B180" s="1">
        <v>9</v>
      </c>
      <c r="C180" s="1">
        <f t="shared" si="32"/>
        <v>6.8506919845914234E-7</v>
      </c>
      <c r="D180">
        <f t="shared" si="31"/>
        <v>3.7889688535063842E-87</v>
      </c>
      <c r="E180">
        <f t="shared" si="33"/>
        <v>1.5822752310961508E-34</v>
      </c>
      <c r="F180">
        <f t="shared" si="34"/>
        <v>7.9180092906771309E-32</v>
      </c>
      <c r="G180">
        <f t="shared" si="35"/>
        <v>4.8051699759798242E-7</v>
      </c>
      <c r="H180">
        <f t="shared" si="36"/>
        <v>9.9335154461523759E-7</v>
      </c>
      <c r="I180">
        <f t="shared" si="41"/>
        <v>1.4027822336867584E-6</v>
      </c>
      <c r="J180">
        <f t="shared" si="37"/>
        <v>1.8847972845283255E-23</v>
      </c>
      <c r="K180">
        <f t="shared" si="38"/>
        <v>1.8559002828412257E-6</v>
      </c>
      <c r="L180">
        <f t="shared" si="39"/>
        <v>5.1252472574785952E-31</v>
      </c>
      <c r="M180">
        <f t="shared" si="42"/>
        <v>1.603037549349673E-35</v>
      </c>
      <c r="N180">
        <f t="shared" si="40"/>
        <v>7.198495339266695E-6</v>
      </c>
    </row>
    <row r="181" spans="1:14">
      <c r="A181" s="1">
        <v>160</v>
      </c>
      <c r="B181" s="1">
        <v>7</v>
      </c>
      <c r="C181" s="1">
        <f t="shared" si="32"/>
        <v>5.3283159880155518E-7</v>
      </c>
      <c r="D181">
        <f t="shared" si="31"/>
        <v>1.0776295825489999E-87</v>
      </c>
      <c r="E181">
        <f t="shared" si="33"/>
        <v>9.791901174976748E-35</v>
      </c>
      <c r="F181">
        <f t="shared" si="34"/>
        <v>5.1032469114644923E-32</v>
      </c>
      <c r="G181">
        <f t="shared" si="35"/>
        <v>4.5361006406878571E-7</v>
      </c>
      <c r="H181">
        <f t="shared" si="36"/>
        <v>9.4328111855702215E-7</v>
      </c>
      <c r="I181">
        <f t="shared" si="41"/>
        <v>1.3359724526966382E-6</v>
      </c>
      <c r="J181">
        <f t="shared" si="37"/>
        <v>1.3934454438164095E-23</v>
      </c>
      <c r="K181">
        <f t="shared" si="38"/>
        <v>1.7722668706857353E-6</v>
      </c>
      <c r="L181">
        <f t="shared" si="39"/>
        <v>3.3626050708142602E-31</v>
      </c>
      <c r="M181">
        <f t="shared" si="42"/>
        <v>9.7820202422771697E-36</v>
      </c>
      <c r="N181">
        <f t="shared" si="40"/>
        <v>6.9322730120661944E-6</v>
      </c>
    </row>
    <row r="182" spans="1:14">
      <c r="A182" s="1">
        <v>161</v>
      </c>
      <c r="B182" s="1">
        <v>12</v>
      </c>
      <c r="C182" s="1">
        <f t="shared" si="32"/>
        <v>9.134255979455232E-7</v>
      </c>
      <c r="D182">
        <f t="shared" si="31"/>
        <v>3.0649117532598764E-88</v>
      </c>
      <c r="E182">
        <f t="shared" si="33"/>
        <v>6.0597124151458422E-35</v>
      </c>
      <c r="F182">
        <f t="shared" si="34"/>
        <v>3.2891005912351912E-32</v>
      </c>
      <c r="G182">
        <f t="shared" si="35"/>
        <v>4.2820980579886957E-7</v>
      </c>
      <c r="H182">
        <f t="shared" si="36"/>
        <v>8.9573451961644805E-7</v>
      </c>
      <c r="I182">
        <f t="shared" si="41"/>
        <v>1.2723445959772699E-6</v>
      </c>
      <c r="J182">
        <f t="shared" si="37"/>
        <v>1.0301851667717261E-23</v>
      </c>
      <c r="K182">
        <f t="shared" si="38"/>
        <v>1.69240227504126E-6</v>
      </c>
      <c r="L182">
        <f t="shared" si="39"/>
        <v>2.2061594873821553E-31</v>
      </c>
      <c r="M182">
        <f t="shared" si="42"/>
        <v>5.9691627347805659E-36</v>
      </c>
      <c r="N182">
        <f t="shared" si="40"/>
        <v>6.6758963990267426E-6</v>
      </c>
    </row>
    <row r="183" spans="1:14">
      <c r="A183" s="1">
        <v>162</v>
      </c>
      <c r="B183" s="1">
        <v>5</v>
      </c>
      <c r="C183" s="1">
        <f t="shared" si="32"/>
        <v>3.8059399914396796E-7</v>
      </c>
      <c r="D183">
        <f t="shared" si="31"/>
        <v>8.7169879218153313E-89</v>
      </c>
      <c r="E183">
        <f t="shared" si="33"/>
        <v>3.7500495458543928E-35</v>
      </c>
      <c r="F183">
        <f t="shared" si="34"/>
        <v>2.1198626848645193E-32</v>
      </c>
      <c r="G183">
        <f t="shared" si="35"/>
        <v>4.0423185530226722E-7</v>
      </c>
      <c r="H183">
        <f t="shared" si="36"/>
        <v>8.5058453291197418E-7</v>
      </c>
      <c r="I183">
        <f t="shared" si="41"/>
        <v>1.2117471192200997E-6</v>
      </c>
      <c r="J183">
        <f t="shared" si="37"/>
        <v>7.6162398933238513E-24</v>
      </c>
      <c r="K183">
        <f t="shared" si="38"/>
        <v>1.6161366597439086E-6</v>
      </c>
      <c r="L183">
        <f t="shared" si="39"/>
        <v>1.4474312567986787E-31</v>
      </c>
      <c r="M183">
        <f t="shared" si="42"/>
        <v>3.6424892682494011E-36</v>
      </c>
      <c r="N183">
        <f t="shared" si="40"/>
        <v>6.4290013755898884E-6</v>
      </c>
    </row>
    <row r="184" spans="1:14">
      <c r="A184" s="1">
        <v>163</v>
      </c>
      <c r="B184" s="1">
        <v>16</v>
      </c>
      <c r="C184" s="1">
        <f t="shared" si="32"/>
        <v>1.2179007972606975E-6</v>
      </c>
      <c r="D184">
        <f t="shared" si="31"/>
        <v>2.4792191275411081E-89</v>
      </c>
      <c r="E184">
        <f t="shared" si="33"/>
        <v>2.3207160064582504E-35</v>
      </c>
      <c r="F184">
        <f t="shared" si="34"/>
        <v>1.3662755753521654E-32</v>
      </c>
      <c r="G184">
        <f t="shared" si="35"/>
        <v>3.8159656931785395E-7</v>
      </c>
      <c r="H184">
        <f t="shared" si="36"/>
        <v>8.0771035589750403E-7</v>
      </c>
      <c r="I184">
        <f t="shared" si="41"/>
        <v>1.1540356956602673E-6</v>
      </c>
      <c r="J184">
        <f t="shared" si="37"/>
        <v>5.6307460040832866E-24</v>
      </c>
      <c r="K184">
        <f t="shared" si="38"/>
        <v>1.5433078420463128E-6</v>
      </c>
      <c r="L184">
        <f t="shared" si="39"/>
        <v>9.4963997623028261E-32</v>
      </c>
      <c r="M184">
        <f t="shared" si="42"/>
        <v>2.2227117367742188E-36</v>
      </c>
      <c r="N184">
        <f t="shared" si="40"/>
        <v>6.1912372836346512E-6</v>
      </c>
    </row>
    <row r="185" spans="1:14">
      <c r="A185" s="1">
        <v>164</v>
      </c>
      <c r="B185" s="1">
        <v>10</v>
      </c>
      <c r="C185" s="1">
        <f t="shared" si="32"/>
        <v>7.6118799828793593E-7</v>
      </c>
      <c r="D185">
        <f t="shared" si="31"/>
        <v>7.0512056888174097E-90</v>
      </c>
      <c r="E185">
        <f t="shared" si="33"/>
        <v>1.4361737669800507E-35</v>
      </c>
      <c r="F185">
        <f t="shared" si="34"/>
        <v>8.8058012489766159E-33</v>
      </c>
      <c r="G185">
        <f t="shared" si="35"/>
        <v>3.6022876427259893E-7</v>
      </c>
      <c r="H185">
        <f t="shared" si="36"/>
        <v>7.6699727514512468E-7</v>
      </c>
      <c r="I185">
        <f t="shared" si="41"/>
        <v>1.0990728723293724E-6</v>
      </c>
      <c r="J185">
        <f t="shared" si="37"/>
        <v>4.162854769095669E-24</v>
      </c>
      <c r="K185">
        <f t="shared" si="38"/>
        <v>1.4737609477276905E-6</v>
      </c>
      <c r="L185">
        <f t="shared" si="39"/>
        <v>6.2304588229580017E-32</v>
      </c>
      <c r="M185">
        <f t="shared" si="42"/>
        <v>1.3563382349149019E-36</v>
      </c>
      <c r="N185">
        <f t="shared" si="40"/>
        <v>5.9622664334475597E-6</v>
      </c>
    </row>
    <row r="186" spans="1:14">
      <c r="A186" s="1">
        <v>165</v>
      </c>
      <c r="B186" s="1">
        <v>11</v>
      </c>
      <c r="C186" s="1">
        <f t="shared" si="32"/>
        <v>8.3730679811672951E-7</v>
      </c>
      <c r="D186">
        <f t="shared" si="31"/>
        <v>2.0054500674703516E-90</v>
      </c>
      <c r="E186">
        <f t="shared" si="33"/>
        <v>8.8877531038771422E-36</v>
      </c>
      <c r="F186">
        <f t="shared" si="34"/>
        <v>5.6754389111062889E-33</v>
      </c>
      <c r="G186">
        <f t="shared" si="35"/>
        <v>3.4005746655776411E-7</v>
      </c>
      <c r="H186">
        <f t="shared" si="36"/>
        <v>7.2833635941978365E-7</v>
      </c>
      <c r="I186">
        <f t="shared" si="41"/>
        <v>1.0467277426797587E-6</v>
      </c>
      <c r="J186">
        <f t="shared" si="37"/>
        <v>3.077631243891256E-24</v>
      </c>
      <c r="K186">
        <f t="shared" si="38"/>
        <v>1.4073480817458598E-6</v>
      </c>
      <c r="L186">
        <f t="shared" si="39"/>
        <v>4.0877193585163374E-32</v>
      </c>
      <c r="M186">
        <f t="shared" si="42"/>
        <v>8.276617147673528E-37</v>
      </c>
      <c r="N186">
        <f t="shared" si="40"/>
        <v>5.7417636241113611E-6</v>
      </c>
    </row>
    <row r="187" spans="1:14">
      <c r="A187" s="1">
        <v>166</v>
      </c>
      <c r="B187" s="1">
        <v>6</v>
      </c>
      <c r="C187" s="1">
        <f t="shared" si="32"/>
        <v>4.567127989727616E-7</v>
      </c>
      <c r="D187">
        <f t="shared" si="31"/>
        <v>5.7037479129209128E-91</v>
      </c>
      <c r="E187">
        <f t="shared" si="33"/>
        <v>5.5001809009212352E-36</v>
      </c>
      <c r="F187">
        <f t="shared" si="34"/>
        <v>3.6578848333015423E-33</v>
      </c>
      <c r="G187">
        <f t="shared" si="35"/>
        <v>3.2101567678858739E-7</v>
      </c>
      <c r="H187">
        <f t="shared" si="36"/>
        <v>6.9162416822470807E-7</v>
      </c>
      <c r="I187">
        <f t="shared" si="41"/>
        <v>9.9687563480060141E-7</v>
      </c>
      <c r="J187">
        <f t="shared" si="37"/>
        <v>2.2753169636598388E-24</v>
      </c>
      <c r="K187">
        <f t="shared" si="38"/>
        <v>1.3439280137308372E-6</v>
      </c>
      <c r="L187">
        <f t="shared" si="39"/>
        <v>2.6818971168573039E-32</v>
      </c>
      <c r="M187">
        <f t="shared" si="42"/>
        <v>5.0505389913646007E-37</v>
      </c>
      <c r="N187">
        <f t="shared" si="40"/>
        <v>5.529415681631228E-6</v>
      </c>
    </row>
    <row r="188" spans="1:14">
      <c r="A188" s="1">
        <v>167</v>
      </c>
      <c r="B188" s="1">
        <v>6</v>
      </c>
      <c r="C188" s="1">
        <f t="shared" si="32"/>
        <v>4.567127989727616E-7</v>
      </c>
      <c r="D188">
        <f t="shared" si="31"/>
        <v>1.622216418242018E-91</v>
      </c>
      <c r="E188">
        <f t="shared" si="33"/>
        <v>3.4037837898154232E-36</v>
      </c>
      <c r="F188">
        <f t="shared" si="34"/>
        <v>2.3575483171026365E-33</v>
      </c>
      <c r="G188">
        <f t="shared" si="35"/>
        <v>3.0304014726443294E-7</v>
      </c>
      <c r="H188">
        <f t="shared" si="36"/>
        <v>6.5676247503774701E-7</v>
      </c>
      <c r="I188">
        <f t="shared" si="41"/>
        <v>9.4939781448320538E-7</v>
      </c>
      <c r="J188">
        <f t="shared" si="37"/>
        <v>1.6821597114320017E-24</v>
      </c>
      <c r="K188">
        <f t="shared" si="38"/>
        <v>1.2833658776512039E-6</v>
      </c>
      <c r="L188">
        <f t="shared" si="39"/>
        <v>1.7595562499716486E-32</v>
      </c>
      <c r="M188">
        <f t="shared" si="42"/>
        <v>3.0819287213815583E-37</v>
      </c>
      <c r="N188">
        <f t="shared" si="40"/>
        <v>5.3249210141424589E-6</v>
      </c>
    </row>
    <row r="189" spans="1:14">
      <c r="A189" s="1">
        <v>168</v>
      </c>
      <c r="B189" s="1">
        <v>4</v>
      </c>
      <c r="C189" s="1">
        <f t="shared" si="32"/>
        <v>3.0447519931517438E-7</v>
      </c>
      <c r="D189">
        <f t="shared" si="31"/>
        <v>4.6137840377772164E-92</v>
      </c>
      <c r="E189">
        <f t="shared" si="33"/>
        <v>2.1064296423177152E-36</v>
      </c>
      <c r="F189">
        <f t="shared" si="34"/>
        <v>1.5194666646890817E-33</v>
      </c>
      <c r="G189">
        <f t="shared" si="35"/>
        <v>2.8607117189023838E-7</v>
      </c>
      <c r="H189">
        <f t="shared" si="36"/>
        <v>6.2365800449814005E-7</v>
      </c>
      <c r="I189">
        <f t="shared" si="41"/>
        <v>9.0418120242830418E-7</v>
      </c>
      <c r="J189">
        <f t="shared" si="37"/>
        <v>1.2436338936327783E-24</v>
      </c>
      <c r="K189">
        <f t="shared" si="38"/>
        <v>1.2255328850145634E-6</v>
      </c>
      <c r="L189">
        <f t="shared" si="39"/>
        <v>1.1544209423075431E-32</v>
      </c>
      <c r="M189">
        <f t="shared" si="42"/>
        <v>1.8806477209495289E-37</v>
      </c>
      <c r="N189">
        <f t="shared" si="40"/>
        <v>5.127989183567951E-6</v>
      </c>
    </row>
    <row r="190" spans="1:14">
      <c r="A190" s="1">
        <v>169</v>
      </c>
      <c r="B190" s="1">
        <v>3</v>
      </c>
      <c r="C190" s="1">
        <f t="shared" si="32"/>
        <v>2.283563994863808E-7</v>
      </c>
      <c r="D190">
        <f t="shared" si="31"/>
        <v>1.3122172176210853E-92</v>
      </c>
      <c r="E190">
        <f t="shared" si="33"/>
        <v>1.3035627736729259E-36</v>
      </c>
      <c r="F190">
        <f t="shared" si="34"/>
        <v>9.7931352174312621E-34</v>
      </c>
      <c r="G190">
        <f t="shared" si="35"/>
        <v>2.7005238786147887E-7</v>
      </c>
      <c r="H190">
        <f t="shared" si="36"/>
        <v>5.9222218284052765E-7</v>
      </c>
      <c r="I190">
        <f t="shared" si="41"/>
        <v>8.6111810492181847E-7</v>
      </c>
      <c r="J190">
        <f t="shared" si="37"/>
        <v>9.1942831045192584E-25</v>
      </c>
      <c r="K190">
        <f t="shared" si="38"/>
        <v>1.1703060509921998E-6</v>
      </c>
      <c r="L190">
        <f t="shared" si="39"/>
        <v>7.5739989105759405E-33</v>
      </c>
      <c r="M190">
        <f t="shared" si="42"/>
        <v>1.1476046885105029E-37</v>
      </c>
      <c r="N190">
        <f t="shared" si="40"/>
        <v>4.9383404931171049E-6</v>
      </c>
    </row>
    <row r="191" spans="1:14">
      <c r="A191" s="1">
        <v>170</v>
      </c>
      <c r="B191" s="1">
        <v>4</v>
      </c>
      <c r="C191" s="1">
        <f t="shared" si="32"/>
        <v>3.0447519931517438E-7</v>
      </c>
      <c r="D191">
        <f t="shared" si="31"/>
        <v>3.7321079879820071E-93</v>
      </c>
      <c r="E191">
        <f t="shared" si="33"/>
        <v>8.0670907338548947E-37</v>
      </c>
      <c r="F191">
        <f t="shared" si="34"/>
        <v>6.311786866776503E-34</v>
      </c>
      <c r="G191">
        <f t="shared" si="35"/>
        <v>2.5493058845393982E-7</v>
      </c>
      <c r="H191">
        <f t="shared" si="36"/>
        <v>5.623709009084727E-7</v>
      </c>
      <c r="I191">
        <f t="shared" si="41"/>
        <v>8.2010595733761918E-7</v>
      </c>
      <c r="J191">
        <f t="shared" si="37"/>
        <v>6.7974057509090225E-25</v>
      </c>
      <c r="K191">
        <f t="shared" si="38"/>
        <v>1.1175679328855232E-6</v>
      </c>
      <c r="L191">
        <f t="shared" si="39"/>
        <v>4.9691977505830026E-33</v>
      </c>
      <c r="M191">
        <f t="shared" si="42"/>
        <v>7.0028879221800461E-38</v>
      </c>
      <c r="N191">
        <f t="shared" si="40"/>
        <v>4.7557055900402588E-6</v>
      </c>
    </row>
    <row r="192" spans="1:14">
      <c r="A192" s="1">
        <v>171</v>
      </c>
      <c r="B192" s="1">
        <v>7</v>
      </c>
      <c r="C192" s="1">
        <f t="shared" si="32"/>
        <v>5.3283159880155518E-7</v>
      </c>
      <c r="D192">
        <f t="shared" si="31"/>
        <v>1.0614576494591554E-93</v>
      </c>
      <c r="E192">
        <f t="shared" si="33"/>
        <v>4.9923144648326758E-37</v>
      </c>
      <c r="F192">
        <f t="shared" si="34"/>
        <v>4.0680183176376094E-34</v>
      </c>
      <c r="G192">
        <f t="shared" si="35"/>
        <v>2.4065554629647596E-7</v>
      </c>
      <c r="H192">
        <f t="shared" si="36"/>
        <v>5.3402428911341423E-7</v>
      </c>
      <c r="I192">
        <f t="shared" si="41"/>
        <v>7.810470798563877E-7</v>
      </c>
      <c r="J192">
        <f t="shared" si="37"/>
        <v>5.0253754879246758E-25</v>
      </c>
      <c r="K192">
        <f t="shared" si="38"/>
        <v>1.0672063803781407E-6</v>
      </c>
      <c r="L192">
        <f t="shared" si="39"/>
        <v>3.2602231101352873E-33</v>
      </c>
      <c r="M192">
        <f t="shared" si="42"/>
        <v>4.2732867634294566E-38</v>
      </c>
      <c r="N192">
        <f t="shared" si="40"/>
        <v>4.5798250830744917E-6</v>
      </c>
    </row>
    <row r="193" spans="1:14">
      <c r="A193" s="1">
        <v>172</v>
      </c>
      <c r="B193" s="1">
        <v>3</v>
      </c>
      <c r="C193" s="1">
        <f t="shared" si="32"/>
        <v>2.283563994863808E-7</v>
      </c>
      <c r="D193">
        <f t="shared" si="31"/>
        <v>3.0189167763191405E-94</v>
      </c>
      <c r="E193">
        <f t="shared" si="33"/>
        <v>3.0894909376912267E-37</v>
      </c>
      <c r="F193">
        <f t="shared" si="34"/>
        <v>2.6218840055806197E-34</v>
      </c>
      <c r="G193">
        <f t="shared" si="35"/>
        <v>2.2717984653975422E-7</v>
      </c>
      <c r="H193">
        <f t="shared" si="36"/>
        <v>5.0710650373693768E-7</v>
      </c>
      <c r="I193">
        <f t="shared" si="41"/>
        <v>7.4384844481876254E-7</v>
      </c>
      <c r="J193">
        <f t="shared" si="37"/>
        <v>3.7152995892965308E-25</v>
      </c>
      <c r="K193">
        <f t="shared" si="38"/>
        <v>1.0191142970424488E-6</v>
      </c>
      <c r="L193">
        <f t="shared" si="39"/>
        <v>2.1389880744056064E-33</v>
      </c>
      <c r="M193">
        <f t="shared" si="42"/>
        <v>2.6076355876928888E-38</v>
      </c>
      <c r="N193">
        <f t="shared" si="40"/>
        <v>4.4104491740374346E-6</v>
      </c>
    </row>
    <row r="194" spans="1:14">
      <c r="A194" s="1">
        <v>173</v>
      </c>
      <c r="B194" s="1">
        <v>6</v>
      </c>
      <c r="C194" s="1">
        <f t="shared" si="32"/>
        <v>4.567127989727616E-7</v>
      </c>
      <c r="D194">
        <f t="shared" si="31"/>
        <v>8.5861725213294523E-95</v>
      </c>
      <c r="E194">
        <f t="shared" si="33"/>
        <v>1.9119296913913702E-37</v>
      </c>
      <c r="F194">
        <f t="shared" si="34"/>
        <v>1.689834017933214E-34</v>
      </c>
      <c r="G194">
        <f t="shared" si="35"/>
        <v>2.1445872936684544E-7</v>
      </c>
      <c r="H194">
        <f t="shared" si="36"/>
        <v>4.8154552400459572E-7</v>
      </c>
      <c r="I194">
        <f t="shared" si="41"/>
        <v>7.0842145515866936E-7</v>
      </c>
      <c r="J194">
        <f t="shared" si="37"/>
        <v>2.7467501824281332E-25</v>
      </c>
      <c r="K194">
        <f t="shared" si="38"/>
        <v>9.731894125935814E-7</v>
      </c>
      <c r="L194">
        <f t="shared" si="39"/>
        <v>1.4033610056397479E-33</v>
      </c>
      <c r="M194">
        <f t="shared" si="42"/>
        <v>1.591225614998372E-38</v>
      </c>
      <c r="N194">
        <f t="shared" si="40"/>
        <v>4.2473373030458815E-6</v>
      </c>
    </row>
    <row r="195" spans="1:14">
      <c r="A195" s="1">
        <v>174</v>
      </c>
      <c r="B195" s="1">
        <v>5</v>
      </c>
      <c r="C195" s="1">
        <f t="shared" si="32"/>
        <v>3.8059399914396796E-7</v>
      </c>
      <c r="D195">
        <f t="shared" si="31"/>
        <v>2.4420136104553389E-95</v>
      </c>
      <c r="E195">
        <f t="shared" si="33"/>
        <v>1.1831965908129947E-37</v>
      </c>
      <c r="F195">
        <f t="shared" si="34"/>
        <v>1.0891172157449988E-34</v>
      </c>
      <c r="G195">
        <f t="shared" si="35"/>
        <v>2.0244994132256189E-7</v>
      </c>
      <c r="H195">
        <f t="shared" si="36"/>
        <v>4.5727295938833391E-7</v>
      </c>
      <c r="I195">
        <f t="shared" si="41"/>
        <v>6.7468173338912375E-7</v>
      </c>
      <c r="J195">
        <f t="shared" si="37"/>
        <v>2.0306939947466021E-25</v>
      </c>
      <c r="K195">
        <f t="shared" si="38"/>
        <v>9.2933406540639534E-7</v>
      </c>
      <c r="L195">
        <f t="shared" si="39"/>
        <v>9.207260833828998E-34</v>
      </c>
      <c r="M195">
        <f t="shared" si="42"/>
        <v>9.7099417179957194E-39</v>
      </c>
      <c r="N195">
        <f t="shared" si="40"/>
        <v>4.0902578068552848E-6</v>
      </c>
    </row>
    <row r="196" spans="1:14">
      <c r="A196" s="1">
        <v>175</v>
      </c>
      <c r="B196" s="1">
        <v>10</v>
      </c>
      <c r="C196" s="1">
        <f t="shared" si="32"/>
        <v>7.6118799828793593E-7</v>
      </c>
      <c r="D196">
        <f t="shared" si="31"/>
        <v>6.9453885987440689E-96</v>
      </c>
      <c r="E196">
        <f t="shared" si="33"/>
        <v>7.3222053029193928E-38</v>
      </c>
      <c r="F196">
        <f t="shared" si="34"/>
        <v>7.0194841448565213E-35</v>
      </c>
      <c r="G196">
        <f t="shared" si="35"/>
        <v>1.9111359496772732E-7</v>
      </c>
      <c r="H196">
        <f t="shared" si="36"/>
        <v>4.3422386662194228E-7</v>
      </c>
      <c r="I196">
        <f t="shared" si="41"/>
        <v>6.4254892063792698E-7</v>
      </c>
      <c r="J196">
        <f t="shared" si="37"/>
        <v>1.5013080281857077E-25</v>
      </c>
      <c r="K196">
        <f t="shared" si="38"/>
        <v>8.8745499483301167E-7</v>
      </c>
      <c r="L196">
        <f t="shared" si="39"/>
        <v>6.0407587015370875E-34</v>
      </c>
      <c r="M196">
        <f t="shared" si="42"/>
        <v>5.9251791372759006E-39</v>
      </c>
      <c r="N196">
        <f t="shared" si="40"/>
        <v>3.9389875898349107E-6</v>
      </c>
    </row>
    <row r="197" spans="1:14">
      <c r="A197" s="1">
        <v>176</v>
      </c>
      <c r="B197" s="1">
        <v>7</v>
      </c>
      <c r="C197" s="1">
        <f t="shared" si="32"/>
        <v>5.3283159880155518E-7</v>
      </c>
      <c r="D197">
        <f t="shared" si="31"/>
        <v>1.9753543789041183E-96</v>
      </c>
      <c r="E197">
        <f t="shared" si="33"/>
        <v>4.5313425439521685E-38</v>
      </c>
      <c r="F197">
        <f t="shared" si="34"/>
        <v>4.5241372505701603E-35</v>
      </c>
      <c r="G197">
        <f t="shared" si="35"/>
        <v>1.8041203639221849E-7</v>
      </c>
      <c r="H197">
        <f t="shared" si="36"/>
        <v>4.1233657593994327E-7</v>
      </c>
      <c r="I197">
        <f t="shared" si="41"/>
        <v>6.1194648525461427E-7</v>
      </c>
      <c r="J197">
        <f t="shared" si="37"/>
        <v>1.1099288230160502E-25</v>
      </c>
      <c r="K197">
        <f t="shared" si="38"/>
        <v>8.4746314287925689E-7</v>
      </c>
      <c r="L197">
        <f t="shared" si="39"/>
        <v>3.9632596869769283E-34</v>
      </c>
      <c r="M197">
        <f t="shared" si="42"/>
        <v>3.6156496947600991E-39</v>
      </c>
      <c r="N197">
        <f t="shared" si="40"/>
        <v>3.793311807111328E-6</v>
      </c>
    </row>
    <row r="198" spans="1:14">
      <c r="A198" s="1">
        <v>177</v>
      </c>
      <c r="B198" s="1">
        <v>6</v>
      </c>
      <c r="C198" s="1">
        <f t="shared" si="32"/>
        <v>4.567127989727616E-7</v>
      </c>
      <c r="D198">
        <f t="shared" si="31"/>
        <v>5.6181520541000066E-97</v>
      </c>
      <c r="E198">
        <f t="shared" si="33"/>
        <v>2.8042187293552522E-38</v>
      </c>
      <c r="F198">
        <f t="shared" si="34"/>
        <v>2.9158578379287576E-35</v>
      </c>
      <c r="G198">
        <f t="shared" si="35"/>
        <v>1.7030972014671964E-7</v>
      </c>
      <c r="H198">
        <f t="shared" si="36"/>
        <v>3.9155252607500269E-7</v>
      </c>
      <c r="I198">
        <f t="shared" si="41"/>
        <v>5.8280154053280641E-7</v>
      </c>
      <c r="J198">
        <f t="shared" si="37"/>
        <v>8.2057910104601555E-26</v>
      </c>
      <c r="K198">
        <f t="shared" si="38"/>
        <v>8.0927346481826624E-7</v>
      </c>
      <c r="L198">
        <f t="shared" si="39"/>
        <v>2.6002408178329748E-34</v>
      </c>
      <c r="M198">
        <f t="shared" si="42"/>
        <v>2.2063337516625824E-39</v>
      </c>
      <c r="N198">
        <f t="shared" si="40"/>
        <v>3.653023559430225E-6</v>
      </c>
    </row>
    <row r="199" spans="1:14">
      <c r="A199" s="1">
        <v>178</v>
      </c>
      <c r="B199" s="1">
        <v>2</v>
      </c>
      <c r="C199" s="1">
        <f t="shared" si="32"/>
        <v>1.5223759965758719E-7</v>
      </c>
      <c r="D199">
        <f t="shared" si="31"/>
        <v>1.5978718978261971E-97</v>
      </c>
      <c r="E199">
        <f t="shared" si="33"/>
        <v>1.7353891491964401E-38</v>
      </c>
      <c r="F199">
        <f t="shared" si="34"/>
        <v>1.8793034914975372E-35</v>
      </c>
      <c r="G199">
        <f t="shared" si="35"/>
        <v>1.6077309117777365E-7</v>
      </c>
      <c r="H199">
        <f t="shared" si="36"/>
        <v>3.7181610757238708E-7</v>
      </c>
      <c r="I199">
        <f t="shared" si="41"/>
        <v>5.550446711138312E-7</v>
      </c>
      <c r="J199">
        <f t="shared" si="37"/>
        <v>6.0666057778711292E-26</v>
      </c>
      <c r="K199">
        <f t="shared" si="38"/>
        <v>7.7280474833850349E-7</v>
      </c>
      <c r="L199">
        <f t="shared" si="39"/>
        <v>1.7059826619340224E-34</v>
      </c>
      <c r="M199">
        <f t="shared" si="42"/>
        <v>1.3463440971010535E-39</v>
      </c>
      <c r="N199">
        <f t="shared" si="40"/>
        <v>3.5179235993031637E-6</v>
      </c>
    </row>
    <row r="200" spans="1:14">
      <c r="A200" s="1">
        <v>179</v>
      </c>
      <c r="B200" s="1">
        <v>6</v>
      </c>
      <c r="C200" s="1">
        <f t="shared" si="32"/>
        <v>4.567127989727616E-7</v>
      </c>
      <c r="D200">
        <f t="shared" si="31"/>
        <v>4.5445452121564163E-98</v>
      </c>
      <c r="E200">
        <f t="shared" si="33"/>
        <v>1.073944577725992E-38</v>
      </c>
      <c r="F200">
        <f t="shared" si="34"/>
        <v>1.2112324432331E-35</v>
      </c>
      <c r="G200">
        <f t="shared" si="35"/>
        <v>1.5177047337397424E-7</v>
      </c>
      <c r="H200">
        <f t="shared" si="36"/>
        <v>3.5307451400223981E-7</v>
      </c>
      <c r="I200">
        <f t="shared" si="41"/>
        <v>5.286097676581542E-7</v>
      </c>
      <c r="J200">
        <f t="shared" si="37"/>
        <v>4.4850893249882478E-26</v>
      </c>
      <c r="K200">
        <f t="shared" si="38"/>
        <v>7.3797944084161175E-7</v>
      </c>
      <c r="L200">
        <f t="shared" si="39"/>
        <v>1.1192720392894157E-34</v>
      </c>
      <c r="M200">
        <f t="shared" si="42"/>
        <v>8.2156311411767805E-40</v>
      </c>
      <c r="N200">
        <f t="shared" si="40"/>
        <v>3.3878200480219249E-6</v>
      </c>
    </row>
    <row r="201" spans="1:14">
      <c r="A201" s="1">
        <v>180</v>
      </c>
      <c r="B201" s="1">
        <v>2</v>
      </c>
      <c r="C201" s="1">
        <f t="shared" si="32"/>
        <v>1.5223759965758719E-7</v>
      </c>
      <c r="D201">
        <f t="shared" si="31"/>
        <v>1.2925248396589713E-98</v>
      </c>
      <c r="E201">
        <f t="shared" si="33"/>
        <v>6.6460998477552595E-39</v>
      </c>
      <c r="F201">
        <f t="shared" si="34"/>
        <v>7.8065306544573491E-36</v>
      </c>
      <c r="G201">
        <f t="shared" si="35"/>
        <v>1.4327196435310338E-7</v>
      </c>
      <c r="H201">
        <f t="shared" si="36"/>
        <v>3.3527760067158489E-7</v>
      </c>
      <c r="I201">
        <f t="shared" si="41"/>
        <v>5.0343386939084997E-7</v>
      </c>
      <c r="J201">
        <f t="shared" si="37"/>
        <v>3.3158617832890695E-26</v>
      </c>
      <c r="K201">
        <f t="shared" si="38"/>
        <v>7.0472348452282893E-7</v>
      </c>
      <c r="L201">
        <f t="shared" si="39"/>
        <v>7.3433917347955883E-35</v>
      </c>
      <c r="M201">
        <f t="shared" si="42"/>
        <v>5.0133242455036033E-40</v>
      </c>
      <c r="N201">
        <f t="shared" si="40"/>
        <v>3.2625281231385252E-6</v>
      </c>
    </row>
    <row r="202" spans="1:14">
      <c r="A202" s="1">
        <v>181</v>
      </c>
      <c r="B202" s="1">
        <v>4</v>
      </c>
      <c r="C202" s="1">
        <f t="shared" si="32"/>
        <v>3.0447519931517438E-7</v>
      </c>
      <c r="D202">
        <f t="shared" si="31"/>
        <v>3.6761004306143291E-99</v>
      </c>
      <c r="E202">
        <f t="shared" si="33"/>
        <v>4.1129350715528512E-39</v>
      </c>
      <c r="F202">
        <f t="shared" si="34"/>
        <v>5.031397664374986E-36</v>
      </c>
      <c r="G202">
        <f t="shared" si="35"/>
        <v>1.3524933614074694E-7</v>
      </c>
      <c r="H202">
        <f t="shared" si="36"/>
        <v>3.1837775045802832E-7</v>
      </c>
      <c r="I202">
        <f t="shared" si="41"/>
        <v>4.7945701414610201E-7</v>
      </c>
      <c r="J202">
        <f t="shared" si="37"/>
        <v>2.4514426735315412E-26</v>
      </c>
      <c r="K202">
        <f t="shared" si="38"/>
        <v>6.7296615888326299E-7</v>
      </c>
      <c r="L202">
        <f t="shared" si="39"/>
        <v>4.8178995166268409E-35</v>
      </c>
      <c r="M202">
        <f t="shared" si="42"/>
        <v>3.0592196215559701E-40</v>
      </c>
      <c r="N202">
        <f t="shared" si="40"/>
        <v>3.1418698760238583E-6</v>
      </c>
    </row>
    <row r="203" spans="1:14">
      <c r="A203" s="1">
        <v>182</v>
      </c>
      <c r="B203" s="1">
        <v>5</v>
      </c>
      <c r="C203" s="1">
        <f t="shared" si="32"/>
        <v>3.8059399914396796E-7</v>
      </c>
      <c r="D203">
        <f t="shared" si="31"/>
        <v>1.0455284077579825E-99</v>
      </c>
      <c r="E203">
        <f t="shared" si="33"/>
        <v>2.5452875055018874E-39</v>
      </c>
      <c r="F203">
        <f t="shared" si="34"/>
        <v>3.2427929355050708E-36</v>
      </c>
      <c r="G203">
        <f t="shared" si="35"/>
        <v>1.2767594141049081E-7</v>
      </c>
      <c r="H203">
        <f t="shared" si="36"/>
        <v>3.023297464061854E-7</v>
      </c>
      <c r="I203">
        <f t="shared" si="41"/>
        <v>4.5662209555357663E-7</v>
      </c>
      <c r="J203">
        <f t="shared" si="37"/>
        <v>1.812370832794622E-26</v>
      </c>
      <c r="K203">
        <f t="shared" si="38"/>
        <v>6.4263993033912086E-7</v>
      </c>
      <c r="L203">
        <f t="shared" si="39"/>
        <v>3.160958395059567E-35</v>
      </c>
      <c r="M203">
        <f t="shared" si="42"/>
        <v>1.866790224332065E-40</v>
      </c>
      <c r="N203">
        <f t="shared" si="40"/>
        <v>3.0256739391322156E-6</v>
      </c>
    </row>
    <row r="204" spans="1:14">
      <c r="A204" s="1">
        <v>183</v>
      </c>
      <c r="B204" s="1">
        <v>7</v>
      </c>
      <c r="C204" s="1">
        <f t="shared" si="32"/>
        <v>5.3283159880155518E-7</v>
      </c>
      <c r="D204">
        <f t="shared" si="31"/>
        <v>2.9736120436901784E-100</v>
      </c>
      <c r="E204">
        <f t="shared" si="33"/>
        <v>1.5751497101115299E-39</v>
      </c>
      <c r="F204">
        <f t="shared" si="34"/>
        <v>2.090016874837478E-36</v>
      </c>
      <c r="G204">
        <f t="shared" si="35"/>
        <v>1.2052662497427222E-7</v>
      </c>
      <c r="H204">
        <f t="shared" si="36"/>
        <v>2.8709065074595422E-7</v>
      </c>
      <c r="I204">
        <f t="shared" si="41"/>
        <v>4.3487472702652666E-7</v>
      </c>
      <c r="J204">
        <f t="shared" si="37"/>
        <v>1.3398999988985098E-26</v>
      </c>
      <c r="K204">
        <f t="shared" si="38"/>
        <v>6.1368030860807265E-7</v>
      </c>
      <c r="L204">
        <f t="shared" si="39"/>
        <v>2.0738618439043367E-35</v>
      </c>
      <c r="M204">
        <f t="shared" si="42"/>
        <v>1.1391485976051898E-40</v>
      </c>
      <c r="N204">
        <f t="shared" si="40"/>
        <v>2.9137752826127354E-6</v>
      </c>
    </row>
    <row r="205" spans="1:14">
      <c r="A205" s="1">
        <v>184</v>
      </c>
      <c r="B205" s="1">
        <v>6</v>
      </c>
      <c r="C205" s="1">
        <f t="shared" si="32"/>
        <v>4.567127989727616E-7</v>
      </c>
      <c r="D205">
        <f t="shared" si="31"/>
        <v>8.4573202609967711E-101</v>
      </c>
      <c r="E205">
        <f t="shared" si="33"/>
        <v>9.7478049293107547E-40</v>
      </c>
      <c r="F205">
        <f t="shared" si="34"/>
        <v>1.3470396118354276E-36</v>
      </c>
      <c r="G205">
        <f t="shared" si="35"/>
        <v>1.1377764022889933E-7</v>
      </c>
      <c r="H205">
        <f t="shared" si="36"/>
        <v>2.7261969000893922E-7</v>
      </c>
      <c r="I205">
        <f t="shared" si="41"/>
        <v>4.1416311222768368E-7</v>
      </c>
      <c r="J205">
        <f t="shared" si="37"/>
        <v>9.9059859856598863E-27</v>
      </c>
      <c r="K205">
        <f t="shared" si="38"/>
        <v>5.8602570956735554E-7</v>
      </c>
      <c r="L205">
        <f t="shared" si="39"/>
        <v>1.3606325709077379E-35</v>
      </c>
      <c r="M205">
        <f t="shared" si="42"/>
        <v>6.951287351476095E-41</v>
      </c>
      <c r="N205">
        <f t="shared" si="40"/>
        <v>2.8060149799221073E-6</v>
      </c>
    </row>
    <row r="206" spans="1:14">
      <c r="A206" s="1">
        <v>185</v>
      </c>
      <c r="B206" s="1">
        <v>3</v>
      </c>
      <c r="C206" s="1">
        <f t="shared" si="32"/>
        <v>2.283563994863808E-7</v>
      </c>
      <c r="D206">
        <f t="shared" si="31"/>
        <v>2.4053664346981924E-101</v>
      </c>
      <c r="E206">
        <f t="shared" si="33"/>
        <v>6.0324234788556761E-40</v>
      </c>
      <c r="F206">
        <f t="shared" si="34"/>
        <v>8.6818232795122196E-37</v>
      </c>
      <c r="G206">
        <f t="shared" si="35"/>
        <v>1.0740657028121535E-7</v>
      </c>
      <c r="H206">
        <f t="shared" si="36"/>
        <v>2.5887814593564386E-7</v>
      </c>
      <c r="I206">
        <f t="shared" si="41"/>
        <v>3.9443792170442183E-7</v>
      </c>
      <c r="J206">
        <f t="shared" si="37"/>
        <v>7.3235732837344962E-27</v>
      </c>
      <c r="K206">
        <f t="shared" si="38"/>
        <v>5.5961732429197423E-7</v>
      </c>
      <c r="L206">
        <f t="shared" si="39"/>
        <v>8.9269253805722578E-36</v>
      </c>
      <c r="M206">
        <f t="shared" si="42"/>
        <v>4.241799177418518E-41</v>
      </c>
      <c r="N206">
        <f t="shared" si="40"/>
        <v>2.7022399821056294E-6</v>
      </c>
    </row>
    <row r="207" spans="1:14">
      <c r="A207" s="1">
        <v>186</v>
      </c>
      <c r="B207" s="1">
        <v>5</v>
      </c>
      <c r="C207" s="1">
        <f t="shared" si="32"/>
        <v>3.8059399914396796E-7</v>
      </c>
      <c r="D207">
        <f t="shared" si="31"/>
        <v>6.8411595004335172E-102</v>
      </c>
      <c r="E207">
        <f t="shared" si="33"/>
        <v>3.7331618033130136E-40</v>
      </c>
      <c r="F207">
        <f t="shared" si="34"/>
        <v>5.5955337017876102E-37</v>
      </c>
      <c r="G207">
        <f t="shared" si="35"/>
        <v>1.013922534899215E-7</v>
      </c>
      <c r="H207">
        <f t="shared" si="36"/>
        <v>2.4582925188154611E-7</v>
      </c>
      <c r="I207">
        <f t="shared" si="41"/>
        <v>3.7565217539937191E-7</v>
      </c>
      <c r="J207">
        <f t="shared" si="37"/>
        <v>5.4143752797422112E-27</v>
      </c>
      <c r="K207">
        <f t="shared" si="38"/>
        <v>5.3439899399450135E-7</v>
      </c>
      <c r="L207">
        <f t="shared" si="39"/>
        <v>5.8568344205622282E-36</v>
      </c>
      <c r="M207">
        <f t="shared" si="42"/>
        <v>2.5884213026710316E-41</v>
      </c>
      <c r="N207">
        <f t="shared" si="40"/>
        <v>2.6023029004260457E-6</v>
      </c>
    </row>
    <row r="208" spans="1:14">
      <c r="A208" s="1">
        <v>187</v>
      </c>
      <c r="B208" s="1">
        <v>8</v>
      </c>
      <c r="C208" s="1">
        <f t="shared" si="32"/>
        <v>6.0895039863034876E-7</v>
      </c>
      <c r="D208">
        <f t="shared" si="31"/>
        <v>1.9457103348265552E-102</v>
      </c>
      <c r="E208">
        <f t="shared" si="33"/>
        <v>2.3102650366911841E-40</v>
      </c>
      <c r="F208">
        <f t="shared" si="34"/>
        <v>3.6063850184243859E-37</v>
      </c>
      <c r="G208">
        <f t="shared" si="35"/>
        <v>9.5714713176745639E-8</v>
      </c>
      <c r="H208">
        <f t="shared" si="36"/>
        <v>2.3343809444488142E-7</v>
      </c>
      <c r="I208">
        <f t="shared" si="41"/>
        <v>3.5776113075665905E-7</v>
      </c>
      <c r="J208">
        <f t="shared" si="37"/>
        <v>4.0028901922771202E-27</v>
      </c>
      <c r="K208">
        <f t="shared" si="38"/>
        <v>5.1031709060053255E-7</v>
      </c>
      <c r="L208">
        <f t="shared" si="39"/>
        <v>3.8425894658574511E-36</v>
      </c>
      <c r="M208">
        <f t="shared" si="42"/>
        <v>1.5795007165328965E-41</v>
      </c>
      <c r="N208">
        <f t="shared" si="40"/>
        <v>2.5060617970314294E-6</v>
      </c>
    </row>
    <row r="209" spans="1:14">
      <c r="A209" s="1">
        <v>188</v>
      </c>
      <c r="B209" s="1">
        <v>6</v>
      </c>
      <c r="C209" s="1">
        <f t="shared" si="32"/>
        <v>4.567127989727616E-7</v>
      </c>
      <c r="D209">
        <f t="shared" si="31"/>
        <v>5.5338407280388136E-103</v>
      </c>
      <c r="E209">
        <f t="shared" si="33"/>
        <v>1.4297061903454289E-40</v>
      </c>
      <c r="F209">
        <f t="shared" si="34"/>
        <v>2.3243561015387717E-37</v>
      </c>
      <c r="G209">
        <f t="shared" si="35"/>
        <v>9.0355091273489935E-8</v>
      </c>
      <c r="H209">
        <f t="shared" si="36"/>
        <v>2.2167152005293184E-7</v>
      </c>
      <c r="I209">
        <f t="shared" si="41"/>
        <v>3.4072217615726146E-7</v>
      </c>
      <c r="J209">
        <f t="shared" si="37"/>
        <v>2.9593681751943961E-27</v>
      </c>
      <c r="K209">
        <f t="shared" si="38"/>
        <v>4.8732040270583274E-7</v>
      </c>
      <c r="L209">
        <f t="shared" si="39"/>
        <v>2.5210707257285314E-36</v>
      </c>
      <c r="M209">
        <f t="shared" si="42"/>
        <v>9.6383943021697752E-42</v>
      </c>
      <c r="N209">
        <f t="shared" si="40"/>
        <v>2.413379983364806E-6</v>
      </c>
    </row>
    <row r="210" spans="1:14">
      <c r="A210" s="1">
        <v>189</v>
      </c>
      <c r="B210" s="1">
        <v>8</v>
      </c>
      <c r="C210" s="1">
        <f t="shared" si="32"/>
        <v>6.0895039863034876E-7</v>
      </c>
      <c r="D210">
        <f t="shared" si="31"/>
        <v>1.5738927144070998E-103</v>
      </c>
      <c r="E210">
        <f t="shared" si="33"/>
        <v>8.8477285430401912E-41</v>
      </c>
      <c r="F210">
        <f t="shared" si="34"/>
        <v>1.4980739047992443E-37</v>
      </c>
      <c r="G210">
        <f t="shared" si="35"/>
        <v>8.529558568456528E-8</v>
      </c>
      <c r="H210">
        <f t="shared" si="36"/>
        <v>2.1049804625688341E-7</v>
      </c>
      <c r="I210">
        <f t="shared" si="41"/>
        <v>3.2449472942968406E-7</v>
      </c>
      <c r="J210">
        <f t="shared" si="37"/>
        <v>2.1878841476216801E-27</v>
      </c>
      <c r="K210">
        <f t="shared" si="38"/>
        <v>4.6536002667265377E-7</v>
      </c>
      <c r="L210">
        <f t="shared" si="39"/>
        <v>1.6540402404676664E-36</v>
      </c>
      <c r="M210">
        <f t="shared" si="42"/>
        <v>5.8815196315970739E-42</v>
      </c>
      <c r="N210">
        <f t="shared" si="40"/>
        <v>2.3241258260292072E-6</v>
      </c>
    </row>
    <row r="211" spans="1:14">
      <c r="A211" s="1">
        <v>190</v>
      </c>
      <c r="B211" s="1">
        <v>5</v>
      </c>
      <c r="C211" s="1">
        <f t="shared" si="32"/>
        <v>3.8059399914396796E-7</v>
      </c>
      <c r="D211">
        <f t="shared" si="31"/>
        <v>4.476345450118589E-104</v>
      </c>
      <c r="E211">
        <f t="shared" si="33"/>
        <v>5.4754117244476994E-41</v>
      </c>
      <c r="F211">
        <f t="shared" si="34"/>
        <v>9.6552564503981694E-38</v>
      </c>
      <c r="G211">
        <f t="shared" si="35"/>
        <v>8.0519391156960641E-8</v>
      </c>
      <c r="H211">
        <f t="shared" si="36"/>
        <v>1.9988777749791493E-7</v>
      </c>
      <c r="I211">
        <f t="shared" si="41"/>
        <v>3.0904014119422566E-7</v>
      </c>
      <c r="J211">
        <f t="shared" si="37"/>
        <v>1.6175199434588112E-27</v>
      </c>
      <c r="K211">
        <f t="shared" si="38"/>
        <v>4.4438926263363903E-7</v>
      </c>
      <c r="L211">
        <f t="shared" si="39"/>
        <v>1.0851933224902841E-36</v>
      </c>
      <c r="M211">
        <f t="shared" si="42"/>
        <v>3.5890078878672206E-42</v>
      </c>
      <c r="N211">
        <f t="shared" si="40"/>
        <v>2.238172559832426E-6</v>
      </c>
    </row>
    <row r="212" spans="1:14">
      <c r="A212" s="1">
        <v>191</v>
      </c>
      <c r="B212" s="1">
        <v>4</v>
      </c>
      <c r="C212" s="1">
        <f t="shared" si="32"/>
        <v>3.0447519931517438E-7</v>
      </c>
      <c r="D212">
        <f t="shared" si="31"/>
        <v>1.2731279842251363E-104</v>
      </c>
      <c r="E212">
        <f t="shared" si="33"/>
        <v>3.3884553991885654E-41</v>
      </c>
      <c r="F212">
        <f t="shared" si="34"/>
        <v>6.2229224355555608E-38</v>
      </c>
      <c r="G212">
        <f t="shared" si="35"/>
        <v>7.601064346124579E-8</v>
      </c>
      <c r="H212">
        <f t="shared" si="36"/>
        <v>1.8981232511914288E-7</v>
      </c>
      <c r="I212">
        <f t="shared" si="41"/>
        <v>2.9432160281063175E-7</v>
      </c>
      <c r="J212">
        <f t="shared" si="37"/>
        <v>1.1958452052093796E-27</v>
      </c>
      <c r="K212">
        <f t="shared" si="38"/>
        <v>4.2436351518215646E-7</v>
      </c>
      <c r="L212">
        <f t="shared" si="39"/>
        <v>7.1198059053541055E-37</v>
      </c>
      <c r="M212">
        <f t="shared" si="42"/>
        <v>2.1900764472455582E-42</v>
      </c>
      <c r="N212">
        <f t="shared" si="40"/>
        <v>2.1553981077459448E-6</v>
      </c>
    </row>
    <row r="213" spans="1:14">
      <c r="A213" s="1">
        <v>192</v>
      </c>
      <c r="B213" s="1">
        <v>6</v>
      </c>
      <c r="C213" s="1">
        <f t="shared" si="32"/>
        <v>4.567127989727616E-7</v>
      </c>
      <c r="D213">
        <f t="shared" si="31"/>
        <v>3.6209333758506479E-105</v>
      </c>
      <c r="E213">
        <f t="shared" si="33"/>
        <v>2.0969436765868575E-41</v>
      </c>
      <c r="F213">
        <f t="shared" si="34"/>
        <v>4.0107441824959285E-38</v>
      </c>
      <c r="G213">
        <f t="shared" si="35"/>
        <v>7.1754366698203355E-8</v>
      </c>
      <c r="H213">
        <f t="shared" si="36"/>
        <v>1.802447314094082E-7</v>
      </c>
      <c r="I213">
        <f t="shared" si="41"/>
        <v>2.8030405870989121E-7</v>
      </c>
      <c r="J213">
        <f t="shared" si="37"/>
        <v>8.840977575610819E-28</v>
      </c>
      <c r="K213">
        <f t="shared" si="38"/>
        <v>4.0524019853787611E-7</v>
      </c>
      <c r="L213">
        <f t="shared" si="39"/>
        <v>4.6712078925798093E-37</v>
      </c>
      <c r="M213">
        <f t="shared" si="42"/>
        <v>1.3364236007934837E-42</v>
      </c>
      <c r="N213">
        <f t="shared" si="40"/>
        <v>2.0756849075223367E-6</v>
      </c>
    </row>
    <row r="214" spans="1:14">
      <c r="A214" s="1">
        <v>193</v>
      </c>
      <c r="B214" s="1">
        <v>7</v>
      </c>
      <c r="C214" s="1">
        <f t="shared" si="32"/>
        <v>5.3283159880155518E-7</v>
      </c>
      <c r="D214">
        <f t="shared" ref="D214:D277" si="43">D$19*(1-D$19)^(A214-1)</f>
        <v>1.0298382153879851E-105</v>
      </c>
      <c r="E214">
        <f t="shared" si="33"/>
        <v>1.2976923892315654E-41</v>
      </c>
      <c r="F214">
        <f t="shared" si="34"/>
        <v>2.5849701750281943E-38</v>
      </c>
      <c r="G214">
        <f t="shared" si="35"/>
        <v>6.7736423556068254E-8</v>
      </c>
      <c r="H214">
        <f t="shared" si="36"/>
        <v>1.7115939747567635E-7</v>
      </c>
      <c r="I214">
        <f t="shared" si="41"/>
        <v>2.6695412290137182E-7</v>
      </c>
      <c r="J214">
        <f t="shared" si="37"/>
        <v>6.536204196994533E-28</v>
      </c>
      <c r="K214">
        <f t="shared" si="38"/>
        <v>3.8697864598592237E-7</v>
      </c>
      <c r="L214">
        <f t="shared" si="39"/>
        <v>3.0647160141389643E-37</v>
      </c>
      <c r="M214">
        <f t="shared" si="42"/>
        <v>8.1550945082492154E-43</v>
      </c>
      <c r="N214">
        <f t="shared" si="40"/>
        <v>1.998919744724879E-6</v>
      </c>
    </row>
    <row r="215" spans="1:14">
      <c r="A215" s="1">
        <v>194</v>
      </c>
      <c r="B215" s="1">
        <v>6</v>
      </c>
      <c r="C215" s="1">
        <f t="shared" ref="C215:C278" si="44">B215/SUM(B$22:B$632)</f>
        <v>4.567127989727616E-7</v>
      </c>
      <c r="D215">
        <f t="shared" si="43"/>
        <v>2.9289871969112281E-106</v>
      </c>
      <c r="E215">
        <f t="shared" ref="E215:E278" si="45">(1-E$9)*E$19*(1-E$19)^(A215-2)</f>
        <v>8.0307618934741339E-42</v>
      </c>
      <c r="F215">
        <f t="shared" si="34"/>
        <v>1.6660426349174363E-38</v>
      </c>
      <c r="G215">
        <f t="shared" si="35"/>
        <v>6.3943468353152688E-8</v>
      </c>
      <c r="H215">
        <f t="shared" si="36"/>
        <v>1.6253201475106998E-7</v>
      </c>
      <c r="I215">
        <f t="shared" si="41"/>
        <v>2.542399994564402E-7</v>
      </c>
      <c r="J215">
        <f t="shared" si="37"/>
        <v>4.8322671265069143E-28</v>
      </c>
      <c r="K215">
        <f t="shared" si="38"/>
        <v>3.6954002339701518E-7</v>
      </c>
      <c r="L215">
        <f t="shared" si="39"/>
        <v>2.0107185257671225E-37</v>
      </c>
      <c r="M215">
        <f t="shared" si="42"/>
        <v>4.9763837153870771E-43</v>
      </c>
      <c r="N215">
        <f t="shared" si="40"/>
        <v>1.9249935919322457E-6</v>
      </c>
    </row>
    <row r="216" spans="1:14">
      <c r="A216" s="1">
        <v>195</v>
      </c>
      <c r="B216" s="1">
        <v>8</v>
      </c>
      <c r="C216" s="1">
        <f t="shared" si="44"/>
        <v>6.0895039863034876E-7</v>
      </c>
      <c r="D216">
        <f t="shared" si="43"/>
        <v>8.3304016800714879E-107</v>
      </c>
      <c r="E216">
        <f t="shared" si="45"/>
        <v>4.9698323828396784E-42</v>
      </c>
      <c r="F216">
        <f t="shared" ref="F216:F279" si="46">(1-F$9) * (1-F$10) * F$19 * (1 - F$19)^(A216-3)</f>
        <v>1.073783399196224E-38</v>
      </c>
      <c r="G216">
        <f t="shared" si="35"/>
        <v>6.0362902709886876E-8</v>
      </c>
      <c r="H216">
        <f t="shared" si="36"/>
        <v>1.5433949995527484E-7</v>
      </c>
      <c r="I216">
        <f t="shared" si="41"/>
        <v>2.4213140677917791E-7</v>
      </c>
      <c r="J216">
        <f t="shared" si="37"/>
        <v>3.5725330601905795E-28</v>
      </c>
      <c r="K216">
        <f t="shared" si="38"/>
        <v>3.5288724664470075E-7</v>
      </c>
      <c r="L216">
        <f t="shared" si="39"/>
        <v>1.3192050980289581E-37</v>
      </c>
      <c r="M216">
        <f t="shared" si="42"/>
        <v>3.0366778530548581E-43</v>
      </c>
      <c r="N216">
        <f t="shared" si="40"/>
        <v>1.8538014538899007E-6</v>
      </c>
    </row>
    <row r="217" spans="1:14">
      <c r="A217" s="1">
        <v>196</v>
      </c>
      <c r="B217" s="1">
        <v>4</v>
      </c>
      <c r="C217" s="1">
        <f t="shared" si="44"/>
        <v>3.0447519931517438E-7</v>
      </c>
      <c r="D217">
        <f t="shared" si="43"/>
        <v>2.3692692212693578E-107</v>
      </c>
      <c r="E217">
        <f t="shared" si="45"/>
        <v>3.0755779141693553E-42</v>
      </c>
      <c r="F217">
        <f t="shared" si="46"/>
        <v>6.9206559557615229E-39</v>
      </c>
      <c r="G217">
        <f t="shared" ref="G217:G280" si="47">(1-G$9) * (1-G$10) * (1-G$11) * G$19 * (1-G$19)^(A217 - 4)</f>
        <v>5.6982833703039528E-8</v>
      </c>
      <c r="H217">
        <f t="shared" si="36"/>
        <v>1.4655993333330329E-7</v>
      </c>
      <c r="I217">
        <f t="shared" si="41"/>
        <v>2.305995054838277E-7</v>
      </c>
      <c r="J217">
        <f t="shared" si="37"/>
        <v>2.6412017655531821E-28</v>
      </c>
      <c r="K217">
        <f t="shared" si="38"/>
        <v>3.3698490274405199E-7</v>
      </c>
      <c r="L217">
        <f t="shared" si="39"/>
        <v>8.6551253612269719E-38</v>
      </c>
      <c r="M217">
        <f t="shared" si="42"/>
        <v>1.853034836264951E-43</v>
      </c>
      <c r="N217">
        <f t="shared" si="40"/>
        <v>1.7852422183882614E-6</v>
      </c>
    </row>
    <row r="218" spans="1:14">
      <c r="A218" s="1">
        <v>197</v>
      </c>
      <c r="B218" s="1">
        <v>5</v>
      </c>
      <c r="C218" s="1">
        <f t="shared" si="44"/>
        <v>3.8059399914396796E-7</v>
      </c>
      <c r="D218">
        <f t="shared" si="43"/>
        <v>6.738494562973029E-108</v>
      </c>
      <c r="E218">
        <f t="shared" si="45"/>
        <v>1.9033196247800822E-42</v>
      </c>
      <c r="F218">
        <f t="shared" si="46"/>
        <v>4.4604413603217752E-39</v>
      </c>
      <c r="G218">
        <f t="shared" si="47"/>
        <v>5.3792034363125831E-8</v>
      </c>
      <c r="H218">
        <f t="shared" ref="H218:H281" si="48">(1-H$9) * (1-H$10) * (1-H$11) * (1-H$12)* H$19 * (1-H$19)^(A218 - 5)</f>
        <v>1.3917250000736573E-7</v>
      </c>
      <c r="I218">
        <f t="shared" si="41"/>
        <v>2.1961682970719333E-7</v>
      </c>
      <c r="J218">
        <f t="shared" si="37"/>
        <v>1.9526612207163476E-28</v>
      </c>
      <c r="K218">
        <f t="shared" si="38"/>
        <v>3.2179917454413762E-7</v>
      </c>
      <c r="L218">
        <f t="shared" si="39"/>
        <v>5.6785101217756151E-38</v>
      </c>
      <c r="M218">
        <f t="shared" si="42"/>
        <v>1.1307548151534012E-43</v>
      </c>
      <c r="N218">
        <f t="shared" si="40"/>
        <v>1.7192185126558462E-6</v>
      </c>
    </row>
    <row r="219" spans="1:14">
      <c r="A219" s="1">
        <v>198</v>
      </c>
      <c r="B219" s="1">
        <v>2</v>
      </c>
      <c r="C219" s="1">
        <f t="shared" si="44"/>
        <v>1.5223759965758719E-7</v>
      </c>
      <c r="D219">
        <f t="shared" si="43"/>
        <v>1.9165111574314752E-108</v>
      </c>
      <c r="E219">
        <f t="shared" si="45"/>
        <v>1.1778682560384378E-42</v>
      </c>
      <c r="F219">
        <f t="shared" si="46"/>
        <v>2.8748051132791693E-39</v>
      </c>
      <c r="G219">
        <f t="shared" si="47"/>
        <v>5.0779906383795074E-8</v>
      </c>
      <c r="H219">
        <f t="shared" si="48"/>
        <v>1.3215743428493312E-7</v>
      </c>
      <c r="I219">
        <f t="shared" si="41"/>
        <v>2.091572216923983E-7</v>
      </c>
      <c r="J219">
        <f t="shared" si="37"/>
        <v>1.4436177851376204E-28</v>
      </c>
      <c r="K219">
        <f t="shared" si="38"/>
        <v>3.0729776881411381E-7</v>
      </c>
      <c r="L219">
        <f t="shared" si="39"/>
        <v>3.7255933169449693E-38</v>
      </c>
      <c r="M219">
        <f t="shared" si="42"/>
        <v>6.9000669980377251E-44</v>
      </c>
      <c r="N219">
        <f t="shared" si="40"/>
        <v>1.6556365650634418E-6</v>
      </c>
    </row>
    <row r="220" spans="1:14">
      <c r="A220" s="1">
        <v>199</v>
      </c>
      <c r="B220" s="1">
        <v>2</v>
      </c>
      <c r="C220" s="1">
        <f t="shared" si="44"/>
        <v>1.5223759965758719E-7</v>
      </c>
      <c r="D220">
        <f t="shared" si="43"/>
        <v>5.4507946578186397E-109</v>
      </c>
      <c r="E220">
        <f t="shared" si="45"/>
        <v>7.2892309337867175E-43</v>
      </c>
      <c r="F220">
        <f t="shared" si="46"/>
        <v>1.8528445442313487E-39</v>
      </c>
      <c r="G220">
        <f t="shared" si="47"/>
        <v>4.7936444919335669E-8</v>
      </c>
      <c r="H220">
        <f t="shared" si="48"/>
        <v>1.2549596677398227E-7</v>
      </c>
      <c r="I220">
        <f t="shared" si="41"/>
        <v>1.9919576948819857E-7</v>
      </c>
      <c r="J220">
        <f t="shared" ref="J220:J283" si="49">(1-J$9) * (1-J$10) * (1-J$11) * (1-J$12)* (1-J$13)*(1-J$14)*J$19 * (1-J$19)^(A220 - 7)</f>
        <v>1.0672779729814611E-28</v>
      </c>
      <c r="K220">
        <f t="shared" si="38"/>
        <v>2.9344984757001108E-7</v>
      </c>
      <c r="L220">
        <f t="shared" si="39"/>
        <v>2.4443111424665136E-38</v>
      </c>
      <c r="M220">
        <f t="shared" si="42"/>
        <v>4.2105436067455811E-44</v>
      </c>
      <c r="N220">
        <f t="shared" si="40"/>
        <v>1.5944060719428712E-6</v>
      </c>
    </row>
    <row r="221" spans="1:14">
      <c r="A221" s="1">
        <v>200</v>
      </c>
      <c r="B221" s="1">
        <v>11</v>
      </c>
      <c r="C221" s="1">
        <f t="shared" si="44"/>
        <v>8.3730679811672951E-7</v>
      </c>
      <c r="D221">
        <f t="shared" si="43"/>
        <v>1.5502733853907414E-109</v>
      </c>
      <c r="E221">
        <f t="shared" si="45"/>
        <v>4.5109363745633776E-43</v>
      </c>
      <c r="F221">
        <f t="shared" si="46"/>
        <v>1.1941793512298153E-39</v>
      </c>
      <c r="G221">
        <f t="shared" si="47"/>
        <v>4.5252205353372024E-8</v>
      </c>
      <c r="H221">
        <f t="shared" si="48"/>
        <v>1.1917027416392559E-7</v>
      </c>
      <c r="I221">
        <f t="shared" si="41"/>
        <v>1.8970874761546735E-7</v>
      </c>
      <c r="J221">
        <f t="shared" si="49"/>
        <v>7.8904699245086336E-29</v>
      </c>
      <c r="K221">
        <f t="shared" ref="K221:K284" si="50">(1-K$9) * (1-K$10) * (1-K$11) * (1-K$12)* (1-K$13)*(1-K$14)*(1 - K$15)*K$19 * (1-K$19)^(A221 - 8)</f>
        <v>2.8022596249617695E-7</v>
      </c>
      <c r="L221">
        <f t="shared" si="39"/>
        <v>1.6036793210927389E-38</v>
      </c>
      <c r="M221">
        <f t="shared" si="42"/>
        <v>2.5693485975350465E-44</v>
      </c>
      <c r="N221">
        <f t="shared" si="40"/>
        <v>1.5354400693312089E-6</v>
      </c>
    </row>
    <row r="222" spans="1:14">
      <c r="A222" s="1">
        <v>201</v>
      </c>
      <c r="B222" s="1">
        <v>5</v>
      </c>
      <c r="C222" s="1">
        <f t="shared" si="44"/>
        <v>3.8059399914396796E-7</v>
      </c>
      <c r="D222">
        <f t="shared" si="43"/>
        <v>4.4091691584886617E-110</v>
      </c>
      <c r="E222">
        <f t="shared" si="45"/>
        <v>2.7915903831555553E-43</v>
      </c>
      <c r="F222">
        <f t="shared" si="46"/>
        <v>7.6966215398025456E-40</v>
      </c>
      <c r="G222">
        <f t="shared" si="47"/>
        <v>4.2718271928375006E-8</v>
      </c>
      <c r="H222">
        <f t="shared" si="48"/>
        <v>1.1316343153786079E-7</v>
      </c>
      <c r="I222">
        <f t="shared" si="41"/>
        <v>1.8067356055953433E-7</v>
      </c>
      <c r="J222">
        <f t="shared" si="49"/>
        <v>5.8334864211290881E-29</v>
      </c>
      <c r="K222">
        <f t="shared" si="50"/>
        <v>2.6759799232192123E-7</v>
      </c>
      <c r="L222">
        <f t="shared" ref="L222:L285" si="51">(1-L$9) * (1-L$10) * (1-L$11) * (1-L$12)* (1-L$13)*(1-L$14)*(1 - L$15)*(1-L$16)*L$19 * (1-L$19)^(A222 - 9)</f>
        <v>1.0521522077198898E-38</v>
      </c>
      <c r="M222">
        <f t="shared" si="42"/>
        <v>1.5678622126319191E-44</v>
      </c>
      <c r="N222">
        <f t="shared" si="40"/>
        <v>1.4786548094582903E-6</v>
      </c>
    </row>
    <row r="223" spans="1:14">
      <c r="A223" s="1">
        <v>202</v>
      </c>
      <c r="B223" s="1">
        <v>9</v>
      </c>
      <c r="C223" s="1">
        <f t="shared" si="44"/>
        <v>6.8506919845914234E-7</v>
      </c>
      <c r="D223">
        <f t="shared" si="43"/>
        <v>1.2540222164278227E-110</v>
      </c>
      <c r="E223">
        <f t="shared" si="45"/>
        <v>1.7275741044077302E-43</v>
      </c>
      <c r="F223">
        <f t="shared" si="46"/>
        <v>4.9605599917589255E-40</v>
      </c>
      <c r="G223">
        <f t="shared" si="47"/>
        <v>4.0326228131787864E-8</v>
      </c>
      <c r="H223">
        <f t="shared" si="48"/>
        <v>1.0745936708854731E-7</v>
      </c>
      <c r="I223">
        <f t="shared" si="41"/>
        <v>1.7206868895379434E-7</v>
      </c>
      <c r="J223">
        <f t="shared" si="49"/>
        <v>4.3127423526193317E-29</v>
      </c>
      <c r="K223">
        <f t="shared" si="50"/>
        <v>2.5553908302018933E-7</v>
      </c>
      <c r="L223">
        <f t="shared" si="51"/>
        <v>6.9030276418075744E-39</v>
      </c>
      <c r="M223">
        <f t="shared" si="42"/>
        <v>9.5673740813425269E-45</v>
      </c>
      <c r="N223">
        <f t="shared" si="40"/>
        <v>1.423969641802087E-6</v>
      </c>
    </row>
    <row r="224" spans="1:14">
      <c r="A224" s="1">
        <v>203</v>
      </c>
      <c r="B224" s="1">
        <v>3</v>
      </c>
      <c r="C224" s="1">
        <f t="shared" si="44"/>
        <v>2.283563994863808E-7</v>
      </c>
      <c r="D224">
        <f t="shared" si="43"/>
        <v>3.566594210310547E-111</v>
      </c>
      <c r="E224">
        <f t="shared" si="45"/>
        <v>1.0691082417494724E-43</v>
      </c>
      <c r="F224">
        <f t="shared" si="46"/>
        <v>3.1971372510113823E-40</v>
      </c>
      <c r="G224">
        <f t="shared" si="47"/>
        <v>3.8068128740404762E-8</v>
      </c>
      <c r="H224">
        <f t="shared" si="48"/>
        <v>1.0204281911694897E-7</v>
      </c>
      <c r="I224">
        <f t="shared" si="41"/>
        <v>1.6387363832640866E-7</v>
      </c>
      <c r="J224">
        <f t="shared" si="49"/>
        <v>3.1884443122568372E-29</v>
      </c>
      <c r="K224">
        <f t="shared" si="50"/>
        <v>2.4402359070109482E-7</v>
      </c>
      <c r="L224">
        <f t="shared" si="51"/>
        <v>4.528982619998035E-39</v>
      </c>
      <c r="M224">
        <f t="shared" si="42"/>
        <v>5.8381818296831422E-45</v>
      </c>
      <c r="N224">
        <f t="shared" ref="N224:N287" si="52">(1-N$9) * (1-N$10) * (1-N$11) * (1-N$12)* (1-N$13)*(1-N$14)*(1 - N$15)*(1-N$16)*(1-N$17)*(1-N$18)*N$19 * (1-N$19)^(A224 - 11)</f>
        <v>1.3713068985430173E-6</v>
      </c>
    </row>
    <row r="225" spans="1:14">
      <c r="A225" s="1">
        <v>204</v>
      </c>
      <c r="B225" s="1">
        <v>7</v>
      </c>
      <c r="C225" s="1">
        <f t="shared" si="44"/>
        <v>5.3283159880155518E-7</v>
      </c>
      <c r="D225">
        <f t="shared" si="43"/>
        <v>1.0143834849478417E-111</v>
      </c>
      <c r="E225">
        <f t="shared" si="45"/>
        <v>6.6161702103569306E-44</v>
      </c>
      <c r="F225">
        <f t="shared" si="46"/>
        <v>2.0605912676766551E-40</v>
      </c>
      <c r="G225">
        <f t="shared" si="47"/>
        <v>3.5936473430146763E-8</v>
      </c>
      <c r="H225">
        <f t="shared" si="48"/>
        <v>9.6899295198288214E-8</v>
      </c>
      <c r="I225">
        <f t="shared" si="41"/>
        <v>1.5606889028802828E-7</v>
      </c>
      <c r="J225">
        <f t="shared" si="49"/>
        <v>2.3572419359085006E-29</v>
      </c>
      <c r="K225">
        <f t="shared" si="50"/>
        <v>2.3302702707887058E-7</v>
      </c>
      <c r="L225">
        <f t="shared" si="51"/>
        <v>2.9714039457146416E-39</v>
      </c>
      <c r="M225">
        <f t="shared" si="42"/>
        <v>3.5625623903334987E-45</v>
      </c>
      <c r="N225">
        <f t="shared" si="52"/>
        <v>1.3205917842545067E-6</v>
      </c>
    </row>
    <row r="226" spans="1:14">
      <c r="A226" s="1">
        <v>205</v>
      </c>
      <c r="B226" s="1">
        <v>4</v>
      </c>
      <c r="C226" s="1">
        <f t="shared" si="44"/>
        <v>3.0447519931517438E-7</v>
      </c>
      <c r="D226">
        <f t="shared" si="43"/>
        <v>2.8850320329694428E-112</v>
      </c>
      <c r="E226">
        <f t="shared" si="45"/>
        <v>4.0944131326481819E-44</v>
      </c>
      <c r="F226">
        <f t="shared" si="46"/>
        <v>1.3280744738381476E-40</v>
      </c>
      <c r="G226">
        <f t="shared" si="47"/>
        <v>3.392418186357938E-8</v>
      </c>
      <c r="H226">
        <f t="shared" si="48"/>
        <v>9.2015033406357963E-8</v>
      </c>
      <c r="I226">
        <f t="shared" si="41"/>
        <v>1.4863585604428078E-7</v>
      </c>
      <c r="J226">
        <f t="shared" si="49"/>
        <v>1.7427274872091468E-29</v>
      </c>
      <c r="K226">
        <f t="shared" si="50"/>
        <v>2.2252600739627212E-7</v>
      </c>
      <c r="L226">
        <f t="shared" si="51"/>
        <v>1.9494977458342229E-39</v>
      </c>
      <c r="M226">
        <f t="shared" si="42"/>
        <v>2.1739389342910485E-45</v>
      </c>
      <c r="N226">
        <f t="shared" si="52"/>
        <v>1.2717522696731291E-6</v>
      </c>
    </row>
    <row r="227" spans="1:14">
      <c r="A227" s="1">
        <v>206</v>
      </c>
      <c r="B227" s="1">
        <v>3</v>
      </c>
      <c r="C227" s="1">
        <f t="shared" si="44"/>
        <v>2.283563994863808E-7</v>
      </c>
      <c r="D227">
        <f t="shared" si="43"/>
        <v>8.2053877599237287E-113</v>
      </c>
      <c r="E227">
        <f t="shared" si="45"/>
        <v>2.5338252142545025E-44</v>
      </c>
      <c r="F227">
        <f t="shared" si="46"/>
        <v>8.5595908112779741E-41</v>
      </c>
      <c r="G227">
        <f t="shared" si="47"/>
        <v>3.2024570172424627E-8</v>
      </c>
      <c r="H227">
        <f t="shared" si="48"/>
        <v>8.7376965492342832E-8</v>
      </c>
      <c r="I227">
        <f t="shared" si="41"/>
        <v>1.4155683212230052E-7</v>
      </c>
      <c r="J227">
        <f t="shared" si="49"/>
        <v>1.28841212622657E-29</v>
      </c>
      <c r="K227">
        <f t="shared" si="50"/>
        <v>2.1249820069568964E-7</v>
      </c>
      <c r="L227">
        <f t="shared" si="51"/>
        <v>1.2790389763377197E-39</v>
      </c>
      <c r="M227">
        <f t="shared" si="42"/>
        <v>1.3265762033669505E-45</v>
      </c>
      <c r="N227">
        <f t="shared" si="52"/>
        <v>1.2247189893974502E-6</v>
      </c>
    </row>
    <row r="228" spans="1:14">
      <c r="A228" s="1">
        <v>207</v>
      </c>
      <c r="B228" s="1">
        <v>3</v>
      </c>
      <c r="C228" s="1">
        <f t="shared" si="44"/>
        <v>2.283563994863808E-7</v>
      </c>
      <c r="D228">
        <f t="shared" si="43"/>
        <v>2.3337137169117616E-113</v>
      </c>
      <c r="E228">
        <f t="shared" si="45"/>
        <v>1.5680562777599763E-44</v>
      </c>
      <c r="F228">
        <f t="shared" si="46"/>
        <v>5.5167534878351495E-41</v>
      </c>
      <c r="G228">
        <f t="shared" si="47"/>
        <v>3.0231328756953534E-8</v>
      </c>
      <c r="H228">
        <f t="shared" si="48"/>
        <v>8.29726819196322E-8</v>
      </c>
      <c r="I228">
        <f t="shared" si="41"/>
        <v>1.3481495820585488E-7</v>
      </c>
      <c r="J228">
        <f t="shared" si="49"/>
        <v>9.5253320969077704E-30</v>
      </c>
      <c r="K228">
        <f t="shared" si="50"/>
        <v>2.0292228233122055E-7</v>
      </c>
      <c r="L228">
        <f t="shared" si="51"/>
        <v>8.3916008955988552E-40</v>
      </c>
      <c r="M228">
        <f t="shared" si="42"/>
        <v>8.0950039376950974E-46</v>
      </c>
      <c r="N228">
        <f t="shared" si="52"/>
        <v>1.1794251433702821E-6</v>
      </c>
    </row>
    <row r="229" spans="1:14">
      <c r="A229" s="1">
        <v>208</v>
      </c>
      <c r="B229" s="1">
        <v>2</v>
      </c>
      <c r="C229" s="1">
        <f t="shared" si="44"/>
        <v>1.5223759965758719E-7</v>
      </c>
      <c r="D229">
        <f t="shared" si="43"/>
        <v>6.637370313079189E-114</v>
      </c>
      <c r="E229">
        <f t="shared" si="45"/>
        <v>9.7039072639661E-45</v>
      </c>
      <c r="F229">
        <f t="shared" si="46"/>
        <v>3.5556102758371593E-41</v>
      </c>
      <c r="G229">
        <f t="shared" si="47"/>
        <v>2.8538501328519497E-8</v>
      </c>
      <c r="H229">
        <f t="shared" si="48"/>
        <v>7.8790398661072443E-8</v>
      </c>
      <c r="I229">
        <f t="shared" si="41"/>
        <v>1.2839417697864078E-7</v>
      </c>
      <c r="J229">
        <f t="shared" si="49"/>
        <v>7.0421528724750578E-30</v>
      </c>
      <c r="K229">
        <f t="shared" si="50"/>
        <v>1.9377788862071447E-7</v>
      </c>
      <c r="L229">
        <f t="shared" si="51"/>
        <v>5.5056153013136944E-40</v>
      </c>
      <c r="M229">
        <f t="shared" si="42"/>
        <v>4.9397153804644913E-46</v>
      </c>
      <c r="N229">
        <f t="shared" si="52"/>
        <v>1.1358064020044227E-6</v>
      </c>
    </row>
    <row r="230" spans="1:14">
      <c r="A230" s="1">
        <v>209</v>
      </c>
      <c r="B230" s="1">
        <v>4</v>
      </c>
      <c r="C230" s="1">
        <f t="shared" si="44"/>
        <v>3.0447519931517438E-7</v>
      </c>
      <c r="D230">
        <f t="shared" si="43"/>
        <v>1.8877501706268907E-114</v>
      </c>
      <c r="E230">
        <f t="shared" si="45"/>
        <v>6.0052574338832548E-45</v>
      </c>
      <c r="F230">
        <f t="shared" si="46"/>
        <v>2.2916312033003016E-41</v>
      </c>
      <c r="G230">
        <f t="shared" si="47"/>
        <v>2.6940465125621628E-8</v>
      </c>
      <c r="H230">
        <f t="shared" si="48"/>
        <v>7.4818925669821752E-8</v>
      </c>
      <c r="I230">
        <f t="shared" si="41"/>
        <v>1.2227919588010969E-7</v>
      </c>
      <c r="J230">
        <f t="shared" si="49"/>
        <v>5.2063189582028161E-30</v>
      </c>
      <c r="K230">
        <f t="shared" si="50"/>
        <v>1.850455735413577E-7</v>
      </c>
      <c r="L230">
        <f t="shared" si="51"/>
        <v>3.6121593749718373E-40</v>
      </c>
      <c r="M230">
        <f t="shared" si="42"/>
        <v>3.0143021829023488E-46</v>
      </c>
      <c r="N230">
        <f t="shared" si="52"/>
        <v>1.0938008148171357E-6</v>
      </c>
    </row>
    <row r="231" spans="1:14">
      <c r="A231" s="1">
        <v>210</v>
      </c>
      <c r="B231" s="1">
        <v>3</v>
      </c>
      <c r="C231" s="1">
        <f t="shared" si="44"/>
        <v>2.283563994863808E-7</v>
      </c>
      <c r="D231">
        <f t="shared" si="43"/>
        <v>5.3689948558085488E-115</v>
      </c>
      <c r="E231">
        <f t="shared" si="45"/>
        <v>3.7163501119930001E-45</v>
      </c>
      <c r="F231">
        <f t="shared" si="46"/>
        <v>1.4769823362328761E-41</v>
      </c>
      <c r="G231">
        <f t="shared" si="47"/>
        <v>2.5431912237785581E-8</v>
      </c>
      <c r="H231">
        <f t="shared" si="48"/>
        <v>7.1047636939448879E-8</v>
      </c>
      <c r="I231">
        <f t="shared" si="41"/>
        <v>1.1645545068273333E-7</v>
      </c>
      <c r="J231">
        <f t="shared" si="49"/>
        <v>3.8490725187871954E-30</v>
      </c>
      <c r="K231">
        <f t="shared" si="50"/>
        <v>1.7670676737670692E-7</v>
      </c>
      <c r="L231">
        <f t="shared" si="51"/>
        <v>2.3698886747651312E-40</v>
      </c>
      <c r="M231">
        <f t="shared" si="42"/>
        <v>1.8393808043643787E-46</v>
      </c>
      <c r="N231">
        <f t="shared" si="52"/>
        <v>1.0533487224436086E-6</v>
      </c>
    </row>
    <row r="232" spans="1:14">
      <c r="A232" s="1">
        <v>211</v>
      </c>
      <c r="B232" s="1">
        <v>4</v>
      </c>
      <c r="C232" s="1">
        <f t="shared" si="44"/>
        <v>3.0447519931517438E-7</v>
      </c>
      <c r="D232">
        <f t="shared" si="43"/>
        <v>1.5270085104601519E-115</v>
      </c>
      <c r="E232">
        <f t="shared" si="45"/>
        <v>2.2998611311787568E-45</v>
      </c>
      <c r="F232">
        <f t="shared" si="46"/>
        <v>9.5193188956506697E-42</v>
      </c>
      <c r="G232">
        <f t="shared" si="47"/>
        <v>2.4007831975228533E-8</v>
      </c>
      <c r="H232">
        <f t="shared" si="48"/>
        <v>6.746644207316863E-8</v>
      </c>
      <c r="I232">
        <f t="shared" si="41"/>
        <v>1.1090907080396124E-7</v>
      </c>
      <c r="J232">
        <f t="shared" si="49"/>
        <v>2.8456495604328026E-30</v>
      </c>
      <c r="K232">
        <f t="shared" si="50"/>
        <v>1.6874373722723376E-7</v>
      </c>
      <c r="L232">
        <f t="shared" si="51"/>
        <v>1.5548517514745085E-40</v>
      </c>
      <c r="M232">
        <f t="shared" si="42"/>
        <v>1.122422882037157E-46</v>
      </c>
      <c r="N232">
        <f t="shared" si="52"/>
        <v>1.0143926719044169E-6</v>
      </c>
    </row>
    <row r="233" spans="1:14">
      <c r="A233" s="1">
        <v>212</v>
      </c>
      <c r="B233" s="1">
        <v>4</v>
      </c>
      <c r="C233" s="1">
        <f t="shared" si="44"/>
        <v>3.0447519931517438E-7</v>
      </c>
      <c r="D233">
        <f t="shared" si="43"/>
        <v>4.3430009780975655E-116</v>
      </c>
      <c r="E233">
        <f t="shared" si="45"/>
        <v>1.423267739397744E-45</v>
      </c>
      <c r="F233">
        <f t="shared" si="46"/>
        <v>6.1353091376987348E-42</v>
      </c>
      <c r="G233">
        <f t="shared" si="47"/>
        <v>2.266349422574887E-8</v>
      </c>
      <c r="H233">
        <f t="shared" si="48"/>
        <v>6.4065759286145913E-8</v>
      </c>
      <c r="I233">
        <f t="shared" ref="I233:I296" si="53">(1-I$9) * (1-I$10) * (1-I$11) * (1-I$12)* (1-I$13)*I$19 * (1-I$19)^(A233 - 6)</f>
        <v>1.0562684627025292E-7</v>
      </c>
      <c r="J233">
        <f t="shared" si="49"/>
        <v>2.1038110820896957E-30</v>
      </c>
      <c r="K233">
        <f t="shared" si="50"/>
        <v>1.6113954930040304E-7</v>
      </c>
      <c r="L233">
        <f t="shared" si="51"/>
        <v>1.0201171028858311E-40</v>
      </c>
      <c r="M233">
        <f t="shared" ref="M233:M296" si="54">(1-M$9) * (1-M$10) * (1-M$11) * (1-M$12)* (1-M$13)*(1-M$14)*(1 - M$15)*(1-M$16)*(1-M$17)*M$19 * (1-M$19)^(A233 - 10)</f>
        <v>6.8492240602453672E-47</v>
      </c>
      <c r="N233">
        <f t="shared" si="52"/>
        <v>9.7687733500665955E-7</v>
      </c>
    </row>
    <row r="234" spans="1:14">
      <c r="A234" s="1">
        <v>213</v>
      </c>
      <c r="B234" s="1">
        <v>5</v>
      </c>
      <c r="C234" s="1">
        <f t="shared" si="44"/>
        <v>3.8059399914396796E-7</v>
      </c>
      <c r="D234">
        <f t="shared" si="43"/>
        <v>1.23520316792947E-116</v>
      </c>
      <c r="E234">
        <f t="shared" si="45"/>
        <v>8.8078842263494828E-46</v>
      </c>
      <c r="F234">
        <f t="shared" si="46"/>
        <v>3.9542764170163518E-42</v>
      </c>
      <c r="G234">
        <f t="shared" si="47"/>
        <v>2.1394433743560182E-8</v>
      </c>
      <c r="H234">
        <f t="shared" si="48"/>
        <v>6.0836489768632931E-8</v>
      </c>
      <c r="I234">
        <f t="shared" si="53"/>
        <v>1.0059619625450105E-7</v>
      </c>
      <c r="J234">
        <f t="shared" si="49"/>
        <v>1.5553640654368738E-30</v>
      </c>
      <c r="K234">
        <f t="shared" si="50"/>
        <v>1.5387803290009353E-7</v>
      </c>
      <c r="L234">
        <f t="shared" si="51"/>
        <v>6.6928496727312734E-41</v>
      </c>
      <c r="M234">
        <f t="shared" si="54"/>
        <v>4.1795183418125498E-47</v>
      </c>
      <c r="N234">
        <f t="shared" si="52"/>
        <v>9.4074942976286879E-7</v>
      </c>
    </row>
    <row r="235" spans="1:14">
      <c r="A235" s="1">
        <v>214</v>
      </c>
      <c r="B235" s="1">
        <v>6</v>
      </c>
      <c r="C235" s="1">
        <f t="shared" si="44"/>
        <v>4.567127989727616E-7</v>
      </c>
      <c r="D235">
        <f t="shared" si="43"/>
        <v>3.5130705099019727E-117</v>
      </c>
      <c r="E235">
        <f t="shared" si="45"/>
        <v>5.4507540919604857E-46</v>
      </c>
      <c r="F235">
        <f t="shared" si="46"/>
        <v>2.5485760588808129E-42</v>
      </c>
      <c r="G235">
        <f t="shared" si="47"/>
        <v>2.0196435317884524E-8</v>
      </c>
      <c r="H235">
        <f t="shared" si="48"/>
        <v>5.7769993341346861E-8</v>
      </c>
      <c r="I235">
        <f t="shared" si="53"/>
        <v>9.5805139111911705E-8</v>
      </c>
      <c r="J235">
        <f t="shared" si="49"/>
        <v>1.1498928761461763E-30</v>
      </c>
      <c r="K235">
        <f t="shared" si="50"/>
        <v>1.4694374603878236E-7</v>
      </c>
      <c r="L235">
        <f t="shared" si="51"/>
        <v>4.3910877109166929E-41</v>
      </c>
      <c r="M235">
        <f t="shared" si="54"/>
        <v>2.5504164290577675E-47</v>
      </c>
      <c r="N235">
        <f t="shared" si="52"/>
        <v>9.0595764471608893E-7</v>
      </c>
    </row>
    <row r="236" spans="1:14">
      <c r="A236" s="1">
        <v>215</v>
      </c>
      <c r="B236" s="1">
        <v>1</v>
      </c>
      <c r="C236" s="1">
        <f t="shared" si="44"/>
        <v>7.6118799828793595E-8</v>
      </c>
      <c r="D236">
        <f t="shared" si="43"/>
        <v>9.991606828721811E-118</v>
      </c>
      <c r="E236">
        <f t="shared" si="45"/>
        <v>3.373196037493544E-46</v>
      </c>
      <c r="F236">
        <f t="shared" si="46"/>
        <v>1.6425862137380259E-42</v>
      </c>
      <c r="G236">
        <f t="shared" si="47"/>
        <v>1.9065519772042201E-8</v>
      </c>
      <c r="H236">
        <f t="shared" si="48"/>
        <v>5.4858065337951116E-8</v>
      </c>
      <c r="I236">
        <f t="shared" si="53"/>
        <v>9.1242263842973759E-8</v>
      </c>
      <c r="J236">
        <f t="shared" si="49"/>
        <v>8.5012483957595373E-31</v>
      </c>
      <c r="K236">
        <f t="shared" si="50"/>
        <v>1.4032194259936528E-7</v>
      </c>
      <c r="L236">
        <f t="shared" si="51"/>
        <v>2.8809329699310252E-41</v>
      </c>
      <c r="M236">
        <f t="shared" si="54"/>
        <v>1.5563094666996688E-47</v>
      </c>
      <c r="N236">
        <f t="shared" si="52"/>
        <v>8.7245256606364235E-7</v>
      </c>
    </row>
    <row r="237" spans="1:14">
      <c r="A237" s="1">
        <v>216</v>
      </c>
      <c r="B237" s="1">
        <v>3</v>
      </c>
      <c r="C237" s="1">
        <f t="shared" si="44"/>
        <v>2.283563994863808E-7</v>
      </c>
      <c r="D237">
        <f t="shared" si="43"/>
        <v>2.8417365019680759E-118</v>
      </c>
      <c r="E237">
        <f t="shared" si="45"/>
        <v>2.0875004293707987E-46</v>
      </c>
      <c r="F237">
        <f t="shared" si="46"/>
        <v>1.0586654693550987E-42</v>
      </c>
      <c r="G237">
        <f t="shared" si="47"/>
        <v>1.799793074653365E-8</v>
      </c>
      <c r="H237">
        <f t="shared" si="48"/>
        <v>5.2092914652788018E-8</v>
      </c>
      <c r="I237">
        <f t="shared" si="53"/>
        <v>8.6896702915551101E-8</v>
      </c>
      <c r="J237">
        <f t="shared" si="49"/>
        <v>6.2850397446254701E-31</v>
      </c>
      <c r="K237">
        <f t="shared" si="50"/>
        <v>1.3399854097678157E-7</v>
      </c>
      <c r="L237">
        <f t="shared" si="51"/>
        <v>1.8901409681709413E-41</v>
      </c>
      <c r="M237">
        <f t="shared" si="54"/>
        <v>9.4968771708933612E-48</v>
      </c>
      <c r="N237">
        <f t="shared" si="52"/>
        <v>8.4018660747608411E-7</v>
      </c>
    </row>
    <row r="238" spans="1:14">
      <c r="A238" s="1">
        <v>217</v>
      </c>
      <c r="B238" s="1">
        <v>1</v>
      </c>
      <c r="C238" s="1">
        <f t="shared" si="44"/>
        <v>7.6118799828793595E-8</v>
      </c>
      <c r="D238">
        <f t="shared" si="43"/>
        <v>8.0822499174047453E-119</v>
      </c>
      <c r="E238">
        <f t="shared" si="45"/>
        <v>1.2918484411185391E-46</v>
      </c>
      <c r="F238">
        <f t="shared" si="46"/>
        <v>6.8232191810152512E-43</v>
      </c>
      <c r="G238">
        <f t="shared" si="47"/>
        <v>1.6990122222213305E-8</v>
      </c>
      <c r="H238">
        <f t="shared" si="48"/>
        <v>4.9467142895127274E-8</v>
      </c>
      <c r="I238">
        <f t="shared" si="53"/>
        <v>8.2758106381366678E-8</v>
      </c>
      <c r="J238">
        <f t="shared" si="49"/>
        <v>4.6465792731365704E-31</v>
      </c>
      <c r="K238">
        <f t="shared" si="50"/>
        <v>1.2796009413275774E-7</v>
      </c>
      <c r="L238">
        <f t="shared" si="51"/>
        <v>1.2400958012028018E-41</v>
      </c>
      <c r="M238">
        <f t="shared" si="54"/>
        <v>5.7951633610695084E-48</v>
      </c>
      <c r="N238">
        <f t="shared" si="52"/>
        <v>8.0911394251166367E-7</v>
      </c>
    </row>
    <row r="239" spans="1:14">
      <c r="A239" s="1">
        <v>218</v>
      </c>
      <c r="B239" s="1">
        <v>3</v>
      </c>
      <c r="C239" s="1">
        <f t="shared" si="44"/>
        <v>2.283563994863808E-7</v>
      </c>
      <c r="D239">
        <f t="shared" si="43"/>
        <v>2.298691792224544E-119</v>
      </c>
      <c r="E239">
        <f t="shared" si="45"/>
        <v>7.9945966541593523E-47</v>
      </c>
      <c r="F239">
        <f t="shared" si="46"/>
        <v>4.3976422524232215E-43</v>
      </c>
      <c r="G239">
        <f t="shared" si="47"/>
        <v>1.6038746742113243E-8</v>
      </c>
      <c r="H239">
        <f t="shared" si="48"/>
        <v>4.6973724594156057E-8</v>
      </c>
      <c r="I239">
        <f t="shared" si="53"/>
        <v>7.8816617225230955E-8</v>
      </c>
      <c r="J239">
        <f t="shared" si="49"/>
        <v>3.4352525709969064E-31</v>
      </c>
      <c r="K239">
        <f t="shared" si="50"/>
        <v>1.2219376099999004E-7</v>
      </c>
      <c r="L239">
        <f t="shared" si="51"/>
        <v>8.136100016121865E-42</v>
      </c>
      <c r="M239">
        <f t="shared" si="54"/>
        <v>3.5363117556592803E-48</v>
      </c>
      <c r="N239">
        <f t="shared" si="52"/>
        <v>7.7919043953030725E-7</v>
      </c>
    </row>
    <row r="240" spans="1:14">
      <c r="A240" s="1">
        <v>219</v>
      </c>
      <c r="B240" s="1">
        <v>2</v>
      </c>
      <c r="C240" s="1">
        <f t="shared" si="44"/>
        <v>1.5223759965758719E-7</v>
      </c>
      <c r="D240">
        <f t="shared" si="43"/>
        <v>6.5377636297309649E-120</v>
      </c>
      <c r="E240">
        <f t="shared" si="45"/>
        <v>4.9474515452723486E-47</v>
      </c>
      <c r="F240">
        <f t="shared" si="46"/>
        <v>2.8343303750386677E-43</v>
      </c>
      <c r="G240">
        <f t="shared" si="47"/>
        <v>1.5140644292795284E-8</v>
      </c>
      <c r="H240">
        <f t="shared" si="48"/>
        <v>4.4605988401747262E-8</v>
      </c>
      <c r="I240">
        <f t="shared" si="53"/>
        <v>7.5062847888303611E-8</v>
      </c>
      <c r="J240">
        <f t="shared" si="49"/>
        <v>2.5397092210965078E-31</v>
      </c>
      <c r="K240">
        <f t="shared" si="50"/>
        <v>1.1668727917495551E-7</v>
      </c>
      <c r="L240">
        <f t="shared" si="51"/>
        <v>5.337984646680751E-42</v>
      </c>
      <c r="M240">
        <f t="shared" si="54"/>
        <v>2.1579203301192374E-48</v>
      </c>
      <c r="N240">
        <f t="shared" si="52"/>
        <v>7.503735990146796E-7</v>
      </c>
    </row>
    <row r="241" spans="1:14">
      <c r="A241" s="1">
        <v>220</v>
      </c>
      <c r="B241" s="1">
        <v>5</v>
      </c>
      <c r="C241" s="1">
        <f t="shared" si="44"/>
        <v>3.8059399914396796E-7</v>
      </c>
      <c r="D241">
        <f t="shared" si="43"/>
        <v>1.8594207985085893E-120</v>
      </c>
      <c r="E241">
        <f t="shared" si="45"/>
        <v>3.0617275457021273E-47</v>
      </c>
      <c r="F241">
        <f t="shared" si="46"/>
        <v>1.8267581157699207E-43</v>
      </c>
      <c r="G241">
        <f t="shared" si="47"/>
        <v>1.4292831808300639E-8</v>
      </c>
      <c r="H241">
        <f t="shared" si="48"/>
        <v>4.2357599242712529E-8</v>
      </c>
      <c r="I241">
        <f t="shared" si="53"/>
        <v>7.1487857909472625E-8</v>
      </c>
      <c r="J241">
        <f t="shared" si="49"/>
        <v>1.8776269850373211E-31</v>
      </c>
      <c r="K241">
        <f t="shared" si="50"/>
        <v>1.1142893884128108E-7</v>
      </c>
      <c r="L241">
        <f t="shared" si="51"/>
        <v>3.5021791806563044E-42</v>
      </c>
      <c r="M241">
        <f t="shared" si="54"/>
        <v>1.3168013661945302E-48</v>
      </c>
      <c r="N241">
        <f t="shared" si="52"/>
        <v>7.2262249320930283E-7</v>
      </c>
    </row>
    <row r="242" spans="1:14">
      <c r="A242" s="1">
        <v>221</v>
      </c>
      <c r="B242" s="1">
        <v>1</v>
      </c>
      <c r="C242" s="1">
        <f t="shared" si="44"/>
        <v>7.6118799828793595E-8</v>
      </c>
      <c r="D242">
        <f t="shared" si="43"/>
        <v>5.2884226193240267E-121</v>
      </c>
      <c r="E242">
        <f t="shared" si="45"/>
        <v>1.8947483322133547E-47</v>
      </c>
      <c r="F242">
        <f t="shared" si="46"/>
        <v>1.1773663518268384E-43</v>
      </c>
      <c r="G242">
        <f t="shared" si="47"/>
        <v>1.3492493261834309E-8</v>
      </c>
      <c r="H242">
        <f t="shared" si="48"/>
        <v>4.0222541364781447E-8</v>
      </c>
      <c r="I242">
        <f t="shared" si="53"/>
        <v>6.8083132631599452E-8</v>
      </c>
      <c r="J242">
        <f t="shared" si="49"/>
        <v>1.3881443850561094E-31</v>
      </c>
      <c r="K242">
        <f t="shared" si="50"/>
        <v>1.0640755786821772E-7</v>
      </c>
      <c r="L242">
        <f t="shared" si="51"/>
        <v>2.2977321639636426E-42</v>
      </c>
      <c r="M242">
        <f t="shared" si="54"/>
        <v>8.0353561427171408E-49</v>
      </c>
      <c r="N242">
        <f t="shared" si="52"/>
        <v>6.9589770799200679E-7</v>
      </c>
    </row>
    <row r="243" spans="1:14">
      <c r="A243" s="1">
        <v>222</v>
      </c>
      <c r="B243" s="1">
        <v>3</v>
      </c>
      <c r="C243" s="1">
        <f t="shared" si="44"/>
        <v>2.283563994863808E-7</v>
      </c>
      <c r="D243">
        <f t="shared" si="43"/>
        <v>1.5040927703406461E-121</v>
      </c>
      <c r="E243">
        <f t="shared" si="45"/>
        <v>1.1725639165590751E-47</v>
      </c>
      <c r="F243">
        <f t="shared" si="46"/>
        <v>7.5882598492236765E-44</v>
      </c>
      <c r="G243">
        <f t="shared" si="47"/>
        <v>1.2736970312273549E-8</v>
      </c>
      <c r="H243">
        <f t="shared" si="48"/>
        <v>3.8195102242955855E-8</v>
      </c>
      <c r="I243">
        <f t="shared" si="53"/>
        <v>6.4840562921913364E-8</v>
      </c>
      <c r="J243">
        <f t="shared" si="49"/>
        <v>1.0262660523727516E-31</v>
      </c>
      <c r="K243">
        <f t="shared" si="50"/>
        <v>1.0161245803126534E-7</v>
      </c>
      <c r="L243">
        <f t="shared" si="51"/>
        <v>1.5075108453827481E-42</v>
      </c>
      <c r="M243">
        <f t="shared" si="54"/>
        <v>4.9033172350736795E-49</v>
      </c>
      <c r="N243">
        <f t="shared" si="52"/>
        <v>6.7016128689515037E-7</v>
      </c>
    </row>
    <row r="244" spans="1:14">
      <c r="A244" s="1">
        <v>223</v>
      </c>
      <c r="B244" s="1">
        <v>5</v>
      </c>
      <c r="C244" s="1">
        <f t="shared" si="44"/>
        <v>3.8059399914396796E-7</v>
      </c>
      <c r="D244">
        <f t="shared" si="43"/>
        <v>4.2778257802705056E-122</v>
      </c>
      <c r="E244">
        <f t="shared" si="45"/>
        <v>7.2564050594004614E-48</v>
      </c>
      <c r="F244">
        <f t="shared" si="46"/>
        <v>4.8907196515336612E-44</v>
      </c>
      <c r="G244">
        <f t="shared" si="47"/>
        <v>1.2023753474432527E-8</v>
      </c>
      <c r="H244">
        <f t="shared" si="48"/>
        <v>3.6269857295173867E-8</v>
      </c>
      <c r="I244">
        <f t="shared" si="53"/>
        <v>6.1752425858255276E-8</v>
      </c>
      <c r="J244">
        <f t="shared" si="49"/>
        <v>7.5872655725951735E-32</v>
      </c>
      <c r="K244">
        <f t="shared" si="50"/>
        <v>9.7033442304379828E-8</v>
      </c>
      <c r="L244">
        <f t="shared" si="51"/>
        <v>9.8905737778694685E-43</v>
      </c>
      <c r="M244">
        <f t="shared" si="54"/>
        <v>2.9920913872077192E-49</v>
      </c>
      <c r="N244">
        <f t="shared" si="52"/>
        <v>6.453766771971071E-7</v>
      </c>
    </row>
    <row r="245" spans="1:14">
      <c r="A245" s="1">
        <v>224</v>
      </c>
      <c r="B245" s="1">
        <v>2</v>
      </c>
      <c r="C245" s="1">
        <f t="shared" si="44"/>
        <v>1.5223759965758719E-7</v>
      </c>
      <c r="D245">
        <f t="shared" si="43"/>
        <v>1.2166665359479411E-122</v>
      </c>
      <c r="E245">
        <f t="shared" si="45"/>
        <v>4.4906221010630754E-48</v>
      </c>
      <c r="F245">
        <f t="shared" si="46"/>
        <v>3.152124358570115E-44</v>
      </c>
      <c r="G245">
        <f t="shared" si="47"/>
        <v>1.1350473783755124E-8</v>
      </c>
      <c r="H245">
        <f t="shared" si="48"/>
        <v>3.4441655368389271E-8</v>
      </c>
      <c r="I245">
        <f t="shared" si="53"/>
        <v>5.8811366335170428E-8</v>
      </c>
      <c r="J245">
        <f t="shared" si="49"/>
        <v>5.6093250610787143E-32</v>
      </c>
      <c r="K245">
        <f t="shared" si="50"/>
        <v>9.2660773175473578E-8</v>
      </c>
      <c r="L245">
        <f t="shared" si="51"/>
        <v>6.4890710375381977E-43</v>
      </c>
      <c r="M245">
        <f t="shared" si="54"/>
        <v>1.8258273817904596E-49</v>
      </c>
      <c r="N245">
        <f t="shared" si="52"/>
        <v>6.2150867800745403E-7</v>
      </c>
    </row>
    <row r="246" spans="1:14">
      <c r="A246" s="1">
        <v>225</v>
      </c>
      <c r="B246" s="1">
        <v>4</v>
      </c>
      <c r="C246" s="1">
        <f t="shared" si="44"/>
        <v>3.0447519931517438E-7</v>
      </c>
      <c r="D246">
        <f t="shared" si="43"/>
        <v>3.4603500369806046E-123</v>
      </c>
      <c r="E246">
        <f t="shared" si="45"/>
        <v>2.7790189066736412E-48</v>
      </c>
      <c r="F246">
        <f t="shared" si="46"/>
        <v>2.0315799472937084E-44</v>
      </c>
      <c r="G246">
        <f t="shared" si="47"/>
        <v>1.0714894927749904E-8</v>
      </c>
      <c r="H246">
        <f t="shared" si="48"/>
        <v>3.2705604956232873E-8</v>
      </c>
      <c r="I246">
        <f t="shared" si="53"/>
        <v>5.6010379546040718E-8</v>
      </c>
      <c r="J246">
        <f t="shared" si="49"/>
        <v>4.1470180975994878E-32</v>
      </c>
      <c r="K246">
        <f t="shared" si="50"/>
        <v>8.8485151939096091E-8</v>
      </c>
      <c r="L246">
        <f t="shared" si="51"/>
        <v>4.2573913178258061E-43</v>
      </c>
      <c r="M246">
        <f t="shared" si="54"/>
        <v>1.1141523425214736E-49</v>
      </c>
      <c r="N246">
        <f t="shared" si="52"/>
        <v>5.9852339027212766E-7</v>
      </c>
    </row>
    <row r="247" spans="1:14">
      <c r="A247" s="1">
        <v>226</v>
      </c>
      <c r="B247" s="1">
        <v>3</v>
      </c>
      <c r="C247" s="1">
        <f t="shared" si="44"/>
        <v>2.283563994863808E-7</v>
      </c>
      <c r="D247">
        <f t="shared" si="43"/>
        <v>9.8416632862367263E-124</v>
      </c>
      <c r="E247">
        <f t="shared" si="45"/>
        <v>1.7197942534111895E-48</v>
      </c>
      <c r="F247">
        <f t="shared" si="46"/>
        <v>1.3093763483742007E-44</v>
      </c>
      <c r="G247">
        <f t="shared" si="47"/>
        <v>1.0114905818031667E-8</v>
      </c>
      <c r="H247">
        <f t="shared" si="48"/>
        <v>3.1057061111380274E-8</v>
      </c>
      <c r="I247">
        <f t="shared" si="53"/>
        <v>5.3342794299534022E-8</v>
      </c>
      <c r="J247">
        <f t="shared" si="49"/>
        <v>3.0659230682042915E-32</v>
      </c>
      <c r="K247">
        <f t="shared" si="50"/>
        <v>8.449769892225925E-8</v>
      </c>
      <c r="L247">
        <f t="shared" si="51"/>
        <v>2.7932165834286963E-43</v>
      </c>
      <c r="M247">
        <f t="shared" si="54"/>
        <v>6.7987557571230919E-50</v>
      </c>
      <c r="N247">
        <f t="shared" si="52"/>
        <v>5.7638816862754295E-7</v>
      </c>
    </row>
    <row r="248" spans="1:14">
      <c r="A248" s="1">
        <v>228</v>
      </c>
      <c r="B248" s="1">
        <v>5</v>
      </c>
      <c r="C248" s="1">
        <f t="shared" si="44"/>
        <v>3.8059399914396796E-7</v>
      </c>
      <c r="D248">
        <f t="shared" si="43"/>
        <v>7.960959998311672E-125</v>
      </c>
      <c r="E248">
        <f t="shared" si="45"/>
        <v>6.5863753562473446E-49</v>
      </c>
      <c r="F248">
        <f t="shared" si="46"/>
        <v>5.4390824302994264E-45</v>
      </c>
      <c r="G248">
        <f t="shared" si="47"/>
        <v>9.0138369249466537E-9</v>
      </c>
      <c r="H248">
        <f t="shared" si="48"/>
        <v>2.8005072188291783E-8</v>
      </c>
      <c r="I248">
        <f t="shared" si="53"/>
        <v>4.8382717168411699E-8</v>
      </c>
      <c r="J248">
        <f t="shared" si="49"/>
        <v>1.6757603023169327E-32</v>
      </c>
      <c r="K248">
        <f t="shared" si="50"/>
        <v>7.7053761570021346E-8</v>
      </c>
      <c r="L248">
        <f t="shared" si="51"/>
        <v>1.2023383373070608E-43</v>
      </c>
      <c r="M248">
        <f t="shared" si="54"/>
        <v>2.5316237616990204E-50</v>
      </c>
      <c r="N248">
        <f t="shared" si="52"/>
        <v>5.345433341315765E-7</v>
      </c>
    </row>
    <row r="249" spans="1:14">
      <c r="A249" s="1">
        <v>229</v>
      </c>
      <c r="B249" s="1">
        <v>4</v>
      </c>
      <c r="C249" s="1">
        <f t="shared" si="44"/>
        <v>3.0447519931517438E-7</v>
      </c>
      <c r="D249">
        <f t="shared" si="43"/>
        <v>2.2641954398043559E-125</v>
      </c>
      <c r="E249">
        <f t="shared" si="45"/>
        <v>4.0759746043042984E-49</v>
      </c>
      <c r="F249">
        <f t="shared" si="46"/>
        <v>3.5055503971570385E-45</v>
      </c>
      <c r="G249">
        <f t="shared" si="47"/>
        <v>8.509099918358032E-9</v>
      </c>
      <c r="H249">
        <f t="shared" si="48"/>
        <v>2.6593461259753896E-8</v>
      </c>
      <c r="I249">
        <f t="shared" si="53"/>
        <v>4.6078411724484663E-8</v>
      </c>
      <c r="J249">
        <f t="shared" si="49"/>
        <v>1.2389027601853202E-32</v>
      </c>
      <c r="K249">
        <f t="shared" si="50"/>
        <v>7.3581447319575283E-8</v>
      </c>
      <c r="L249">
        <f t="shared" si="51"/>
        <v>7.8883784269406904E-44</v>
      </c>
      <c r="M249">
        <f t="shared" si="54"/>
        <v>1.5448418468311119E-50</v>
      </c>
      <c r="N249">
        <f t="shared" si="52"/>
        <v>5.1477429022794879E-7</v>
      </c>
    </row>
    <row r="250" spans="1:14">
      <c r="A250" s="1">
        <v>231</v>
      </c>
      <c r="B250" s="1">
        <v>3</v>
      </c>
      <c r="C250" s="1">
        <f t="shared" si="44"/>
        <v>2.283563994863808E-7</v>
      </c>
      <c r="D250">
        <f t="shared" si="43"/>
        <v>1.8315165638566241E-126</v>
      </c>
      <c r="E250">
        <f t="shared" si="45"/>
        <v>1.5609947895355131E-49</v>
      </c>
      <c r="F250">
        <f t="shared" si="46"/>
        <v>1.4561877184799248E-45</v>
      </c>
      <c r="G250">
        <f t="shared" si="47"/>
        <v>7.5828327442678778E-9</v>
      </c>
      <c r="H250">
        <f t="shared" si="48"/>
        <v>2.3980111950871252E-8</v>
      </c>
      <c r="I250">
        <f t="shared" si="53"/>
        <v>4.1793812853460547E-8</v>
      </c>
      <c r="J250">
        <f t="shared" si="49"/>
        <v>6.7715465057817212E-33</v>
      </c>
      <c r="K250">
        <f t="shared" si="50"/>
        <v>6.7099191694628085E-8</v>
      </c>
      <c r="L250">
        <f t="shared" si="51"/>
        <v>3.395547576999724E-44</v>
      </c>
      <c r="M250">
        <f t="shared" si="54"/>
        <v>5.7524618727582783E-51</v>
      </c>
      <c r="N250">
        <f t="shared" si="52"/>
        <v>4.7740252212129535E-7</v>
      </c>
    </row>
    <row r="251" spans="1:14">
      <c r="A251" s="1">
        <v>232</v>
      </c>
      <c r="B251" s="1">
        <v>2</v>
      </c>
      <c r="C251" s="1">
        <f t="shared" si="44"/>
        <v>1.5223759965758719E-7</v>
      </c>
      <c r="D251">
        <f t="shared" si="43"/>
        <v>5.2090595263508057E-127</v>
      </c>
      <c r="E251">
        <f t="shared" si="45"/>
        <v>9.6602072846683755E-50</v>
      </c>
      <c r="F251">
        <f t="shared" si="46"/>
        <v>9.3852952226198957E-46</v>
      </c>
      <c r="G251">
        <f t="shared" si="47"/>
        <v>7.1582259610886253E-9</v>
      </c>
      <c r="H251">
        <f t="shared" si="48"/>
        <v>2.2771381337008957E-8</v>
      </c>
      <c r="I251">
        <f t="shared" si="53"/>
        <v>3.9803314673181139E-8</v>
      </c>
      <c r="J251">
        <f t="shared" si="49"/>
        <v>5.0062575447915032E-33</v>
      </c>
      <c r="K251">
        <f t="shared" si="50"/>
        <v>6.4075465470659842E-8</v>
      </c>
      <c r="L251">
        <f t="shared" si="51"/>
        <v>2.2277726179843788E-44</v>
      </c>
      <c r="M251">
        <f t="shared" si="54"/>
        <v>3.5102545480033982E-51</v>
      </c>
      <c r="N251">
        <f t="shared" si="52"/>
        <v>4.5974671983755505E-7</v>
      </c>
    </row>
    <row r="252" spans="1:14">
      <c r="A252" s="1">
        <v>233</v>
      </c>
      <c r="B252" s="1">
        <v>4</v>
      </c>
      <c r="C252" s="1">
        <f t="shared" si="44"/>
        <v>3.0447519931517438E-7</v>
      </c>
      <c r="D252">
        <f t="shared" si="43"/>
        <v>1.4815209255836267E-127</v>
      </c>
      <c r="E252">
        <f t="shared" si="45"/>
        <v>5.9782137268073747E-50</v>
      </c>
      <c r="F252">
        <f t="shared" si="46"/>
        <v>6.0489293583440015E-46</v>
      </c>
      <c r="G252">
        <f t="shared" si="47"/>
        <v>6.7573953742732098E-9</v>
      </c>
      <c r="H252">
        <f t="shared" si="48"/>
        <v>2.1623577448588195E-8</v>
      </c>
      <c r="I252">
        <f t="shared" si="53"/>
        <v>3.7907617199876897E-8</v>
      </c>
      <c r="J252">
        <f t="shared" si="49"/>
        <v>3.7011655437030137E-33</v>
      </c>
      <c r="K252">
        <f t="shared" si="50"/>
        <v>6.1187999014456352E-8</v>
      </c>
      <c r="L252">
        <f t="shared" si="51"/>
        <v>1.4616113380529362E-44</v>
      </c>
      <c r="M252">
        <f t="shared" si="54"/>
        <v>2.1420197585543064E-51</v>
      </c>
      <c r="N252">
        <f t="shared" si="52"/>
        <v>4.4274388300715447E-7</v>
      </c>
    </row>
    <row r="253" spans="1:14">
      <c r="A253" s="1">
        <v>234</v>
      </c>
      <c r="B253" s="1">
        <v>3</v>
      </c>
      <c r="C253" s="1">
        <f t="shared" si="44"/>
        <v>2.283563994863808E-7</v>
      </c>
      <c r="D253">
        <f t="shared" si="43"/>
        <v>4.213628663367954E-128</v>
      </c>
      <c r="E253">
        <f t="shared" si="45"/>
        <v>3.6996141294099573E-50</v>
      </c>
      <c r="F253">
        <f t="shared" si="46"/>
        <v>3.8986036682202553E-46</v>
      </c>
      <c r="G253">
        <f t="shared" si="47"/>
        <v>6.3790096166934372E-9</v>
      </c>
      <c r="H253">
        <f t="shared" si="48"/>
        <v>2.0533629240803402E-8</v>
      </c>
      <c r="I253">
        <f t="shared" si="53"/>
        <v>3.6102205395989859E-8</v>
      </c>
      <c r="J253">
        <f t="shared" si="49"/>
        <v>2.7363007714508096E-33</v>
      </c>
      <c r="K253">
        <f t="shared" si="50"/>
        <v>5.8430651980319637E-8</v>
      </c>
      <c r="L253">
        <f t="shared" si="51"/>
        <v>9.5894333482640679E-45</v>
      </c>
      <c r="M253">
        <f t="shared" si="54"/>
        <v>1.3070985546181555E-51</v>
      </c>
      <c r="N253">
        <f t="shared" si="52"/>
        <v>4.2636986297480178E-7</v>
      </c>
    </row>
    <row r="254" spans="1:14">
      <c r="A254" s="1">
        <v>235</v>
      </c>
      <c r="B254" s="1">
        <v>2</v>
      </c>
      <c r="C254" s="1">
        <f t="shared" si="44"/>
        <v>1.5223759965758719E-7</v>
      </c>
      <c r="D254">
        <f t="shared" si="43"/>
        <v>1.1984080822727349E-128</v>
      </c>
      <c r="E254">
        <f t="shared" si="45"/>
        <v>2.2895040779746976E-50</v>
      </c>
      <c r="F254">
        <f t="shared" si="46"/>
        <v>2.5126943400148174E-46</v>
      </c>
      <c r="G254">
        <f t="shared" si="47"/>
        <v>6.021811872188098E-9</v>
      </c>
      <c r="H254">
        <f t="shared" si="48"/>
        <v>1.949862046653639E-8</v>
      </c>
      <c r="I254">
        <f t="shared" si="53"/>
        <v>3.4382779259954964E-8</v>
      </c>
      <c r="J254">
        <f t="shared" si="49"/>
        <v>2.0229686630961165E-33</v>
      </c>
      <c r="K254">
        <f t="shared" si="50"/>
        <v>5.5797560728184642E-8</v>
      </c>
      <c r="L254">
        <f t="shared" si="51"/>
        <v>6.2914968943315972E-45</v>
      </c>
      <c r="M254">
        <f t="shared" si="54"/>
        <v>7.97614786073672E-52</v>
      </c>
      <c r="N254">
        <f t="shared" si="52"/>
        <v>4.1060140417617835E-7</v>
      </c>
    </row>
    <row r="255" spans="1:14">
      <c r="A255" s="1">
        <v>236</v>
      </c>
      <c r="B255" s="1">
        <v>5</v>
      </c>
      <c r="C255" s="1">
        <f t="shared" si="44"/>
        <v>3.8059399914396796E-7</v>
      </c>
      <c r="D255">
        <f t="shared" si="43"/>
        <v>3.4084207375518312E-129</v>
      </c>
      <c r="E255">
        <f t="shared" si="45"/>
        <v>1.4168582829741693E-50</v>
      </c>
      <c r="F255">
        <f t="shared" si="46"/>
        <v>1.6194600384256869E-46</v>
      </c>
      <c r="G255">
        <f t="shared" si="47"/>
        <v>5.6846157010219511E-9</v>
      </c>
      <c r="H255">
        <f t="shared" si="48"/>
        <v>1.8515781873694535E-8</v>
      </c>
      <c r="I255">
        <f t="shared" si="53"/>
        <v>3.2745243584761783E-8</v>
      </c>
      <c r="J255">
        <f t="shared" si="49"/>
        <v>1.4955966297882749E-33</v>
      </c>
      <c r="K255">
        <f t="shared" si="50"/>
        <v>5.3283125854287644E-8</v>
      </c>
      <c r="L255">
        <f t="shared" si="51"/>
        <v>4.1277656076049232E-45</v>
      </c>
      <c r="M255">
        <f t="shared" si="54"/>
        <v>4.8671872883311408E-52</v>
      </c>
      <c r="N255">
        <f t="shared" si="52"/>
        <v>3.9541611110870932E-7</v>
      </c>
    </row>
    <row r="256" spans="1:14">
      <c r="A256" s="1">
        <v>237</v>
      </c>
      <c r="B256" s="1">
        <v>3</v>
      </c>
      <c r="C256" s="1">
        <f t="shared" si="44"/>
        <v>2.283563994863808E-7</v>
      </c>
      <c r="D256">
        <f t="shared" si="43"/>
        <v>9.6939699389723304E-130</v>
      </c>
      <c r="E256">
        <f t="shared" si="45"/>
        <v>8.768219342104606E-51</v>
      </c>
      <c r="F256">
        <f t="shared" si="46"/>
        <v>1.0437603867258527E-46</v>
      </c>
      <c r="G256">
        <f t="shared" si="47"/>
        <v>5.3663010991014733E-9</v>
      </c>
      <c r="H256">
        <f t="shared" si="48"/>
        <v>1.7582483795846402E-8</v>
      </c>
      <c r="I256">
        <f t="shared" si="53"/>
        <v>3.1185698204281439E-8</v>
      </c>
      <c r="J256">
        <f t="shared" si="49"/>
        <v>1.105706341298758E-33</v>
      </c>
      <c r="K256">
        <f t="shared" si="50"/>
        <v>5.088200028374656E-8</v>
      </c>
      <c r="L256">
        <f t="shared" si="51"/>
        <v>2.7081709166346475E-45</v>
      </c>
      <c r="M256">
        <f t="shared" si="54"/>
        <v>2.9700442510984442E-52</v>
      </c>
      <c r="N256">
        <f t="shared" si="52"/>
        <v>3.8079241652385514E-7</v>
      </c>
    </row>
    <row r="257" spans="1:14">
      <c r="A257" s="1">
        <v>238</v>
      </c>
      <c r="B257" s="1">
        <v>4</v>
      </c>
      <c r="C257" s="1">
        <f t="shared" si="44"/>
        <v>3.0447519931517438E-7</v>
      </c>
      <c r="D257">
        <f t="shared" si="43"/>
        <v>2.7570848910277804E-130</v>
      </c>
      <c r="E257">
        <f t="shared" si="45"/>
        <v>5.4262075011392626E-51</v>
      </c>
      <c r="F257">
        <f t="shared" si="46"/>
        <v>6.7271542307222753E-47</v>
      </c>
      <c r="G257">
        <f t="shared" si="47"/>
        <v>5.0658107778579762E-9</v>
      </c>
      <c r="H257">
        <f t="shared" si="48"/>
        <v>1.6696229116330403E-8</v>
      </c>
      <c r="I257">
        <f t="shared" si="53"/>
        <v>2.9700428704128019E-8</v>
      </c>
      <c r="J257">
        <f t="shared" si="49"/>
        <v>8.1745738713075418E-34</v>
      </c>
      <c r="K257">
        <f t="shared" si="50"/>
        <v>4.8589077899731592E-8</v>
      </c>
      <c r="L257">
        <f t="shared" si="51"/>
        <v>1.7767941329307461E-45</v>
      </c>
      <c r="M257">
        <f t="shared" si="54"/>
        <v>1.8123738272063732E-52</v>
      </c>
      <c r="N257">
        <f t="shared" si="52"/>
        <v>3.6670955079575012E-7</v>
      </c>
    </row>
    <row r="258" spans="1:14">
      <c r="A258" s="1">
        <v>239</v>
      </c>
      <c r="B258" s="1">
        <v>2</v>
      </c>
      <c r="C258" s="1">
        <f t="shared" si="44"/>
        <v>1.5223759965758719E-7</v>
      </c>
      <c r="D258">
        <f t="shared" si="43"/>
        <v>7.8414902709503511E-131</v>
      </c>
      <c r="E258">
        <f t="shared" si="45"/>
        <v>3.3580053938697109E-51</v>
      </c>
      <c r="F258">
        <f t="shared" si="46"/>
        <v>4.3357273009644191E-47</v>
      </c>
      <c r="G258">
        <f t="shared" si="47"/>
        <v>4.7821466524416459E-9</v>
      </c>
      <c r="H258">
        <f t="shared" si="48"/>
        <v>1.5854646587011377E-8</v>
      </c>
      <c r="I258">
        <f t="shared" si="53"/>
        <v>2.828589757493027E-8</v>
      </c>
      <c r="J258">
        <f t="shared" si="49"/>
        <v>6.0435267015809298E-34</v>
      </c>
      <c r="K258">
        <f t="shared" si="50"/>
        <v>4.6399482685045618E-8</v>
      </c>
      <c r="L258">
        <f t="shared" si="51"/>
        <v>1.165730483045072E-45</v>
      </c>
      <c r="M258">
        <f t="shared" si="54"/>
        <v>1.1059427442294369E-52</v>
      </c>
      <c r="N258">
        <f t="shared" si="52"/>
        <v>3.5314751242268097E-7</v>
      </c>
    </row>
    <row r="259" spans="1:14">
      <c r="A259" s="1">
        <v>240</v>
      </c>
      <c r="B259" s="1">
        <v>2</v>
      </c>
      <c r="C259" s="1">
        <f t="shared" si="44"/>
        <v>1.5223759965758719E-7</v>
      </c>
      <c r="D259">
        <f t="shared" si="43"/>
        <v>2.2302167724145508E-131</v>
      </c>
      <c r="E259">
        <f t="shared" si="45"/>
        <v>2.0780997082936054E-51</v>
      </c>
      <c r="F259">
        <f t="shared" si="46"/>
        <v>2.7944254856648145E-47</v>
      </c>
      <c r="G259">
        <f t="shared" si="47"/>
        <v>4.5143665265619574E-9</v>
      </c>
      <c r="H259">
        <f t="shared" si="48"/>
        <v>1.5055484483808951E-8</v>
      </c>
      <c r="I259">
        <f t="shared" si="53"/>
        <v>2.6938735786943109E-8</v>
      </c>
      <c r="J259">
        <f t="shared" si="49"/>
        <v>4.4680267825238369E-34</v>
      </c>
      <c r="K259">
        <f t="shared" si="50"/>
        <v>4.430855835302323E-8</v>
      </c>
      <c r="L259">
        <f t="shared" si="51"/>
        <v>7.6481992703285428E-46</v>
      </c>
      <c r="M259">
        <f t="shared" si="54"/>
        <v>6.74865932818651E-53</v>
      </c>
      <c r="N259">
        <f t="shared" si="52"/>
        <v>3.4008703961951172E-7</v>
      </c>
    </row>
    <row r="260" spans="1:14">
      <c r="A260" s="1">
        <v>241</v>
      </c>
      <c r="B260" s="1">
        <v>3</v>
      </c>
      <c r="C260" s="1">
        <f t="shared" si="44"/>
        <v>2.283563994863808E-7</v>
      </c>
      <c r="D260">
        <f t="shared" si="43"/>
        <v>6.3430122082602144E-132</v>
      </c>
      <c r="E260">
        <f t="shared" si="45"/>
        <v>1.2860308102821119E-51</v>
      </c>
      <c r="F260">
        <f t="shared" si="46"/>
        <v>1.8010389613747338E-47</v>
      </c>
      <c r="G260">
        <f t="shared" si="47"/>
        <v>4.261580962963108E-9</v>
      </c>
      <c r="H260">
        <f t="shared" si="48"/>
        <v>1.4296604582022358E-8</v>
      </c>
      <c r="I260">
        <f t="shared" si="53"/>
        <v>2.5655734765931981E-8</v>
      </c>
      <c r="J260">
        <f t="shared" si="49"/>
        <v>3.3032473115619902E-34</v>
      </c>
      <c r="K260">
        <f t="shared" si="50"/>
        <v>4.231185844569798E-8</v>
      </c>
      <c r="L260">
        <f t="shared" si="51"/>
        <v>5.0178795981946025E-46</v>
      </c>
      <c r="M260">
        <f t="shared" si="54"/>
        <v>4.1181519536666205E-53</v>
      </c>
      <c r="N260">
        <f t="shared" si="52"/>
        <v>3.275095829607069E-7</v>
      </c>
    </row>
    <row r="261" spans="1:14">
      <c r="A261" s="1">
        <v>243</v>
      </c>
      <c r="B261" s="1">
        <v>4</v>
      </c>
      <c r="C261" s="1">
        <f t="shared" si="44"/>
        <v>3.0447519931517438E-7</v>
      </c>
      <c r="D261">
        <f t="shared" si="43"/>
        <v>5.1308874313328669E-133</v>
      </c>
      <c r="E261">
        <f t="shared" si="45"/>
        <v>4.9251714961927656E-52</v>
      </c>
      <c r="F261">
        <f t="shared" si="46"/>
        <v>7.4814237963449818E-48</v>
      </c>
      <c r="G261">
        <f t="shared" si="47"/>
        <v>3.7976820084798064E-9</v>
      </c>
      <c r="H261">
        <f t="shared" si="48"/>
        <v>1.2891671943173286E-8</v>
      </c>
      <c r="I261">
        <f t="shared" si="53"/>
        <v>2.3270137517687506E-8</v>
      </c>
      <c r="J261">
        <f t="shared" si="49"/>
        <v>1.8054760639159892E-34</v>
      </c>
      <c r="K261">
        <f t="shared" si="50"/>
        <v>3.8584338909144522E-8</v>
      </c>
      <c r="L261">
        <f t="shared" si="51"/>
        <v>2.1599431453663115E-46</v>
      </c>
      <c r="M261">
        <f t="shared" si="54"/>
        <v>1.5334587257773884E-53</v>
      </c>
      <c r="N261">
        <f t="shared" si="52"/>
        <v>3.0373292507498698E-7</v>
      </c>
    </row>
    <row r="262" spans="1:14">
      <c r="A262" s="1">
        <v>244</v>
      </c>
      <c r="B262" s="1">
        <v>3</v>
      </c>
      <c r="C262" s="1">
        <f t="shared" si="44"/>
        <v>2.283563994863808E-7</v>
      </c>
      <c r="D262">
        <f t="shared" si="43"/>
        <v>1.4592878153686391E-133</v>
      </c>
      <c r="E262">
        <f t="shared" si="45"/>
        <v>3.0479395501326212E-52</v>
      </c>
      <c r="F262">
        <f t="shared" si="46"/>
        <v>4.8218626021325954E-48</v>
      </c>
      <c r="G262">
        <f t="shared" si="47"/>
        <v>3.5850277675726345E-9</v>
      </c>
      <c r="H262">
        <f t="shared" si="48"/>
        <v>1.224186019193928E-8</v>
      </c>
      <c r="I262">
        <f t="shared" si="53"/>
        <v>2.2161859444418264E-8</v>
      </c>
      <c r="J262">
        <f t="shared" si="49"/>
        <v>1.334802642085147E-34</v>
      </c>
      <c r="K262">
        <f t="shared" si="50"/>
        <v>3.6845592518204044E-8</v>
      </c>
      <c r="L262">
        <f t="shared" si="51"/>
        <v>1.4171093429065839E-46</v>
      </c>
      <c r="M262">
        <f t="shared" si="54"/>
        <v>9.3574378855544357E-54</v>
      </c>
      <c r="N262">
        <f t="shared" si="52"/>
        <v>2.924999545235167E-7</v>
      </c>
    </row>
    <row r="263" spans="1:14">
      <c r="A263" s="1">
        <v>245</v>
      </c>
      <c r="B263" s="1">
        <v>2</v>
      </c>
      <c r="C263" s="1">
        <f t="shared" si="44"/>
        <v>1.5223759965758719E-7</v>
      </c>
      <c r="D263">
        <f t="shared" si="43"/>
        <v>4.1503949493785376E-134</v>
      </c>
      <c r="E263">
        <f t="shared" si="45"/>
        <v>1.8862156390785401E-52</v>
      </c>
      <c r="F263">
        <f t="shared" si="46"/>
        <v>3.1077452082321267E-48</v>
      </c>
      <c r="G263">
        <f t="shared" si="47"/>
        <v>3.3842812709354758E-9</v>
      </c>
      <c r="H263">
        <f t="shared" si="48"/>
        <v>1.1624802556222882E-8</v>
      </c>
      <c r="I263">
        <f t="shared" si="53"/>
        <v>2.1106364913436026E-8</v>
      </c>
      <c r="J263">
        <f t="shared" si="49"/>
        <v>9.8683008261714257E-35</v>
      </c>
      <c r="K263">
        <f t="shared" si="50"/>
        <v>3.5185200171870282E-8</v>
      </c>
      <c r="L263">
        <f t="shared" si="51"/>
        <v>9.2974618061650521E-47</v>
      </c>
      <c r="M263">
        <f t="shared" si="54"/>
        <v>5.7100750290895512E-54</v>
      </c>
      <c r="N263">
        <f t="shared" si="52"/>
        <v>2.8168241350567071E-7</v>
      </c>
    </row>
    <row r="264" spans="1:14">
      <c r="A264" s="1">
        <v>246</v>
      </c>
      <c r="B264" s="1">
        <v>2</v>
      </c>
      <c r="C264" s="1">
        <f t="shared" si="44"/>
        <v>1.5223759965758719E-7</v>
      </c>
      <c r="D264">
        <f t="shared" si="43"/>
        <v>1.1804236322959616E-134</v>
      </c>
      <c r="E264">
        <f t="shared" si="45"/>
        <v>1.1672834643159704E-52</v>
      </c>
      <c r="F264">
        <f t="shared" si="46"/>
        <v>2.0029770808936378E-48</v>
      </c>
      <c r="G264">
        <f t="shared" si="47"/>
        <v>3.1947757349058211E-9</v>
      </c>
      <c r="H264">
        <f t="shared" si="48"/>
        <v>1.1038848046977954E-8</v>
      </c>
      <c r="I264">
        <f t="shared" si="53"/>
        <v>2.0101140022856827E-8</v>
      </c>
      <c r="J264">
        <f t="shared" si="49"/>
        <v>7.2957123491821466E-35</v>
      </c>
      <c r="K264">
        <f t="shared" si="50"/>
        <v>3.3599630960553339E-8</v>
      </c>
      <c r="L264">
        <f t="shared" si="51"/>
        <v>6.0999383336079149E-47</v>
      </c>
      <c r="M264">
        <f t="shared" si="54"/>
        <v>3.4843893421046384E-54</v>
      </c>
      <c r="N264">
        <f t="shared" si="52"/>
        <v>2.7126493816941911E-7</v>
      </c>
    </row>
    <row r="265" spans="1:14">
      <c r="A265" s="1">
        <v>247</v>
      </c>
      <c r="B265" s="1">
        <v>3</v>
      </c>
      <c r="C265" s="1">
        <f t="shared" si="44"/>
        <v>2.283563994863808E-7</v>
      </c>
      <c r="D265">
        <f t="shared" si="43"/>
        <v>3.3572707385147351E-135</v>
      </c>
      <c r="E265">
        <f t="shared" si="45"/>
        <v>7.2237270110385172E-53</v>
      </c>
      <c r="F265">
        <f t="shared" si="46"/>
        <v>1.2909414761409666E-48</v>
      </c>
      <c r="G265">
        <f t="shared" si="47"/>
        <v>3.0158817129055423E-9</v>
      </c>
      <c r="H265">
        <f t="shared" si="48"/>
        <v>1.0482428894161134E-8</v>
      </c>
      <c r="I265">
        <f t="shared" si="53"/>
        <v>1.9143790599454672E-8</v>
      </c>
      <c r="J265">
        <f t="shared" si="49"/>
        <v>5.3937774718871585E-35</v>
      </c>
      <c r="K265">
        <f t="shared" si="50"/>
        <v>3.2085513089902238E-8</v>
      </c>
      <c r="L265">
        <f t="shared" si="51"/>
        <v>4.002086639296138E-47</v>
      </c>
      <c r="M265">
        <f t="shared" si="54"/>
        <v>2.1262363498765135E-54</v>
      </c>
      <c r="N265">
        <f t="shared" si="52"/>
        <v>2.6123273286487017E-7</v>
      </c>
    </row>
    <row r="266" spans="1:14">
      <c r="A266" s="1">
        <v>248</v>
      </c>
      <c r="B266" s="1">
        <v>3</v>
      </c>
      <c r="C266" s="1">
        <f t="shared" si="44"/>
        <v>2.283563994863808E-7</v>
      </c>
      <c r="D266">
        <f t="shared" si="43"/>
        <v>9.548493018361811E-136</v>
      </c>
      <c r="E266">
        <f t="shared" si="45"/>
        <v>4.4703993096129677E-53</v>
      </c>
      <c r="F266">
        <f t="shared" si="46"/>
        <v>8.3202644239817659E-49</v>
      </c>
      <c r="G266">
        <f t="shared" si="47"/>
        <v>2.8470050047209953E-9</v>
      </c>
      <c r="H266">
        <f t="shared" si="48"/>
        <v>9.9540563520326623E-9</v>
      </c>
      <c r="I266">
        <f t="shared" si="53"/>
        <v>1.823203649638988E-8</v>
      </c>
      <c r="J266">
        <f t="shared" si="49"/>
        <v>3.9876620710654468E-35</v>
      </c>
      <c r="K266">
        <f t="shared" si="50"/>
        <v>3.0639626710511163E-8</v>
      </c>
      <c r="L266">
        <f t="shared" si="51"/>
        <v>2.6257146535708175E-47</v>
      </c>
      <c r="M266">
        <f t="shared" si="54"/>
        <v>1.2974672379193711E-54</v>
      </c>
      <c r="N266">
        <f t="shared" si="52"/>
        <v>2.5157154913042087E-7</v>
      </c>
    </row>
    <row r="267" spans="1:14">
      <c r="A267" s="1">
        <v>249</v>
      </c>
      <c r="B267" s="1">
        <v>4</v>
      </c>
      <c r="C267" s="1">
        <f t="shared" si="44"/>
        <v>3.0447519931517438E-7</v>
      </c>
      <c r="D267">
        <f t="shared" si="43"/>
        <v>2.7157094563675174E-136</v>
      </c>
      <c r="E267">
        <f t="shared" si="45"/>
        <v>2.7665040438059193E-53</v>
      </c>
      <c r="F267">
        <f t="shared" si="46"/>
        <v>5.3625049132294866E-49</v>
      </c>
      <c r="G267">
        <f t="shared" si="47"/>
        <v>2.687584682854655E-9</v>
      </c>
      <c r="H267">
        <f t="shared" si="48"/>
        <v>9.4523167158932573E-9</v>
      </c>
      <c r="I267">
        <f t="shared" si="53"/>
        <v>1.7363706162517344E-8</v>
      </c>
      <c r="J267">
        <f t="shared" si="49"/>
        <v>2.9481099055149592E-35</v>
      </c>
      <c r="K267">
        <f t="shared" si="50"/>
        <v>2.9258897070744319E-8</v>
      </c>
      <c r="L267">
        <f t="shared" si="51"/>
        <v>1.7226956993587377E-47</v>
      </c>
      <c r="M267">
        <f t="shared" si="54"/>
        <v>7.9173758532154275E-55</v>
      </c>
      <c r="N267">
        <f t="shared" si="52"/>
        <v>2.422676654560642E-7</v>
      </c>
    </row>
    <row r="268" spans="1:14">
      <c r="A268" s="1">
        <v>250</v>
      </c>
      <c r="B268" s="1">
        <v>2</v>
      </c>
      <c r="C268" s="1">
        <f t="shared" si="44"/>
        <v>1.5223759965758719E-7</v>
      </c>
      <c r="D268">
        <f t="shared" si="43"/>
        <v>7.7238134197947654E-137</v>
      </c>
      <c r="E268">
        <f t="shared" si="45"/>
        <v>1.7120494377172585E-53</v>
      </c>
      <c r="F268">
        <f t="shared" si="46"/>
        <v>3.4561953177262907E-49</v>
      </c>
      <c r="G268">
        <f t="shared" si="47"/>
        <v>2.5370912293927682E-9</v>
      </c>
      <c r="H268">
        <f t="shared" si="48"/>
        <v>8.9758675395995939E-9</v>
      </c>
      <c r="I268">
        <f t="shared" si="53"/>
        <v>1.6536731470340261E-8</v>
      </c>
      <c r="J268">
        <f t="shared" si="49"/>
        <v>2.1795608203764406E-35</v>
      </c>
      <c r="K268">
        <f t="shared" si="50"/>
        <v>2.7940387978118689E-8</v>
      </c>
      <c r="L268">
        <f t="shared" si="51"/>
        <v>1.1302372360047648E-47</v>
      </c>
      <c r="M268">
        <f t="shared" si="54"/>
        <v>4.8313235640231374E-55</v>
      </c>
      <c r="N268">
        <f t="shared" si="52"/>
        <v>2.3330786779511084E-7</v>
      </c>
    </row>
    <row r="269" spans="1:14">
      <c r="A269" s="1">
        <v>251</v>
      </c>
      <c r="B269" s="1">
        <v>4</v>
      </c>
      <c r="C269" s="1">
        <f t="shared" si="44"/>
        <v>3.0447519931517438E-7</v>
      </c>
      <c r="D269">
        <f t="shared" si="43"/>
        <v>2.1967480211818454E-137</v>
      </c>
      <c r="E269">
        <f t="shared" si="45"/>
        <v>1.0595008106894384E-53</v>
      </c>
      <c r="F269">
        <f t="shared" si="46"/>
        <v>2.2275571337573392E-49</v>
      </c>
      <c r="G269">
        <f t="shared" si="47"/>
        <v>2.3950247772005988E-9</v>
      </c>
      <c r="H269">
        <f t="shared" si="48"/>
        <v>8.5234340437379233E-9</v>
      </c>
      <c r="I269">
        <f t="shared" si="53"/>
        <v>1.5749142790291031E-8</v>
      </c>
      <c r="J269">
        <f t="shared" si="49"/>
        <v>1.6113664422189291E-35</v>
      </c>
      <c r="K269">
        <f t="shared" si="50"/>
        <v>2.668129555533995E-8</v>
      </c>
      <c r="L269">
        <f t="shared" si="51"/>
        <v>7.4153329002168399E-48</v>
      </c>
      <c r="M269">
        <f t="shared" si="54"/>
        <v>2.9481595686537524E-55</v>
      </c>
      <c r="N269">
        <f t="shared" si="52"/>
        <v>2.2467943079664668E-7</v>
      </c>
    </row>
    <row r="270" spans="1:14">
      <c r="A270" s="1">
        <v>253</v>
      </c>
      <c r="B270" s="1">
        <v>5</v>
      </c>
      <c r="C270" s="1">
        <f t="shared" si="44"/>
        <v>3.8059399914396796E-7</v>
      </c>
      <c r="D270">
        <f t="shared" si="43"/>
        <v>1.776958082629768E-138</v>
      </c>
      <c r="E270">
        <f t="shared" si="45"/>
        <v>4.0576191108952078E-54</v>
      </c>
      <c r="F270">
        <f t="shared" si="46"/>
        <v>9.2531584855274566E-50</v>
      </c>
      <c r="G270">
        <f t="shared" si="47"/>
        <v>2.1343117930379227E-9</v>
      </c>
      <c r="H270">
        <f t="shared" si="48"/>
        <v>7.6858330165553696E-9</v>
      </c>
      <c r="I270">
        <f t="shared" si="53"/>
        <v>1.4284709514631432E-8</v>
      </c>
      <c r="J270">
        <f t="shared" si="49"/>
        <v>8.8073440079424291E-36</v>
      </c>
      <c r="K270">
        <f t="shared" si="50"/>
        <v>2.4330771279250194E-8</v>
      </c>
      <c r="L270">
        <f t="shared" si="51"/>
        <v>3.1919254248737552E-48</v>
      </c>
      <c r="M270">
        <f t="shared" si="54"/>
        <v>1.0977936381174585E-55</v>
      </c>
      <c r="N270">
        <f t="shared" si="52"/>
        <v>2.0836807309005067E-7</v>
      </c>
    </row>
    <row r="271" spans="1:14">
      <c r="A271" s="1">
        <v>254</v>
      </c>
      <c r="B271" s="1">
        <v>1</v>
      </c>
      <c r="C271" s="1">
        <f t="shared" si="44"/>
        <v>7.6118799828793595E-8</v>
      </c>
      <c r="D271">
        <f t="shared" si="43"/>
        <v>5.0538884610236379E-139</v>
      </c>
      <c r="E271">
        <f t="shared" si="45"/>
        <v>2.5110552550366311E-54</v>
      </c>
      <c r="F271">
        <f t="shared" si="46"/>
        <v>5.9637657306311688E-50</v>
      </c>
      <c r="G271">
        <f t="shared" si="47"/>
        <v>2.0147992974697685E-9</v>
      </c>
      <c r="H271">
        <f t="shared" si="48"/>
        <v>7.2984244139943424E-9</v>
      </c>
      <c r="I271">
        <f t="shared" si="53"/>
        <v>1.3604377035888963E-8</v>
      </c>
      <c r="J271">
        <f t="shared" si="49"/>
        <v>6.5113386361135195E-36</v>
      </c>
      <c r="K271">
        <f t="shared" si="50"/>
        <v>2.3234340915360548E-8</v>
      </c>
      <c r="L271">
        <f t="shared" si="51"/>
        <v>2.0941788913071333E-48</v>
      </c>
      <c r="M271">
        <f t="shared" si="54"/>
        <v>6.6989320332917798E-56</v>
      </c>
      <c r="N271">
        <f t="shared" si="52"/>
        <v>2.0066198581515523E-7</v>
      </c>
    </row>
    <row r="272" spans="1:14">
      <c r="A272" s="1">
        <v>255</v>
      </c>
      <c r="B272" s="1">
        <v>1</v>
      </c>
      <c r="C272" s="1">
        <f t="shared" si="44"/>
        <v>7.6118799828793595E-8</v>
      </c>
      <c r="D272">
        <f t="shared" si="43"/>
        <v>1.437388356323403E-139</v>
      </c>
      <c r="E272">
        <f t="shared" si="45"/>
        <v>1.5539651015829224E-54</v>
      </c>
      <c r="F272">
        <f t="shared" si="46"/>
        <v>3.8437147429690124E-50</v>
      </c>
      <c r="G272">
        <f t="shared" si="47"/>
        <v>1.9019789996599351E-9</v>
      </c>
      <c r="H272">
        <f t="shared" si="48"/>
        <v>6.9305433532124529E-9</v>
      </c>
      <c r="I272">
        <f t="shared" si="53"/>
        <v>1.2956446495817891E-8</v>
      </c>
      <c r="J272">
        <f t="shared" si="49"/>
        <v>4.8138838219457237E-36</v>
      </c>
      <c r="K272">
        <f t="shared" si="50"/>
        <v>2.2187319570571112E-8</v>
      </c>
      <c r="L272">
        <f t="shared" si="51"/>
        <v>1.373962309589307E-48</v>
      </c>
      <c r="M272">
        <f t="shared" si="54"/>
        <v>4.0878074738725404E-56</v>
      </c>
      <c r="N272">
        <f t="shared" si="52"/>
        <v>1.9324089316639259E-7</v>
      </c>
    </row>
    <row r="273" spans="1:14">
      <c r="A273" s="1">
        <v>256</v>
      </c>
      <c r="B273" s="1">
        <v>3</v>
      </c>
      <c r="C273" s="1">
        <f t="shared" si="44"/>
        <v>2.283563994863808E-7</v>
      </c>
      <c r="D273">
        <f t="shared" si="43"/>
        <v>4.0881101805630654E-140</v>
      </c>
      <c r="E273">
        <f t="shared" si="45"/>
        <v>9.6167041011703898E-55</v>
      </c>
      <c r="F273">
        <f t="shared" si="46"/>
        <v>2.4773178043252437E-50</v>
      </c>
      <c r="G273">
        <f t="shared" si="47"/>
        <v>1.7954761646434852E-9</v>
      </c>
      <c r="H273">
        <f t="shared" si="48"/>
        <v>6.581205537822341E-9</v>
      </c>
      <c r="I273">
        <f t="shared" si="53"/>
        <v>1.2339374699491523E-8</v>
      </c>
      <c r="J273">
        <f t="shared" si="49"/>
        <v>3.5589421386663631E-36</v>
      </c>
      <c r="K273">
        <f t="shared" si="50"/>
        <v>2.1187480700224913E-8</v>
      </c>
      <c r="L273">
        <f t="shared" si="51"/>
        <v>9.0143799844801367E-49</v>
      </c>
      <c r="M273">
        <f t="shared" si="54"/>
        <v>2.4944528262719233E-56</v>
      </c>
      <c r="N273">
        <f t="shared" si="52"/>
        <v>1.8609425517269477E-7</v>
      </c>
    </row>
    <row r="274" spans="1:14">
      <c r="A274" s="1">
        <v>257</v>
      </c>
      <c r="B274" s="1">
        <v>2</v>
      </c>
      <c r="C274" s="1">
        <f t="shared" si="44"/>
        <v>1.5223759965758719E-7</v>
      </c>
      <c r="D274">
        <f t="shared" si="43"/>
        <v>1.1627090740578636E-140</v>
      </c>
      <c r="E274">
        <f t="shared" si="45"/>
        <v>5.9512918066990728E-55</v>
      </c>
      <c r="F274">
        <f t="shared" si="46"/>
        <v>1.5966594594078399E-50</v>
      </c>
      <c r="G274">
        <f t="shared" si="47"/>
        <v>1.6949370410395005E-9</v>
      </c>
      <c r="H274">
        <f t="shared" si="48"/>
        <v>6.2494762854325535E-9</v>
      </c>
      <c r="I274">
        <f t="shared" si="53"/>
        <v>1.1751691949146576E-8</v>
      </c>
      <c r="J274">
        <f t="shared" si="49"/>
        <v>2.6311538904683424E-36</v>
      </c>
      <c r="K274">
        <f t="shared" si="50"/>
        <v>2.0232698095619858E-8</v>
      </c>
      <c r="L274">
        <f t="shared" si="51"/>
        <v>5.9142121976319232E-49</v>
      </c>
      <c r="M274">
        <f t="shared" si="54"/>
        <v>1.5221594809115024E-56</v>
      </c>
      <c r="N274">
        <f t="shared" si="52"/>
        <v>1.792119216632915E-7</v>
      </c>
    </row>
    <row r="275" spans="1:14">
      <c r="A275" s="1">
        <v>258</v>
      </c>
      <c r="B275" s="1">
        <v>2</v>
      </c>
      <c r="C275" s="1">
        <f t="shared" si="44"/>
        <v>1.5223759965758719E-7</v>
      </c>
      <c r="D275">
        <f t="shared" si="43"/>
        <v>3.306888344947432E-141</v>
      </c>
      <c r="E275">
        <f t="shared" si="45"/>
        <v>3.6829535146218159E-55</v>
      </c>
      <c r="F275">
        <f t="shared" si="46"/>
        <v>1.0290651546061544E-50</v>
      </c>
      <c r="G275">
        <f t="shared" si="47"/>
        <v>1.6000276860585172E-9</v>
      </c>
      <c r="H275">
        <f t="shared" si="48"/>
        <v>5.9344680268270611E-9</v>
      </c>
      <c r="I275">
        <f t="shared" si="53"/>
        <v>1.1191998543761487E-8</v>
      </c>
      <c r="J275">
        <f t="shared" si="49"/>
        <v>1.945232747706578E-36</v>
      </c>
      <c r="K275">
        <f t="shared" si="50"/>
        <v>1.932094136251668E-8</v>
      </c>
      <c r="L275">
        <f t="shared" si="51"/>
        <v>3.8802342455985814E-49</v>
      </c>
      <c r="M275">
        <f t="shared" si="54"/>
        <v>9.2884878836999027E-57</v>
      </c>
      <c r="N275">
        <f t="shared" si="52"/>
        <v>1.7258411785170561E-7</v>
      </c>
    </row>
    <row r="276" spans="1:14">
      <c r="A276" s="1">
        <v>259</v>
      </c>
      <c r="B276" s="1">
        <v>2</v>
      </c>
      <c r="C276" s="1">
        <f t="shared" si="44"/>
        <v>1.5223759965758719E-7</v>
      </c>
      <c r="D276">
        <f t="shared" si="43"/>
        <v>9.4051992626015666E-142</v>
      </c>
      <c r="E276">
        <f t="shared" si="45"/>
        <v>2.2791936660872011E-55</v>
      </c>
      <c r="F276">
        <f t="shared" si="46"/>
        <v>6.6324417907957344E-51</v>
      </c>
      <c r="G276">
        <f t="shared" si="47"/>
        <v>1.5104328563046081E-9</v>
      </c>
      <c r="H276">
        <f t="shared" si="48"/>
        <v>5.6353379311999547E-9</v>
      </c>
      <c r="I276">
        <f t="shared" si="53"/>
        <v>1.0658961445347951E-8</v>
      </c>
      <c r="J276">
        <f t="shared" si="49"/>
        <v>1.4381258566660838E-36</v>
      </c>
      <c r="K276">
        <f t="shared" si="50"/>
        <v>1.845027160340136E-8</v>
      </c>
      <c r="L276">
        <f t="shared" si="51"/>
        <v>2.5457689541042452E-49</v>
      </c>
      <c r="M276">
        <f t="shared" si="54"/>
        <v>5.6680005116136691E-57</v>
      </c>
      <c r="N276">
        <f t="shared" si="52"/>
        <v>1.6620143045289612E-7</v>
      </c>
    </row>
    <row r="277" spans="1:14">
      <c r="A277" s="1">
        <v>260</v>
      </c>
      <c r="B277" s="1">
        <v>2</v>
      </c>
      <c r="C277" s="1">
        <f t="shared" si="44"/>
        <v>1.5223759965758719E-7</v>
      </c>
      <c r="D277">
        <f t="shared" si="43"/>
        <v>2.6749549407797498E-142</v>
      </c>
      <c r="E277">
        <f t="shared" si="45"/>
        <v>1.4104776905025471E-55</v>
      </c>
      <c r="F277">
        <f t="shared" si="46"/>
        <v>4.2746840577970382E-51</v>
      </c>
      <c r="G277">
        <f t="shared" si="47"/>
        <v>1.4258549606878863E-9</v>
      </c>
      <c r="H277">
        <f t="shared" si="48"/>
        <v>5.3512856510915073E-9</v>
      </c>
      <c r="I277">
        <f t="shared" si="53"/>
        <v>1.0151311104015746E-8</v>
      </c>
      <c r="J277">
        <f t="shared" si="49"/>
        <v>1.0632177471050513E-36</v>
      </c>
      <c r="K277">
        <f t="shared" si="50"/>
        <v>1.7618837294319995E-8</v>
      </c>
      <c r="L277">
        <f t="shared" si="51"/>
        <v>1.670244412443003E-49</v>
      </c>
      <c r="M277">
        <f t="shared" si="54"/>
        <v>3.4587147232037836E-57</v>
      </c>
      <c r="N277">
        <f t="shared" si="52"/>
        <v>1.6005479431383191E-7</v>
      </c>
    </row>
    <row r="278" spans="1:14">
      <c r="A278" s="1">
        <v>261</v>
      </c>
      <c r="B278" s="1">
        <v>3</v>
      </c>
      <c r="C278" s="1">
        <f t="shared" si="44"/>
        <v>2.283563994863808E-7</v>
      </c>
      <c r="D278">
        <f t="shared" ref="D278:D341" si="55">D$19*(1-D$19)^(A278-1)</f>
        <v>7.6079025392416277E-143</v>
      </c>
      <c r="E278">
        <f t="shared" si="45"/>
        <v>8.728733082260519E-56</v>
      </c>
      <c r="F278">
        <f t="shared" si="46"/>
        <v>2.7550824221846417E-51</v>
      </c>
      <c r="G278">
        <f t="shared" si="47"/>
        <v>1.3460130719695146E-9</v>
      </c>
      <c r="H278">
        <f t="shared" si="48"/>
        <v>5.08155118099195E-9</v>
      </c>
      <c r="I278">
        <f t="shared" si="53"/>
        <v>9.6678384342490186E-9</v>
      </c>
      <c r="J278">
        <f t="shared" si="49"/>
        <v>7.8604523555382688E-37</v>
      </c>
      <c r="K278">
        <f t="shared" si="50"/>
        <v>1.6824870347518012E-8</v>
      </c>
      <c r="L278">
        <f t="shared" si="51"/>
        <v>1.0958246595000461E-49</v>
      </c>
      <c r="M278">
        <f t="shared" si="54"/>
        <v>2.1105692407746209E-57</v>
      </c>
      <c r="N278">
        <f t="shared" si="52"/>
        <v>1.5413547953850743E-7</v>
      </c>
    </row>
    <row r="279" spans="1:14">
      <c r="A279" s="1">
        <v>262</v>
      </c>
      <c r="B279" s="1">
        <v>1</v>
      </c>
      <c r="C279" s="1">
        <f t="shared" ref="C279:C342" si="56">B279/SUM(B$22:B$632)</f>
        <v>7.6118799828793595E-8</v>
      </c>
      <c r="D279">
        <f t="shared" si="55"/>
        <v>2.1637815338200476E-143</v>
      </c>
      <c r="E279">
        <f t="shared" ref="E279:E342" si="57">(1-E$9)*E$19*(1-E$19)^(A279-2)</f>
        <v>5.4017714519258209E-56</v>
      </c>
      <c r="F279">
        <f t="shared" si="46"/>
        <v>1.775681910148595E-51</v>
      </c>
      <c r="G279">
        <f t="shared" si="47"/>
        <v>1.2706419936560393E-9</v>
      </c>
      <c r="H279">
        <f t="shared" si="48"/>
        <v>4.8254128238834921E-9</v>
      </c>
      <c r="I279">
        <f t="shared" si="53"/>
        <v>9.2073919351922935E-9</v>
      </c>
      <c r="J279">
        <f t="shared" si="49"/>
        <v>5.8112941965012441E-37</v>
      </c>
      <c r="K279">
        <f t="shared" si="50"/>
        <v>1.6066682351510767E-8</v>
      </c>
      <c r="L279">
        <f t="shared" si="51"/>
        <v>7.1895566626202987E-50</v>
      </c>
      <c r="M279">
        <f t="shared" si="54"/>
        <v>1.2879068892903042E-57</v>
      </c>
      <c r="N279">
        <f t="shared" si="52"/>
        <v>1.4843507908911482E-7</v>
      </c>
    </row>
    <row r="280" spans="1:14">
      <c r="A280" s="1">
        <v>263</v>
      </c>
      <c r="B280" s="1">
        <v>1</v>
      </c>
      <c r="C280" s="1">
        <f t="shared" si="56"/>
        <v>7.6118799828793595E-8</v>
      </c>
      <c r="D280">
        <f t="shared" si="55"/>
        <v>6.154062176731492E-144</v>
      </c>
      <c r="E280">
        <f t="shared" si="57"/>
        <v>3.342883158856329E-56</v>
      </c>
      <c r="F280">
        <f t="shared" ref="F280:F343" si="58">(1-F$9) * (1-F$10) * F$19 * (1 - F$19)^(A280-3)</f>
        <v>1.1444471572392217E-51</v>
      </c>
      <c r="G280">
        <f t="shared" si="47"/>
        <v>1.1994913791437245E-9</v>
      </c>
      <c r="H280">
        <f t="shared" si="48"/>
        <v>4.5821852602799049E-9</v>
      </c>
      <c r="I280">
        <f t="shared" si="53"/>
        <v>8.7688749480875366E-9</v>
      </c>
      <c r="J280">
        <f t="shared" si="49"/>
        <v>4.2963354665580772E-37</v>
      </c>
      <c r="K280">
        <f t="shared" si="50"/>
        <v>1.5342660980589841E-8</v>
      </c>
      <c r="L280">
        <f t="shared" si="51"/>
        <v>4.716970416472522E-50</v>
      </c>
      <c r="M280">
        <f t="shared" si="54"/>
        <v>7.8590369054779301E-58</v>
      </c>
      <c r="N280">
        <f t="shared" si="52"/>
        <v>1.429454968457623E-7</v>
      </c>
    </row>
    <row r="281" spans="1:14">
      <c r="A281" s="1">
        <v>264</v>
      </c>
      <c r="B281" s="1">
        <v>2</v>
      </c>
      <c r="C281" s="1">
        <f t="shared" si="56"/>
        <v>1.5223759965758719E-7</v>
      </c>
      <c r="D281">
        <f t="shared" si="55"/>
        <v>1.7502913618185466E-144</v>
      </c>
      <c r="E281">
        <f t="shared" si="57"/>
        <v>2.0687413218456781E-56</v>
      </c>
      <c r="F281">
        <f t="shared" si="58"/>
        <v>7.3760919015237986E-52</v>
      </c>
      <c r="G281">
        <f t="shared" ref="G281:G344" si="59">(1-G$9) * (1-G$10) * (1-G$11) * G$19 * (1-G$19)^(A281 - 4)</f>
        <v>1.1323249001871014E-9</v>
      </c>
      <c r="H281">
        <f t="shared" si="48"/>
        <v>4.3512177145972144E-9</v>
      </c>
      <c r="I281">
        <f t="shared" si="53"/>
        <v>8.3512430443302629E-9</v>
      </c>
      <c r="J281">
        <f t="shared" si="49"/>
        <v>3.1763145724609778E-37</v>
      </c>
      <c r="K281">
        <f t="shared" si="50"/>
        <v>1.4651266566129585E-8</v>
      </c>
      <c r="L281">
        <f t="shared" si="51"/>
        <v>3.094740184128101E-50</v>
      </c>
      <c r="M281">
        <f t="shared" si="54"/>
        <v>4.7957241004976045E-58</v>
      </c>
      <c r="N281">
        <f t="shared" si="52"/>
        <v>1.3765893610778074E-7</v>
      </c>
    </row>
    <row r="282" spans="1:14">
      <c r="A282" s="1">
        <v>265</v>
      </c>
      <c r="B282" s="1">
        <v>1</v>
      </c>
      <c r="C282" s="1">
        <f t="shared" si="56"/>
        <v>7.6118799828793595E-8</v>
      </c>
      <c r="D282">
        <f t="shared" si="55"/>
        <v>4.978045010399457E-145</v>
      </c>
      <c r="E282">
        <f t="shared" si="57"/>
        <v>1.2802393782066784E-56</v>
      </c>
      <c r="F282">
        <f t="shared" si="58"/>
        <v>4.753974999682089E-52</v>
      </c>
      <c r="G282">
        <f t="shared" si="59"/>
        <v>1.0689194619297879E-9</v>
      </c>
      <c r="H282">
        <f t="shared" ref="H282:H345" si="60">(1-H$9) * (1-H$10) * (1-H$11) * (1-H$12)* H$19 * (1-H$19)^(A282 - 5)</f>
        <v>4.1318922139494793E-9</v>
      </c>
      <c r="I282">
        <f t="shared" si="53"/>
        <v>7.9535015379236746E-9</v>
      </c>
      <c r="J282">
        <f t="shared" si="49"/>
        <v>2.3482743239578875E-37</v>
      </c>
      <c r="K282">
        <f t="shared" si="50"/>
        <v>1.3991028822402759E-8</v>
      </c>
      <c r="L282">
        <f t="shared" si="51"/>
        <v>2.0304169756526666E-50</v>
      </c>
      <c r="M282">
        <f t="shared" si="54"/>
        <v>2.9264361428386646E-58</v>
      </c>
      <c r="N282">
        <f t="shared" si="52"/>
        <v>1.3256788852028704E-7</v>
      </c>
    </row>
    <row r="283" spans="1:14">
      <c r="A283" s="1">
        <v>266</v>
      </c>
      <c r="B283" s="1">
        <v>2</v>
      </c>
      <c r="C283" s="1">
        <f t="shared" si="56"/>
        <v>1.5223759965758719E-7</v>
      </c>
      <c r="D283">
        <f t="shared" si="55"/>
        <v>1.41581754136155E-145</v>
      </c>
      <c r="E283">
        <f t="shared" si="57"/>
        <v>7.9227540350416421E-57</v>
      </c>
      <c r="F283">
        <f t="shared" si="58"/>
        <v>3.0639908774636353E-52</v>
      </c>
      <c r="G283">
        <f t="shared" si="59"/>
        <v>1.0090644618902841E-9</v>
      </c>
      <c r="H283">
        <f t="shared" si="60"/>
        <v>3.923621934710915E-9</v>
      </c>
      <c r="I283">
        <f t="shared" si="53"/>
        <v>7.5747031164062255E-9</v>
      </c>
      <c r="J283">
        <f t="shared" si="49"/>
        <v>1.7360976612235781E-37</v>
      </c>
      <c r="K283">
        <f t="shared" si="50"/>
        <v>1.3360543719942401E-8</v>
      </c>
      <c r="L283">
        <f t="shared" si="51"/>
        <v>1.3321289832865249E-50</v>
      </c>
      <c r="M283">
        <f t="shared" si="54"/>
        <v>1.7857633839327497E-58</v>
      </c>
      <c r="N283">
        <f t="shared" si="52"/>
        <v>1.2766512341027692E-7</v>
      </c>
    </row>
    <row r="284" spans="1:14">
      <c r="A284" s="1">
        <v>269</v>
      </c>
      <c r="B284" s="1">
        <v>1</v>
      </c>
      <c r="C284" s="1">
        <f t="shared" si="56"/>
        <v>7.6118799828793595E-8</v>
      </c>
      <c r="D284">
        <f t="shared" si="55"/>
        <v>3.2572620374331393E-147</v>
      </c>
      <c r="E284">
        <f t="shared" si="57"/>
        <v>1.877721371549329E-57</v>
      </c>
      <c r="F284">
        <f t="shared" si="58"/>
        <v>8.2031223877801221E-53</v>
      </c>
      <c r="G284">
        <f t="shared" si="59"/>
        <v>8.4886903395403666E-10</v>
      </c>
      <c r="H284">
        <f t="shared" si="60"/>
        <v>3.3597090060920465E-9</v>
      </c>
      <c r="I284">
        <f t="shared" si="53"/>
        <v>6.5431572056125312E-9</v>
      </c>
      <c r="J284">
        <f t="shared" ref="J284:J347" si="61">(1-J$9) * (1-J$10) * (1-J$11) * (1-J$12)* (1-J$13)*(1-J$14)*J$19 * (1-J$19)^(A284 - 7)</f>
        <v>7.0153625403944808E-38</v>
      </c>
      <c r="K284">
        <f t="shared" si="50"/>
        <v>1.1634496044611804E-8</v>
      </c>
      <c r="L284">
        <f t="shared" si="51"/>
        <v>3.7620919179710678E-51</v>
      </c>
      <c r="M284">
        <f t="shared" si="54"/>
        <v>4.0576865864724112E-59</v>
      </c>
      <c r="N284">
        <f t="shared" si="52"/>
        <v>1.1401816842783889E-7</v>
      </c>
    </row>
    <row r="285" spans="1:14">
      <c r="A285" s="1">
        <v>270</v>
      </c>
      <c r="B285" s="1">
        <v>4</v>
      </c>
      <c r="C285" s="1">
        <f t="shared" si="56"/>
        <v>3.0447519931517438E-7</v>
      </c>
      <c r="D285">
        <f t="shared" si="55"/>
        <v>9.264055909046188E-148</v>
      </c>
      <c r="E285">
        <f t="shared" si="57"/>
        <v>1.1620267917368119E-57</v>
      </c>
      <c r="F285">
        <f t="shared" si="58"/>
        <v>5.2870055405333025E-53</v>
      </c>
      <c r="G285">
        <f t="shared" si="59"/>
        <v>8.0133593359386217E-10</v>
      </c>
      <c r="H285">
        <f t="shared" si="60"/>
        <v>3.1903610423439133E-9</v>
      </c>
      <c r="I285">
        <f t="shared" si="53"/>
        <v>6.2315287223076048E-9</v>
      </c>
      <c r="J285">
        <f t="shared" si="61"/>
        <v>5.1865126551682961E-38</v>
      </c>
      <c r="K285">
        <f t="shared" ref="K285:K348" si="62">(1-K$9) * (1-K$10) * (1-K$11) * (1-K$12)* (1-K$13)*(1-K$14)*(1 - K$15)*K$19 * (1-K$19)^(A285 - 8)</f>
        <v>1.1110204620165868E-8</v>
      </c>
      <c r="L285">
        <f t="shared" si="51"/>
        <v>2.4682573785644701E-51</v>
      </c>
      <c r="M285">
        <f t="shared" si="54"/>
        <v>2.4760725250504737E-59</v>
      </c>
      <c r="N285">
        <f t="shared" si="52"/>
        <v>1.0980142857994035E-7</v>
      </c>
    </row>
    <row r="286" spans="1:14">
      <c r="A286" s="1">
        <v>271</v>
      </c>
      <c r="B286" s="1">
        <v>2</v>
      </c>
      <c r="C286" s="1">
        <f t="shared" si="56"/>
        <v>1.5223759965758719E-7</v>
      </c>
      <c r="D286">
        <f t="shared" si="55"/>
        <v>2.6348120261631014E-148</v>
      </c>
      <c r="E286">
        <f t="shared" si="57"/>
        <v>7.191196122990254E-58</v>
      </c>
      <c r="F286">
        <f t="shared" si="58"/>
        <v>3.4075351145887451E-53</v>
      </c>
      <c r="G286">
        <f t="shared" si="59"/>
        <v>7.5646448719852387E-10</v>
      </c>
      <c r="H286">
        <f t="shared" si="60"/>
        <v>3.0295491550159813E-9</v>
      </c>
      <c r="I286">
        <f t="shared" si="53"/>
        <v>5.9347420513809023E-9</v>
      </c>
      <c r="J286">
        <f t="shared" si="61"/>
        <v>3.8344295633092522E-38</v>
      </c>
      <c r="K286">
        <f t="shared" si="62"/>
        <v>1.0609539616382549E-8</v>
      </c>
      <c r="L286">
        <f t="shared" ref="L286:L349" si="63">(1-L$9) * (1-L$10) * (1-L$11) * (1-L$12)* (1-L$13)*(1-L$14)*(1 - L$15)*(1-L$16)*L$19 * (1-L$19)^(A286 - 9)</f>
        <v>1.6193901211546108E-51</v>
      </c>
      <c r="M286">
        <f t="shared" si="54"/>
        <v>1.5109434941942661E-59</v>
      </c>
      <c r="N286">
        <f t="shared" si="52"/>
        <v>1.057406366409587E-7</v>
      </c>
    </row>
    <row r="287" spans="1:14">
      <c r="A287" s="1">
        <v>272</v>
      </c>
      <c r="B287" s="1">
        <v>1</v>
      </c>
      <c r="C287" s="1">
        <f t="shared" si="56"/>
        <v>7.6118799828793595E-8</v>
      </c>
      <c r="D287">
        <f t="shared" si="55"/>
        <v>7.4937311274586936E-149</v>
      </c>
      <c r="E287">
        <f t="shared" si="57"/>
        <v>4.4502675882384168E-58</v>
      </c>
      <c r="F287">
        <f t="shared" si="58"/>
        <v>2.1961950802086908E-53</v>
      </c>
      <c r="G287">
        <f t="shared" si="59"/>
        <v>7.1410565332585097E-10</v>
      </c>
      <c r="H287">
        <f t="shared" si="60"/>
        <v>2.8768430785234816E-9</v>
      </c>
      <c r="I287">
        <f t="shared" si="53"/>
        <v>5.6520903274254699E-9</v>
      </c>
      <c r="J287">
        <f t="shared" si="61"/>
        <v>2.8348239083787386E-38</v>
      </c>
      <c r="K287">
        <f t="shared" si="62"/>
        <v>1.0131436343420853E-8</v>
      </c>
      <c r="L287">
        <f t="shared" si="63"/>
        <v>1.0624598501224122E-51</v>
      </c>
      <c r="M287">
        <f t="shared" si="54"/>
        <v>9.2200459378767207E-60</v>
      </c>
      <c r="N287">
        <f t="shared" si="52"/>
        <v>1.0183002518127468E-7</v>
      </c>
    </row>
    <row r="288" spans="1:14">
      <c r="A288" s="1">
        <v>273</v>
      </c>
      <c r="B288" s="1">
        <v>1</v>
      </c>
      <c r="C288" s="1">
        <f t="shared" si="56"/>
        <v>7.6118799828793595E-8</v>
      </c>
      <c r="D288">
        <f t="shared" si="55"/>
        <v>2.1313097728804415E-149</v>
      </c>
      <c r="E288">
        <f t="shared" si="57"/>
        <v>2.7540455396021204E-58</v>
      </c>
      <c r="F288">
        <f t="shared" si="58"/>
        <v>1.4154726710468481E-53</v>
      </c>
      <c r="G288">
        <f t="shared" si="59"/>
        <v>6.7411873622840901E-10</v>
      </c>
      <c r="H288">
        <f t="shared" si="60"/>
        <v>2.7318342350529718E-9</v>
      </c>
      <c r="I288">
        <f t="shared" si="53"/>
        <v>5.3829003506467971E-9</v>
      </c>
      <c r="J288">
        <f t="shared" si="61"/>
        <v>2.0958075924545479E-38</v>
      </c>
      <c r="K288">
        <f t="shared" si="62"/>
        <v>9.6748780901189882E-9</v>
      </c>
      <c r="L288">
        <f t="shared" si="63"/>
        <v>6.9706546827474754E-52</v>
      </c>
      <c r="M288">
        <f t="shared" si="54"/>
        <v>5.6262360189643964E-60</v>
      </c>
      <c r="N288">
        <f t="shared" ref="N288:N351" si="64">(1-N$9) * (1-N$10) * (1-N$11) * (1-N$12)* (1-N$13)*(1-N$14)*(1 - N$15)*(1-N$16)*(1-N$17)*(1-N$18)*N$19 * (1-N$19)^(A288 - 11)</f>
        <v>9.8064040068418276E-8</v>
      </c>
    </row>
    <row r="289" spans="1:14">
      <c r="A289" s="1">
        <v>275</v>
      </c>
      <c r="B289" s="1">
        <v>3</v>
      </c>
      <c r="C289" s="1">
        <f t="shared" si="56"/>
        <v>2.283563994863808E-7</v>
      </c>
      <c r="D289">
        <f t="shared" si="55"/>
        <v>1.7240248271488983E-150</v>
      </c>
      <c r="E289">
        <f t="shared" si="57"/>
        <v>1.0547295198852714E-58</v>
      </c>
      <c r="F289">
        <f t="shared" si="58"/>
        <v>5.8798011322102219E-54</v>
      </c>
      <c r="G289">
        <f t="shared" si="59"/>
        <v>6.0073682006823241E-10</v>
      </c>
      <c r="H289">
        <f t="shared" si="60"/>
        <v>2.4633758707797197E-9</v>
      </c>
      <c r="I289">
        <f t="shared" si="53"/>
        <v>4.88237162359084E-9</v>
      </c>
      <c r="J289">
        <f t="shared" si="61"/>
        <v>1.1455183599198313E-38</v>
      </c>
      <c r="K289">
        <f t="shared" si="62"/>
        <v>8.8225568161438838E-9</v>
      </c>
      <c r="L289">
        <f t="shared" si="63"/>
        <v>3.0005139633348538E-52</v>
      </c>
      <c r="M289">
        <f t="shared" si="54"/>
        <v>2.0950175742986744E-60</v>
      </c>
      <c r="N289">
        <f t="shared" si="64"/>
        <v>9.0944751800514197E-8</v>
      </c>
    </row>
    <row r="290" spans="1:14">
      <c r="A290" s="1">
        <v>276</v>
      </c>
      <c r="B290" s="1">
        <v>2</v>
      </c>
      <c r="C290" s="1">
        <f t="shared" si="56"/>
        <v>1.5223759965758719E-7</v>
      </c>
      <c r="D290">
        <f t="shared" si="55"/>
        <v>4.9033397386343763E-151</v>
      </c>
      <c r="E290">
        <f t="shared" si="57"/>
        <v>6.5271875727287129E-59</v>
      </c>
      <c r="F290">
        <f t="shared" si="58"/>
        <v>3.7895986057135825E-54</v>
      </c>
      <c r="G290">
        <f t="shared" si="59"/>
        <v>5.6709808144521229E-10</v>
      </c>
      <c r="H290">
        <f t="shared" si="60"/>
        <v>2.3392080672865024E-9</v>
      </c>
      <c r="I290">
        <f t="shared" si="53"/>
        <v>4.6498407495526094E-9</v>
      </c>
      <c r="J290">
        <f t="shared" si="61"/>
        <v>8.4689072535341196E-39</v>
      </c>
      <c r="K290">
        <f t="shared" si="62"/>
        <v>8.4249812905126305E-9</v>
      </c>
      <c r="L290">
        <f t="shared" si="63"/>
        <v>1.9685964327743283E-52</v>
      </c>
      <c r="M290">
        <f t="shared" si="54"/>
        <v>1.2784169858048515E-60</v>
      </c>
      <c r="N290">
        <f t="shared" si="64"/>
        <v>8.7581337318749576E-8</v>
      </c>
    </row>
    <row r="291" spans="1:14">
      <c r="A291" s="1">
        <v>277</v>
      </c>
      <c r="B291" s="1">
        <v>2</v>
      </c>
      <c r="C291" s="1">
        <f t="shared" si="56"/>
        <v>1.5223759965758719E-7</v>
      </c>
      <c r="D291">
        <f t="shared" si="55"/>
        <v>1.3945704385378056E-151</v>
      </c>
      <c r="E291">
        <f t="shared" si="57"/>
        <v>4.0393462784864919E-59</v>
      </c>
      <c r="F291">
        <f t="shared" si="58"/>
        <v>2.4424393392754084E-54</v>
      </c>
      <c r="G291">
        <f t="shared" si="59"/>
        <v>5.3534297089083529E-10</v>
      </c>
      <c r="H291">
        <f t="shared" si="60"/>
        <v>2.2212990096092251E-9</v>
      </c>
      <c r="I291">
        <f t="shared" si="53"/>
        <v>4.4283845358535731E-9</v>
      </c>
      <c r="J291">
        <f t="shared" si="61"/>
        <v>6.2611296840307539E-39</v>
      </c>
      <c r="K291">
        <f t="shared" si="62"/>
        <v>8.0453219202403009E-9</v>
      </c>
      <c r="L291">
        <f t="shared" si="63"/>
        <v>1.2915693652778791E-52</v>
      </c>
      <c r="M291">
        <f t="shared" si="54"/>
        <v>7.8011278265361312E-61</v>
      </c>
      <c r="N291">
        <f t="shared" si="64"/>
        <v>8.4342312169543235E-8</v>
      </c>
    </row>
    <row r="292" spans="1:14">
      <c r="A292" s="1">
        <v>278</v>
      </c>
      <c r="B292" s="1">
        <v>3</v>
      </c>
      <c r="C292" s="1">
        <f t="shared" si="56"/>
        <v>2.283563994863808E-7</v>
      </c>
      <c r="D292">
        <f t="shared" si="55"/>
        <v>3.9663307290740141E-152</v>
      </c>
      <c r="E292">
        <f t="shared" si="57"/>
        <v>2.4997471232011157E-59</v>
      </c>
      <c r="F292">
        <f t="shared" si="58"/>
        <v>1.5741798925738165E-54</v>
      </c>
      <c r="G292">
        <f t="shared" si="59"/>
        <v>5.0536601314514138E-10</v>
      </c>
      <c r="H292">
        <f t="shared" si="60"/>
        <v>2.1093332222535449E-9</v>
      </c>
      <c r="I292">
        <f t="shared" si="53"/>
        <v>4.2174755338177813E-9</v>
      </c>
      <c r="J292">
        <f t="shared" si="61"/>
        <v>4.6289023774456799E-39</v>
      </c>
      <c r="K292">
        <f t="shared" si="62"/>
        <v>7.6827713401795173E-9</v>
      </c>
      <c r="L292">
        <f t="shared" si="63"/>
        <v>8.4738110744891985E-53</v>
      </c>
      <c r="M292">
        <f t="shared" si="54"/>
        <v>4.7603869505568481E-61</v>
      </c>
      <c r="N292">
        <f t="shared" si="64"/>
        <v>8.1223076055745299E-8</v>
      </c>
    </row>
    <row r="293" spans="1:14">
      <c r="A293" s="1">
        <v>280</v>
      </c>
      <c r="B293" s="1">
        <v>1</v>
      </c>
      <c r="C293" s="1">
        <f t="shared" si="56"/>
        <v>7.6118799828793595E-8</v>
      </c>
      <c r="D293">
        <f t="shared" si="55"/>
        <v>3.2083804694263842E-153</v>
      </c>
      <c r="E293">
        <f t="shared" si="57"/>
        <v>9.5733968272340396E-60</v>
      </c>
      <c r="F293">
        <f t="shared" si="58"/>
        <v>6.5390628190741992E-55</v>
      </c>
      <c r="G293">
        <f t="shared" si="59"/>
        <v>4.5035385517679472E-10</v>
      </c>
      <c r="H293">
        <f t="shared" si="60"/>
        <v>1.9020482635662781E-9</v>
      </c>
      <c r="I293">
        <f t="shared" si="53"/>
        <v>3.8253137766197667E-9</v>
      </c>
      <c r="J293">
        <f t="shared" si="61"/>
        <v>2.5300474522236369E-39</v>
      </c>
      <c r="K293">
        <f t="shared" si="62"/>
        <v>7.0059473641741846E-9</v>
      </c>
      <c r="L293">
        <f t="shared" si="63"/>
        <v>3.6475466952330534E-53</v>
      </c>
      <c r="M293">
        <f t="shared" si="54"/>
        <v>1.7726050397214566E-61</v>
      </c>
      <c r="N293">
        <f t="shared" si="64"/>
        <v>7.532641411887925E-8</v>
      </c>
    </row>
    <row r="294" spans="1:14">
      <c r="A294" s="1">
        <v>281</v>
      </c>
      <c r="B294" s="1">
        <v>4</v>
      </c>
      <c r="C294" s="1">
        <f t="shared" si="56"/>
        <v>3.0447519931517438E-7</v>
      </c>
      <c r="D294">
        <f t="shared" si="55"/>
        <v>9.1250306867176601E-154</v>
      </c>
      <c r="E294">
        <f t="shared" si="57"/>
        <v>5.9244911251104091E-60</v>
      </c>
      <c r="F294">
        <f t="shared" si="58"/>
        <v>4.2145002500317778E-55</v>
      </c>
      <c r="G294">
        <f t="shared" si="59"/>
        <v>4.2513593092763524E-10</v>
      </c>
      <c r="H294">
        <f t="shared" si="60"/>
        <v>1.8061744840807474E-9</v>
      </c>
      <c r="I294">
        <f t="shared" si="53"/>
        <v>3.6431269984462375E-9</v>
      </c>
      <c r="J294">
        <f t="shared" si="61"/>
        <v>1.8704839633842111E-39</v>
      </c>
      <c r="K294">
        <f t="shared" si="62"/>
        <v>6.6902346672879923E-9</v>
      </c>
      <c r="L294">
        <f t="shared" si="63"/>
        <v>2.3931058146561402E-53</v>
      </c>
      <c r="M294">
        <f t="shared" si="54"/>
        <v>1.081675122778767E-61</v>
      </c>
      <c r="N294">
        <f t="shared" si="64"/>
        <v>7.2540613431198387E-8</v>
      </c>
    </row>
    <row r="295" spans="1:14">
      <c r="A295" s="1">
        <v>282</v>
      </c>
      <c r="B295" s="1">
        <v>2</v>
      </c>
      <c r="C295" s="1">
        <f t="shared" si="56"/>
        <v>1.5223759965758719E-7</v>
      </c>
      <c r="D295">
        <f t="shared" si="55"/>
        <v>2.595271534252478E-154</v>
      </c>
      <c r="E295">
        <f t="shared" si="57"/>
        <v>3.6663679282218816E-60</v>
      </c>
      <c r="F295">
        <f t="shared" si="58"/>
        <v>2.7162932745816119E-55</v>
      </c>
      <c r="G295">
        <f t="shared" si="59"/>
        <v>4.0133010451249273E-10</v>
      </c>
      <c r="H295">
        <f t="shared" si="60"/>
        <v>1.7151332747086611E-9</v>
      </c>
      <c r="I295">
        <f t="shared" si="53"/>
        <v>3.4696171613236937E-9</v>
      </c>
      <c r="J295">
        <f t="shared" si="61"/>
        <v>1.3828634930157222E-39</v>
      </c>
      <c r="K295">
        <f t="shared" si="62"/>
        <v>6.3887490979826955E-9</v>
      </c>
      <c r="L295">
        <f t="shared" si="63"/>
        <v>1.5700842014238051E-53</v>
      </c>
      <c r="M295">
        <f t="shared" si="54"/>
        <v>6.600573985857083E-62</v>
      </c>
      <c r="N295">
        <f t="shared" si="64"/>
        <v>6.9857840155113614E-8</v>
      </c>
    </row>
    <row r="296" spans="1:14">
      <c r="A296" s="1">
        <v>284</v>
      </c>
      <c r="B296" s="1">
        <v>2</v>
      </c>
      <c r="C296" s="1">
        <f t="shared" si="56"/>
        <v>1.5223759965758719E-7</v>
      </c>
      <c r="D296">
        <f t="shared" si="55"/>
        <v>2.0993253140284252E-155</v>
      </c>
      <c r="E296">
        <f t="shared" si="57"/>
        <v>1.4041258319987311E-60</v>
      </c>
      <c r="F296">
        <f t="shared" si="58"/>
        <v>1.1283343435721743E-55</v>
      </c>
      <c r="G296">
        <f t="shared" si="59"/>
        <v>3.5764288666914811E-10</v>
      </c>
      <c r="H296">
        <f t="shared" si="60"/>
        <v>1.5465864911846655E-9</v>
      </c>
      <c r="I296">
        <f t="shared" si="53"/>
        <v>3.1469949784849976E-9</v>
      </c>
      <c r="J296">
        <f t="shared" si="61"/>
        <v>7.5584014783395891E-40</v>
      </c>
      <c r="K296">
        <f t="shared" si="62"/>
        <v>5.8259237352671507E-9</v>
      </c>
      <c r="L296">
        <f t="shared" si="63"/>
        <v>6.7584176585931841E-54</v>
      </c>
      <c r="M296">
        <f t="shared" si="54"/>
        <v>2.457827658530147E-62</v>
      </c>
      <c r="N296">
        <f t="shared" si="64"/>
        <v>6.4786275680608695E-8</v>
      </c>
    </row>
    <row r="297" spans="1:14">
      <c r="A297" s="1">
        <v>285</v>
      </c>
      <c r="B297" s="1">
        <v>2</v>
      </c>
      <c r="C297" s="1">
        <f t="shared" si="56"/>
        <v>1.5223759965758719E-7</v>
      </c>
      <c r="D297">
        <f t="shared" si="55"/>
        <v>5.9707407193316691E-156</v>
      </c>
      <c r="E297">
        <f t="shared" si="57"/>
        <v>8.6894246424110767E-61</v>
      </c>
      <c r="F297">
        <f t="shared" si="58"/>
        <v>7.2722429875320188E-56</v>
      </c>
      <c r="G297">
        <f t="shared" si="59"/>
        <v>3.3761638723853323E-10</v>
      </c>
      <c r="H297">
        <f t="shared" si="60"/>
        <v>1.4686299560896382E-9</v>
      </c>
      <c r="I297">
        <f t="shared" ref="I297:I360" si="65">(1-I$9) * (1-I$10) * (1-I$11) * (1-I$12)* (1-I$13)*I$19 * (1-I$19)^(A297 - 6)</f>
        <v>2.9971142341751576E-9</v>
      </c>
      <c r="J297">
        <f t="shared" si="61"/>
        <v>5.5879856093718986E-40</v>
      </c>
      <c r="K297">
        <f t="shared" si="62"/>
        <v>5.5633870648205438E-9</v>
      </c>
      <c r="L297">
        <f t="shared" si="63"/>
        <v>4.4341059753371302E-54</v>
      </c>
      <c r="M297">
        <f t="shared" ref="M297:M360" si="66">(1-M$9) * (1-M$10) * (1-M$11) * (1-M$12)* (1-M$13)*(1-M$14)*(1 - M$15)*(1-M$16)*(1-M$17)*M$19 * (1-M$19)^(A297 - 10)</f>
        <v>1.4998101521404952E-62</v>
      </c>
      <c r="N297">
        <f t="shared" si="64"/>
        <v>6.2390281480506616E-8</v>
      </c>
    </row>
    <row r="298" spans="1:14">
      <c r="A298" s="1">
        <v>287</v>
      </c>
      <c r="B298" s="1">
        <v>3</v>
      </c>
      <c r="C298" s="1">
        <f t="shared" si="56"/>
        <v>2.283563994863808E-7</v>
      </c>
      <c r="D298">
        <f t="shared" si="55"/>
        <v>4.8297555651353489E-157</v>
      </c>
      <c r="E298">
        <f t="shared" si="57"/>
        <v>3.3278290243862691E-61</v>
      </c>
      <c r="F298">
        <f t="shared" si="58"/>
        <v>3.0208525693523195E-56</v>
      </c>
      <c r="G298">
        <f t="shared" si="59"/>
        <v>3.0086479424580354E-10</v>
      </c>
      <c r="H298">
        <f t="shared" si="60"/>
        <v>1.3243071451827465E-9</v>
      </c>
      <c r="I298">
        <f t="shared" si="65"/>
        <v>2.7184277130151052E-9</v>
      </c>
      <c r="J298">
        <f t="shared" si="61"/>
        <v>3.0542594337138027E-40</v>
      </c>
      <c r="K298">
        <f t="shared" si="62"/>
        <v>5.073273069942688E-9</v>
      </c>
      <c r="L298">
        <f t="shared" si="63"/>
        <v>1.9086581532771578E-54</v>
      </c>
      <c r="M298">
        <f t="shared" si="66"/>
        <v>5.584779266733051E-63</v>
      </c>
      <c r="N298">
        <f t="shared" si="64"/>
        <v>5.7860849502530711E-8</v>
      </c>
    </row>
    <row r="299" spans="1:14">
      <c r="A299" s="1">
        <v>288</v>
      </c>
      <c r="B299" s="1">
        <v>1</v>
      </c>
      <c r="C299" s="1">
        <f t="shared" si="56"/>
        <v>7.6118799828793595E-8</v>
      </c>
      <c r="D299">
        <f t="shared" si="55"/>
        <v>1.3736421899203518E-157</v>
      </c>
      <c r="E299">
        <f t="shared" si="57"/>
        <v>2.0594250793798515E-61</v>
      </c>
      <c r="F299">
        <f t="shared" si="58"/>
        <v>1.946973788309163E-56</v>
      </c>
      <c r="G299">
        <f t="shared" si="59"/>
        <v>2.8401762950342306E-10</v>
      </c>
      <c r="H299">
        <f t="shared" si="60"/>
        <v>1.2575547216820381E-9</v>
      </c>
      <c r="I299">
        <f t="shared" si="65"/>
        <v>2.5889581804086862E-9</v>
      </c>
      <c r="J299">
        <f t="shared" si="61"/>
        <v>2.2580380007321816E-40</v>
      </c>
      <c r="K299">
        <f t="shared" si="62"/>
        <v>4.8446534929327054E-9</v>
      </c>
      <c r="L299">
        <f t="shared" si="63"/>
        <v>1.252244674692664E-54</v>
      </c>
      <c r="M299">
        <f t="shared" si="66"/>
        <v>3.4079316394051567E-63</v>
      </c>
      <c r="N299">
        <f t="shared" si="64"/>
        <v>5.5720978698650913E-8</v>
      </c>
    </row>
    <row r="300" spans="1:14">
      <c r="A300" s="1">
        <v>289</v>
      </c>
      <c r="B300" s="1">
        <v>3</v>
      </c>
      <c r="C300" s="1">
        <f t="shared" si="56"/>
        <v>2.283563994863808E-7</v>
      </c>
      <c r="D300">
        <f t="shared" si="55"/>
        <v>3.9068082027797235E-158</v>
      </c>
      <c r="E300">
        <f t="shared" si="57"/>
        <v>1.2744740269103494E-61</v>
      </c>
      <c r="F300">
        <f t="shared" si="58"/>
        <v>1.254846718049426E-56</v>
      </c>
      <c r="G300">
        <f t="shared" si="59"/>
        <v>2.6811383522274246E-10</v>
      </c>
      <c r="H300">
        <f t="shared" si="60"/>
        <v>1.194166990473013E-9</v>
      </c>
      <c r="I300">
        <f t="shared" si="65"/>
        <v>2.4656548444581769E-9</v>
      </c>
      <c r="J300">
        <f t="shared" si="61"/>
        <v>1.6693852383557411E-40</v>
      </c>
      <c r="K300">
        <f t="shared" si="62"/>
        <v>4.6263363203609722E-9</v>
      </c>
      <c r="L300">
        <f t="shared" si="63"/>
        <v>8.2158071239927716E-55</v>
      </c>
      <c r="M300">
        <f t="shared" si="66"/>
        <v>2.0795804998131286E-63</v>
      </c>
      <c r="N300">
        <f t="shared" si="64"/>
        <v>5.3660246847908969E-8</v>
      </c>
    </row>
    <row r="301" spans="1:14">
      <c r="A301" s="1">
        <v>290</v>
      </c>
      <c r="B301" s="1">
        <v>1</v>
      </c>
      <c r="C301" s="1">
        <f t="shared" si="56"/>
        <v>7.6118799828793595E-8</v>
      </c>
      <c r="D301">
        <f t="shared" si="55"/>
        <v>1.1111445502552554E-158</v>
      </c>
      <c r="E301">
        <f t="shared" si="57"/>
        <v>7.8870751916753287E-62</v>
      </c>
      <c r="F301">
        <f t="shared" si="58"/>
        <v>8.0876296088551974E-57</v>
      </c>
      <c r="G301">
        <f t="shared" si="59"/>
        <v>2.5310058662038623E-10</v>
      </c>
      <c r="H301">
        <f t="shared" si="60"/>
        <v>1.1339743524066972E-9</v>
      </c>
      <c r="I301">
        <f t="shared" si="65"/>
        <v>2.3482240300383638E-9</v>
      </c>
      <c r="J301">
        <f t="shared" si="61"/>
        <v>1.234189625301436E-40</v>
      </c>
      <c r="K301">
        <f t="shared" si="62"/>
        <v>4.4178572895488603E-9</v>
      </c>
      <c r="L301">
        <f t="shared" si="63"/>
        <v>5.3902793968931541E-55</v>
      </c>
      <c r="M301">
        <f t="shared" si="66"/>
        <v>1.2689970083900736E-63</v>
      </c>
      <c r="N301">
        <f t="shared" si="64"/>
        <v>5.1675727150288548E-8</v>
      </c>
    </row>
    <row r="302" spans="1:14">
      <c r="A302" s="1">
        <v>291</v>
      </c>
      <c r="B302" s="1">
        <v>1</v>
      </c>
      <c r="C302" s="1">
        <f t="shared" si="56"/>
        <v>7.6118799828793595E-8</v>
      </c>
      <c r="D302">
        <f t="shared" si="55"/>
        <v>3.1602324646587373E-159</v>
      </c>
      <c r="E302">
        <f t="shared" si="57"/>
        <v>4.8809119500021141E-62</v>
      </c>
      <c r="F302">
        <f t="shared" si="58"/>
        <v>5.2125691328823239E-57</v>
      </c>
      <c r="G302">
        <f t="shared" si="59"/>
        <v>2.389280168789657E-10</v>
      </c>
      <c r="H302">
        <f t="shared" si="60"/>
        <v>1.0768157570716639E-9</v>
      </c>
      <c r="I302">
        <f t="shared" si="65"/>
        <v>2.2363860487785917E-9</v>
      </c>
      <c r="J302">
        <f t="shared" si="61"/>
        <v>9.1244608865835935E-41</v>
      </c>
      <c r="K302">
        <f t="shared" si="62"/>
        <v>4.2187730591314081E-9</v>
      </c>
      <c r="L302">
        <f t="shared" si="63"/>
        <v>3.5364890555573846E-55</v>
      </c>
      <c r="M302">
        <f t="shared" si="66"/>
        <v>7.7436454489146371E-64</v>
      </c>
      <c r="N302">
        <f t="shared" si="64"/>
        <v>4.9764601047770386E-8</v>
      </c>
    </row>
    <row r="303" spans="1:14">
      <c r="A303" s="1">
        <v>293</v>
      </c>
      <c r="B303" s="1">
        <v>2</v>
      </c>
      <c r="C303" s="1">
        <f t="shared" si="56"/>
        <v>1.5223759965758719E-7</v>
      </c>
      <c r="D303">
        <f t="shared" si="55"/>
        <v>2.5563244245205484E-160</v>
      </c>
      <c r="E303">
        <f t="shared" si="57"/>
        <v>1.8692653565822133E-62</v>
      </c>
      <c r="F303">
        <f t="shared" si="58"/>
        <v>2.1652745769071194E-57</v>
      </c>
      <c r="G303">
        <f t="shared" si="59"/>
        <v>2.1291925201207599E-10</v>
      </c>
      <c r="H303">
        <f t="shared" si="60"/>
        <v>9.7099667293476806E-10</v>
      </c>
      <c r="I303">
        <f t="shared" si="65"/>
        <v>2.0284358009040699E-9</v>
      </c>
      <c r="J303">
        <f t="shared" si="61"/>
        <v>4.9872123316962192E-41</v>
      </c>
      <c r="K303">
        <f t="shared" si="62"/>
        <v>3.8471146263452531E-9</v>
      </c>
      <c r="L303">
        <f t="shared" si="63"/>
        <v>1.5222795096483527E-55</v>
      </c>
      <c r="M303">
        <f t="shared" si="66"/>
        <v>2.8834683169939684E-64</v>
      </c>
      <c r="N303">
        <f t="shared" si="64"/>
        <v>4.6151772735280551E-8</v>
      </c>
    </row>
    <row r="304" spans="1:14">
      <c r="A304" s="1">
        <v>294</v>
      </c>
      <c r="B304" s="1">
        <v>2</v>
      </c>
      <c r="C304" s="1">
        <f t="shared" si="56"/>
        <v>1.5223759965758719E-7</v>
      </c>
      <c r="D304">
        <f t="shared" si="55"/>
        <v>7.2705026854643408E-161</v>
      </c>
      <c r="E304">
        <f t="shared" si="57"/>
        <v>1.1567937917337239E-62</v>
      </c>
      <c r="F304">
        <f t="shared" si="58"/>
        <v>1.3955440555095483E-57</v>
      </c>
      <c r="G304">
        <f t="shared" si="59"/>
        <v>2.0099666823332634E-10</v>
      </c>
      <c r="H304">
        <f t="shared" si="60"/>
        <v>9.2205305636870588E-10</v>
      </c>
      <c r="I304">
        <f t="shared" si="65"/>
        <v>1.9318282531632125E-9</v>
      </c>
      <c r="J304">
        <f t="shared" si="61"/>
        <v>3.6870852679980446E-41</v>
      </c>
      <c r="K304">
        <f t="shared" si="62"/>
        <v>3.6737500732336063E-9</v>
      </c>
      <c r="L304">
        <f t="shared" si="63"/>
        <v>9.9874689769766162E-56</v>
      </c>
      <c r="M304">
        <f t="shared" si="66"/>
        <v>1.7595436523768685E-64</v>
      </c>
      <c r="N304">
        <f t="shared" si="64"/>
        <v>4.4444939325943846E-8</v>
      </c>
    </row>
    <row r="305" spans="1:14">
      <c r="A305" s="1">
        <v>295</v>
      </c>
      <c r="B305" s="1">
        <v>1</v>
      </c>
      <c r="C305" s="1">
        <f t="shared" si="56"/>
        <v>7.6118799828793595E-8</v>
      </c>
      <c r="D305">
        <f t="shared" si="55"/>
        <v>2.0678208443460135E-161</v>
      </c>
      <c r="E305">
        <f t="shared" si="57"/>
        <v>7.1588117325429657E-63</v>
      </c>
      <c r="F305">
        <f t="shared" si="58"/>
        <v>8.9944399275675715E-58</v>
      </c>
      <c r="G305">
        <f t="shared" si="59"/>
        <v>1.8974169906724326E-10</v>
      </c>
      <c r="H305">
        <f t="shared" si="60"/>
        <v>8.7557646947363694E-10</v>
      </c>
      <c r="I305">
        <f t="shared" si="65"/>
        <v>1.839821796704782E-9</v>
      </c>
      <c r="J305">
        <f t="shared" si="61"/>
        <v>2.7258911129746313E-41</v>
      </c>
      <c r="K305">
        <f t="shared" si="62"/>
        <v>3.5081979383092898E-9</v>
      </c>
      <c r="L305">
        <f t="shared" si="63"/>
        <v>6.5526426608154599E-56</v>
      </c>
      <c r="M305">
        <f t="shared" si="66"/>
        <v>1.0737048319113562E-64</v>
      </c>
      <c r="N305">
        <f t="shared" si="64"/>
        <v>4.2801229825279908E-8</v>
      </c>
    </row>
    <row r="306" spans="1:14">
      <c r="A306" s="1">
        <v>297</v>
      </c>
      <c r="B306" s="1">
        <v>2</v>
      </c>
      <c r="C306" s="1">
        <f t="shared" si="56"/>
        <v>1.5223759965758719E-7</v>
      </c>
      <c r="D306">
        <f t="shared" si="55"/>
        <v>1.6726683840662458E-162</v>
      </c>
      <c r="E306">
        <f t="shared" si="57"/>
        <v>2.7416431402601033E-63</v>
      </c>
      <c r="F306">
        <f t="shared" si="58"/>
        <v>3.7362443762757936E-58</v>
      </c>
      <c r="G306">
        <f t="shared" si="59"/>
        <v>1.6908716344204708E-10</v>
      </c>
      <c r="H306">
        <f t="shared" si="60"/>
        <v>7.8953324482443561E-10</v>
      </c>
      <c r="I306">
        <f t="shared" si="65"/>
        <v>1.6687460565039072E-9</v>
      </c>
      <c r="J306">
        <f t="shared" si="61"/>
        <v>1.4899069591582567E-41</v>
      </c>
      <c r="K306">
        <f t="shared" si="62"/>
        <v>3.1991385674020298E-9</v>
      </c>
      <c r="L306">
        <f t="shared" si="63"/>
        <v>2.8205809490437943E-56</v>
      </c>
      <c r="M306">
        <f t="shared" si="66"/>
        <v>3.9981090108582773E-65</v>
      </c>
      <c r="N306">
        <f t="shared" si="64"/>
        <v>3.9693930828273598E-8</v>
      </c>
    </row>
    <row r="307" spans="1:14">
      <c r="A307" s="1">
        <v>298</v>
      </c>
      <c r="B307" s="1">
        <v>2</v>
      </c>
      <c r="C307" s="1">
        <f t="shared" si="56"/>
        <v>1.5223759965758719E-7</v>
      </c>
      <c r="D307">
        <f t="shared" si="55"/>
        <v>4.7572756656369321E-163</v>
      </c>
      <c r="E307">
        <f t="shared" si="57"/>
        <v>1.6966642818444328E-63</v>
      </c>
      <c r="F307">
        <f t="shared" si="58"/>
        <v>2.4080519324669119E-58</v>
      </c>
      <c r="G307">
        <f t="shared" si="59"/>
        <v>1.5961899251340503E-10</v>
      </c>
      <c r="H307">
        <f t="shared" si="60"/>
        <v>7.4973639126359747E-10</v>
      </c>
      <c r="I307">
        <f t="shared" si="65"/>
        <v>1.5892693167179025E-9</v>
      </c>
      <c r="J307">
        <f t="shared" si="61"/>
        <v>1.1014999230906592E-41</v>
      </c>
      <c r="K307">
        <f t="shared" si="62"/>
        <v>3.0549741007958527E-9</v>
      </c>
      <c r="L307">
        <f t="shared" si="63"/>
        <v>1.850544827482671E-56</v>
      </c>
      <c r="M307">
        <f t="shared" si="66"/>
        <v>2.439717228764389E-65</v>
      </c>
      <c r="N307">
        <f t="shared" si="64"/>
        <v>3.822592812176422E-8</v>
      </c>
    </row>
    <row r="308" spans="1:14">
      <c r="A308" s="1">
        <v>299</v>
      </c>
      <c r="B308" s="1">
        <v>2</v>
      </c>
      <c r="C308" s="1">
        <f t="shared" si="56"/>
        <v>1.5223759965758719E-7</v>
      </c>
      <c r="D308">
        <f t="shared" si="55"/>
        <v>1.353028010480109E-163</v>
      </c>
      <c r="E308">
        <f t="shared" si="57"/>
        <v>1.049979715818734E-63</v>
      </c>
      <c r="F308">
        <f t="shared" si="58"/>
        <v>1.5520168183532094E-58</v>
      </c>
      <c r="G308">
        <f t="shared" si="59"/>
        <v>1.5068099938719984E-10</v>
      </c>
      <c r="H308">
        <f t="shared" si="60"/>
        <v>7.1194551979879504E-10</v>
      </c>
      <c r="I308">
        <f t="shared" si="65"/>
        <v>1.513577785677347E-9</v>
      </c>
      <c r="J308">
        <f t="shared" si="61"/>
        <v>8.1434754909407226E-42</v>
      </c>
      <c r="K308">
        <f t="shared" si="62"/>
        <v>2.9173061934958641E-9</v>
      </c>
      <c r="L308">
        <f t="shared" si="63"/>
        <v>1.2141173114296949E-56</v>
      </c>
      <c r="M308">
        <f t="shared" si="66"/>
        <v>1.4887588457854536E-65</v>
      </c>
      <c r="N308">
        <f t="shared" si="64"/>
        <v>3.6812216635634159E-8</v>
      </c>
    </row>
    <row r="309" spans="1:14">
      <c r="A309" s="1">
        <v>301</v>
      </c>
      <c r="B309" s="1">
        <v>2</v>
      </c>
      <c r="C309" s="1">
        <f t="shared" si="56"/>
        <v>1.5223759965758719E-7</v>
      </c>
      <c r="D309">
        <f t="shared" si="55"/>
        <v>1.0944696597262027E-164</v>
      </c>
      <c r="E309">
        <f t="shared" si="57"/>
        <v>4.0211557348276834E-64</v>
      </c>
      <c r="F309">
        <f t="shared" si="58"/>
        <v>6.4469985414931951E-59</v>
      </c>
      <c r="G309">
        <f t="shared" si="59"/>
        <v>1.3427845801025071E-10</v>
      </c>
      <c r="H309">
        <f t="shared" si="60"/>
        <v>6.4198236931021895E-10</v>
      </c>
      <c r="I309">
        <f t="shared" si="65"/>
        <v>1.3728378289597329E-9</v>
      </c>
      <c r="J309">
        <f t="shared" si="61"/>
        <v>4.4510291507745201E-42</v>
      </c>
      <c r="K309">
        <f t="shared" si="62"/>
        <v>2.6603022180188693E-9</v>
      </c>
      <c r="L309">
        <f t="shared" si="63"/>
        <v>5.2261603993780056E-57</v>
      </c>
      <c r="M309">
        <f t="shared" si="66"/>
        <v>5.5436279873435456E-66</v>
      </c>
      <c r="N309">
        <f t="shared" si="64"/>
        <v>3.413971016102058E-8</v>
      </c>
    </row>
    <row r="310" spans="1:14">
      <c r="A310" s="1">
        <v>302</v>
      </c>
      <c r="B310" s="1">
        <v>1</v>
      </c>
      <c r="C310" s="1">
        <f t="shared" si="56"/>
        <v>7.6118799828793595E-8</v>
      </c>
      <c r="D310">
        <f t="shared" si="55"/>
        <v>3.112807014583464E-165</v>
      </c>
      <c r="E310">
        <f t="shared" si="57"/>
        <v>2.4884899157111923E-64</v>
      </c>
      <c r="F310">
        <f t="shared" si="58"/>
        <v>4.1551637775708715E-59</v>
      </c>
      <c r="G310">
        <f t="shared" si="59"/>
        <v>1.2675942837728107E-10</v>
      </c>
      <c r="H310">
        <f t="shared" si="60"/>
        <v>6.0962289805608586E-10</v>
      </c>
      <c r="I310">
        <f t="shared" si="65"/>
        <v>1.307454198852943E-9</v>
      </c>
      <c r="J310">
        <f t="shared" si="61"/>
        <v>3.2906808288366709E-42</v>
      </c>
      <c r="K310">
        <f t="shared" si="62"/>
        <v>2.5404196176901901E-9</v>
      </c>
      <c r="L310">
        <f t="shared" si="63"/>
        <v>3.4288128117515608E-57</v>
      </c>
      <c r="M310">
        <f t="shared" si="66"/>
        <v>3.3828203968053143E-66</v>
      </c>
      <c r="N310">
        <f t="shared" si="64"/>
        <v>3.2877119486072198E-8</v>
      </c>
    </row>
    <row r="311" spans="1:14">
      <c r="A311" s="1">
        <v>303</v>
      </c>
      <c r="B311" s="1">
        <v>1</v>
      </c>
      <c r="C311" s="1">
        <f t="shared" si="56"/>
        <v>7.6118799828793595E-8</v>
      </c>
      <c r="D311">
        <f t="shared" si="55"/>
        <v>8.8532079660061131E-166</v>
      </c>
      <c r="E311">
        <f t="shared" si="57"/>
        <v>1.540000554308714E-64</v>
      </c>
      <c r="F311">
        <f t="shared" si="58"/>
        <v>2.6780502442052959E-59</v>
      </c>
      <c r="G311">
        <f t="shared" si="59"/>
        <v>1.1966143282125294E-10</v>
      </c>
      <c r="H311">
        <f t="shared" si="60"/>
        <v>5.7889452358888204E-10</v>
      </c>
      <c r="I311">
        <f t="shared" si="65"/>
        <v>1.2451845702660415E-9</v>
      </c>
      <c r="J311">
        <f t="shared" si="61"/>
        <v>2.4328261960245592E-42</v>
      </c>
      <c r="K311">
        <f t="shared" si="62"/>
        <v>2.4259393501356678E-9</v>
      </c>
      <c r="L311">
        <f t="shared" si="63"/>
        <v>2.2495974864129472E-57</v>
      </c>
      <c r="M311">
        <f t="shared" si="66"/>
        <v>2.0642571729503216E-66</v>
      </c>
      <c r="N311">
        <f t="shared" si="64"/>
        <v>3.166122326766573E-8</v>
      </c>
    </row>
    <row r="312" spans="1:14">
      <c r="A312" s="1">
        <v>305</v>
      </c>
      <c r="B312" s="1">
        <v>1</v>
      </c>
      <c r="C312" s="1">
        <f t="shared" si="56"/>
        <v>7.6118799828793595E-8</v>
      </c>
      <c r="D312">
        <f t="shared" si="55"/>
        <v>7.1613946163625751E-167</v>
      </c>
      <c r="E312">
        <f t="shared" si="57"/>
        <v>5.8978111360632896E-65</v>
      </c>
      <c r="F312">
        <f t="shared" si="58"/>
        <v>1.1124483842099552E-59</v>
      </c>
      <c r="G312">
        <f t="shared" si="59"/>
        <v>1.0663555954553883E-10</v>
      </c>
      <c r="H312">
        <f t="shared" si="60"/>
        <v>5.2200634388335114E-10</v>
      </c>
      <c r="I312">
        <f t="shared" si="65"/>
        <v>1.1294011436176005E-9</v>
      </c>
      <c r="J312">
        <f t="shared" si="61"/>
        <v>1.3297246770521434E-42</v>
      </c>
      <c r="K312">
        <f t="shared" si="62"/>
        <v>2.2122229913108781E-9</v>
      </c>
      <c r="L312">
        <f t="shared" si="63"/>
        <v>9.6833783583790334E-58</v>
      </c>
      <c r="M312">
        <f t="shared" si="66"/>
        <v>7.686586628477501E-67</v>
      </c>
      <c r="N312">
        <f t="shared" si="64"/>
        <v>2.9362670452589765E-8</v>
      </c>
    </row>
    <row r="313" spans="1:14">
      <c r="A313" s="1">
        <v>306</v>
      </c>
      <c r="B313" s="1">
        <v>1</v>
      </c>
      <c r="C313" s="1">
        <f t="shared" si="56"/>
        <v>7.6118799828793595E-8</v>
      </c>
      <c r="D313">
        <f t="shared" si="55"/>
        <v>2.0367891606598167E-167</v>
      </c>
      <c r="E313">
        <f t="shared" si="57"/>
        <v>3.6498570323319245E-65</v>
      </c>
      <c r="F313">
        <f t="shared" si="58"/>
        <v>7.1698561752983587E-60</v>
      </c>
      <c r="G313">
        <f t="shared" si="59"/>
        <v>1.0066441611693321E-10</v>
      </c>
      <c r="H313">
        <f t="shared" si="60"/>
        <v>4.95694329586887E-10</v>
      </c>
      <c r="I313">
        <f t="shared" si="65"/>
        <v>1.0756115808165559E-9</v>
      </c>
      <c r="J313">
        <f t="shared" si="61"/>
        <v>9.8307590316390331E-43</v>
      </c>
      <c r="K313">
        <f t="shared" si="62"/>
        <v>2.1125324212286796E-9</v>
      </c>
      <c r="L313">
        <f t="shared" si="63"/>
        <v>6.3531329387057172E-58</v>
      </c>
      <c r="M313">
        <f t="shared" si="66"/>
        <v>4.6904918742725312E-67</v>
      </c>
      <c r="N313">
        <f t="shared" si="64"/>
        <v>2.8276749285416224E-8</v>
      </c>
    </row>
    <row r="314" spans="1:14">
      <c r="A314" s="1">
        <v>307</v>
      </c>
      <c r="B314" s="1">
        <v>1</v>
      </c>
      <c r="C314" s="1">
        <f t="shared" si="56"/>
        <v>7.6118799828793595E-8</v>
      </c>
      <c r="D314">
        <f t="shared" si="55"/>
        <v>5.7928801682044947E-168</v>
      </c>
      <c r="E314">
        <f t="shared" si="57"/>
        <v>2.258711927041241E-65</v>
      </c>
      <c r="F314">
        <f t="shared" si="58"/>
        <v>4.6210537319421262E-60</v>
      </c>
      <c r="G314">
        <f t="shared" si="59"/>
        <v>9.5027631639477915E-11</v>
      </c>
      <c r="H314">
        <f t="shared" si="60"/>
        <v>4.7070858671307825E-10</v>
      </c>
      <c r="I314">
        <f t="shared" si="65"/>
        <v>1.0243838332595263E-9</v>
      </c>
      <c r="J314">
        <f t="shared" si="61"/>
        <v>7.2679574054684269E-43</v>
      </c>
      <c r="K314">
        <f t="shared" si="62"/>
        <v>2.0173342598242457E-9</v>
      </c>
      <c r="L314">
        <f t="shared" si="63"/>
        <v>4.1682041786523827E-58</v>
      </c>
      <c r="M314">
        <f t="shared" si="66"/>
        <v>2.8622215667364923E-67</v>
      </c>
      <c r="N314">
        <f t="shared" si="64"/>
        <v>2.7230988797197943E-8</v>
      </c>
    </row>
    <row r="315" spans="1:14">
      <c r="A315" s="1">
        <v>308</v>
      </c>
      <c r="B315" s="1">
        <v>1</v>
      </c>
      <c r="C315" s="1">
        <f t="shared" si="56"/>
        <v>7.6118799828793595E-8</v>
      </c>
      <c r="D315">
        <f t="shared" si="55"/>
        <v>1.6475667335300443E-168</v>
      </c>
      <c r="E315">
        <f t="shared" si="57"/>
        <v>1.3978025780639372E-65</v>
      </c>
      <c r="F315">
        <f t="shared" si="58"/>
        <v>2.9783216108386774E-60</v>
      </c>
      <c r="G315">
        <f t="shared" si="59"/>
        <v>8.9706483416330961E-11</v>
      </c>
      <c r="H315">
        <f t="shared" si="60"/>
        <v>4.4698226382794768E-10</v>
      </c>
      <c r="I315">
        <f t="shared" si="65"/>
        <v>9.7559589033696786E-10</v>
      </c>
      <c r="J315">
        <f t="shared" si="61"/>
        <v>5.3732580238920183E-43</v>
      </c>
      <c r="K315">
        <f t="shared" si="62"/>
        <v>1.9264260633186765E-9</v>
      </c>
      <c r="L315">
        <f t="shared" si="63"/>
        <v>2.7347021135173446E-58</v>
      </c>
      <c r="M315">
        <f t="shared" si="66"/>
        <v>1.7465785074752062E-67</v>
      </c>
      <c r="N315">
        <f t="shared" si="64"/>
        <v>2.6223903723458175E-8</v>
      </c>
    </row>
    <row r="316" spans="1:14">
      <c r="A316" s="1">
        <v>309</v>
      </c>
      <c r="B316" s="1">
        <v>2</v>
      </c>
      <c r="C316" s="1">
        <f t="shared" si="56"/>
        <v>1.5223759965758719E-7</v>
      </c>
      <c r="D316">
        <f t="shared" si="55"/>
        <v>4.6858834683545892E-169</v>
      </c>
      <c r="E316">
        <f t="shared" si="57"/>
        <v>8.650293221772655E-66</v>
      </c>
      <c r="F316">
        <f t="shared" si="58"/>
        <v>1.9195621025295161E-60</v>
      </c>
      <c r="G316">
        <f t="shared" si="59"/>
        <v>8.4683297143031621E-11</v>
      </c>
      <c r="H316">
        <f t="shared" si="60"/>
        <v>4.2445187918048639E-10</v>
      </c>
      <c r="I316">
        <f t="shared" si="65"/>
        <v>9.2913155239267281E-10</v>
      </c>
      <c r="J316">
        <f t="shared" si="61"/>
        <v>3.9724918819139848E-43</v>
      </c>
      <c r="K316">
        <f t="shared" si="62"/>
        <v>1.8396145107637303E-9</v>
      </c>
      <c r="L316">
        <f t="shared" si="63"/>
        <v>1.7942008906325046E-58</v>
      </c>
      <c r="M316">
        <f t="shared" si="66"/>
        <v>1.0657932698943861E-67</v>
      </c>
      <c r="N316">
        <f t="shared" si="64"/>
        <v>2.5254063729333503E-8</v>
      </c>
    </row>
    <row r="317" spans="1:14">
      <c r="A317" s="1">
        <v>310</v>
      </c>
      <c r="B317" s="1">
        <v>2</v>
      </c>
      <c r="C317" s="1">
        <f t="shared" si="56"/>
        <v>1.5223759965758719E-7</v>
      </c>
      <c r="D317">
        <f t="shared" si="55"/>
        <v>1.3327231869966882E-169</v>
      </c>
      <c r="E317">
        <f t="shared" si="57"/>
        <v>5.3532289893389535E-66</v>
      </c>
      <c r="F317">
        <f t="shared" si="58"/>
        <v>1.2371795752541119E-60</v>
      </c>
      <c r="G317">
        <f t="shared" si="59"/>
        <v>7.9941388201930876E-11</v>
      </c>
      <c r="H317">
        <f t="shared" si="60"/>
        <v>4.0305715085194777E-10</v>
      </c>
      <c r="I317">
        <f t="shared" si="65"/>
        <v>8.8488015396768668E-10</v>
      </c>
      <c r="J317">
        <f t="shared" si="61"/>
        <v>2.936894465462886E-43</v>
      </c>
      <c r="K317">
        <f t="shared" si="62"/>
        <v>1.7567149929349021E-9</v>
      </c>
      <c r="L317">
        <f t="shared" si="63"/>
        <v>1.1771508202061641E-58</v>
      </c>
      <c r="M317">
        <f t="shared" si="66"/>
        <v>6.5036600948113571E-68</v>
      </c>
      <c r="N317">
        <f t="shared" si="64"/>
        <v>2.432009137810909E-8</v>
      </c>
    </row>
    <row r="318" spans="1:14">
      <c r="A318" s="1">
        <v>311</v>
      </c>
      <c r="B318" s="1">
        <v>1</v>
      </c>
      <c r="C318" s="1">
        <f t="shared" si="56"/>
        <v>7.6118799828793595E-8</v>
      </c>
      <c r="D318">
        <f t="shared" si="55"/>
        <v>3.7904294999087764E-170</v>
      </c>
      <c r="E318">
        <f t="shared" si="57"/>
        <v>3.3128426837797313E-66</v>
      </c>
      <c r="F318">
        <f t="shared" si="58"/>
        <v>7.9737628671089526E-61</v>
      </c>
      <c r="G318">
        <f t="shared" si="59"/>
        <v>7.5465006243886925E-11</v>
      </c>
      <c r="H318">
        <f t="shared" si="60"/>
        <v>3.8274083546655764E-10</v>
      </c>
      <c r="I318">
        <f t="shared" si="65"/>
        <v>8.4273630022517737E-10</v>
      </c>
      <c r="J318">
        <f t="shared" si="61"/>
        <v>2.1712691574112809E-43</v>
      </c>
      <c r="K318">
        <f t="shared" si="62"/>
        <v>1.677551219750423E-9</v>
      </c>
      <c r="L318">
        <f t="shared" si="63"/>
        <v>7.7231265503583243E-59</v>
      </c>
      <c r="M318">
        <f t="shared" si="66"/>
        <v>3.9686490639064661E-68</v>
      </c>
      <c r="N318">
        <f t="shared" si="64"/>
        <v>2.3420660174883699E-8</v>
      </c>
    </row>
    <row r="319" spans="1:14">
      <c r="A319" s="1">
        <v>312</v>
      </c>
      <c r="B319" s="1">
        <v>3</v>
      </c>
      <c r="C319" s="1">
        <f t="shared" si="56"/>
        <v>2.283563994863808E-7</v>
      </c>
      <c r="D319">
        <f t="shared" si="55"/>
        <v>1.0780450084428826E-170</v>
      </c>
      <c r="E319">
        <f t="shared" si="57"/>
        <v>2.050150791107507E-66</v>
      </c>
      <c r="F319">
        <f t="shared" si="58"/>
        <v>5.1391807246596619E-61</v>
      </c>
      <c r="G319">
        <f t="shared" si="59"/>
        <v>7.1239282873153027E-11</v>
      </c>
      <c r="H319">
        <f t="shared" si="60"/>
        <v>3.6344857503210002E-10</v>
      </c>
      <c r="I319">
        <f t="shared" si="65"/>
        <v>8.0259961592850356E-10</v>
      </c>
      <c r="J319">
        <f t="shared" si="61"/>
        <v>1.6052363506301381E-43</v>
      </c>
      <c r="K319">
        <f t="shared" si="62"/>
        <v>1.6019548453813503E-9</v>
      </c>
      <c r="L319">
        <f t="shared" si="63"/>
        <v>5.0670383683208283E-59</v>
      </c>
      <c r="M319">
        <f t="shared" si="66"/>
        <v>2.4217402451599854E-68</v>
      </c>
      <c r="N319">
        <f t="shared" si="64"/>
        <v>2.2554492682585957E-8</v>
      </c>
    </row>
    <row r="320" spans="1:14">
      <c r="A320" s="1">
        <v>313</v>
      </c>
      <c r="B320" s="1">
        <v>2</v>
      </c>
      <c r="C320" s="1">
        <f t="shared" si="56"/>
        <v>1.5223759965758719E-7</v>
      </c>
      <c r="D320">
        <f t="shared" si="55"/>
        <v>3.0660932758585406E-171</v>
      </c>
      <c r="E320">
        <f t="shared" si="57"/>
        <v>1.2687346389425475E-66</v>
      </c>
      <c r="F320">
        <f t="shared" si="58"/>
        <v>3.3122603419343097E-61</v>
      </c>
      <c r="G320">
        <f t="shared" si="59"/>
        <v>6.7250182261691927E-11</v>
      </c>
      <c r="H320">
        <f t="shared" si="60"/>
        <v>3.4512875150058539E-10</v>
      </c>
      <c r="I320">
        <f t="shared" si="65"/>
        <v>7.6437450637460567E-10</v>
      </c>
      <c r="J320">
        <f t="shared" si="61"/>
        <v>1.1867638485025787E-43</v>
      </c>
      <c r="K320">
        <f t="shared" si="62"/>
        <v>1.5297651102555193E-9</v>
      </c>
      <c r="L320">
        <f t="shared" si="63"/>
        <v>3.3244150097273997E-59</v>
      </c>
      <c r="M320">
        <f t="shared" si="66"/>
        <v>1.4777889706515429E-68</v>
      </c>
      <c r="N320">
        <f t="shared" si="64"/>
        <v>2.172035870766609E-8</v>
      </c>
    </row>
    <row r="321" spans="1:14">
      <c r="A321" s="1">
        <v>314</v>
      </c>
      <c r="B321" s="1">
        <v>1</v>
      </c>
      <c r="C321" s="1">
        <f t="shared" si="56"/>
        <v>7.6118799828793595E-8</v>
      </c>
      <c r="D321">
        <f t="shared" si="55"/>
        <v>8.7203483181500565E-172</v>
      </c>
      <c r="E321">
        <f t="shared" si="57"/>
        <v>7.8515570222184043E-67</v>
      </c>
      <c r="F321">
        <f t="shared" si="58"/>
        <v>2.1347894072118556E-61</v>
      </c>
      <c r="G321">
        <f t="shared" si="59"/>
        <v>6.348445452888112E-11</v>
      </c>
      <c r="H321">
        <f t="shared" si="60"/>
        <v>3.2773234865986917E-10</v>
      </c>
      <c r="I321">
        <f t="shared" si="65"/>
        <v>7.2796992971333448E-10</v>
      </c>
      <c r="J321">
        <f t="shared" si="61"/>
        <v>8.7738383918341934E-44</v>
      </c>
      <c r="K321">
        <f t="shared" si="62"/>
        <v>1.4608284991940537E-9</v>
      </c>
      <c r="L321">
        <f t="shared" si="63"/>
        <v>2.1811035073261692E-59</v>
      </c>
      <c r="M321">
        <f t="shared" si="66"/>
        <v>9.0177311383578051E-69</v>
      </c>
      <c r="N321">
        <f t="shared" si="64"/>
        <v>2.0917073552886292E-8</v>
      </c>
    </row>
    <row r="322" spans="1:14">
      <c r="A322" s="1">
        <v>315</v>
      </c>
      <c r="B322" s="1">
        <v>1</v>
      </c>
      <c r="C322" s="1">
        <f t="shared" si="56"/>
        <v>7.6118799828793595E-8</v>
      </c>
      <c r="D322">
        <f t="shared" si="55"/>
        <v>2.4801748658011457E-172</v>
      </c>
      <c r="E322">
        <f t="shared" si="57"/>
        <v>4.8589315512444763E-67</v>
      </c>
      <c r="F322">
        <f t="shared" si="58"/>
        <v>1.375896017425531E-61</v>
      </c>
      <c r="G322">
        <f t="shared" si="59"/>
        <v>5.9929591731758954E-11</v>
      </c>
      <c r="H322">
        <f t="shared" si="60"/>
        <v>3.1121282098669738E-10</v>
      </c>
      <c r="I322">
        <f t="shared" si="65"/>
        <v>6.9329918011044106E-10</v>
      </c>
      <c r="J322">
        <f t="shared" si="61"/>
        <v>6.4865676708264143E-44</v>
      </c>
      <c r="K322">
        <f t="shared" si="62"/>
        <v>1.3949984149534584E-9</v>
      </c>
      <c r="L322">
        <f t="shared" si="63"/>
        <v>1.4309923688079498E-59</v>
      </c>
      <c r="M322">
        <f t="shared" si="66"/>
        <v>5.5027799299283568E-69</v>
      </c>
      <c r="N322">
        <f t="shared" si="64"/>
        <v>2.0143496334728273E-8</v>
      </c>
    </row>
    <row r="323" spans="1:14">
      <c r="A323" s="1">
        <v>316</v>
      </c>
      <c r="B323" s="1">
        <v>1</v>
      </c>
      <c r="C323" s="1">
        <f t="shared" si="56"/>
        <v>7.6118799828793595E-8</v>
      </c>
      <c r="D323">
        <f t="shared" si="55"/>
        <v>7.0539239265807998E-173</v>
      </c>
      <c r="E323">
        <f t="shared" si="57"/>
        <v>3.0069469982666484E-67</v>
      </c>
      <c r="F323">
        <f t="shared" si="58"/>
        <v>8.8678060907183823E-62</v>
      </c>
      <c r="G323">
        <f t="shared" si="59"/>
        <v>5.6573786319631939E-11</v>
      </c>
      <c r="H323">
        <f t="shared" si="60"/>
        <v>2.9552596911028655E-10</v>
      </c>
      <c r="I323">
        <f t="shared" si="65"/>
        <v>6.6027968123778019E-10</v>
      </c>
      <c r="J323">
        <f t="shared" si="61"/>
        <v>4.7955704526504741E-44</v>
      </c>
      <c r="K323">
        <f t="shared" si="62"/>
        <v>1.3321348664790497E-9</v>
      </c>
      <c r="L323">
        <f t="shared" si="63"/>
        <v>9.3885464523273644E-60</v>
      </c>
      <c r="M323">
        <f t="shared" si="66"/>
        <v>3.3578941856473062E-69</v>
      </c>
      <c r="N323">
        <f t="shared" si="64"/>
        <v>1.9398528363028179E-8</v>
      </c>
    </row>
    <row r="324" spans="1:14">
      <c r="A324" s="1">
        <v>317</v>
      </c>
      <c r="B324" s="1">
        <v>2</v>
      </c>
      <c r="C324" s="1">
        <f t="shared" si="56"/>
        <v>1.5223759965758719E-7</v>
      </c>
      <c r="D324">
        <f t="shared" si="55"/>
        <v>2.0062231678941039E-173</v>
      </c>
      <c r="E324">
        <f t="shared" si="57"/>
        <v>1.8608474219129557E-67</v>
      </c>
      <c r="F324">
        <f t="shared" si="58"/>
        <v>5.7154017357883802E-62</v>
      </c>
      <c r="G324">
        <f t="shared" si="59"/>
        <v>5.3405891915049695E-11</v>
      </c>
      <c r="H324">
        <f t="shared" si="60"/>
        <v>2.8062982155322942E-10</v>
      </c>
      <c r="I324">
        <f t="shared" si="65"/>
        <v>6.2883278959887935E-10</v>
      </c>
      <c r="J324">
        <f t="shared" si="61"/>
        <v>3.5454029208338314E-44</v>
      </c>
      <c r="K324">
        <f t="shared" si="62"/>
        <v>1.2721041712067903E-9</v>
      </c>
      <c r="L324">
        <f t="shared" si="63"/>
        <v>6.1596977320665526E-60</v>
      </c>
      <c r="M324">
        <f t="shared" si="66"/>
        <v>2.0490467555642887E-69</v>
      </c>
      <c r="N324">
        <f t="shared" si="64"/>
        <v>1.8681111580537578E-8</v>
      </c>
    </row>
    <row r="325" spans="1:14">
      <c r="A325" s="1">
        <v>318</v>
      </c>
      <c r="B325" s="1">
        <v>1</v>
      </c>
      <c r="C325" s="1">
        <f t="shared" si="56"/>
        <v>7.6118799828793595E-8</v>
      </c>
      <c r="D325">
        <f t="shared" si="55"/>
        <v>5.7059467060995531E-174</v>
      </c>
      <c r="E325">
        <f t="shared" si="57"/>
        <v>1.1515843577010825E-67</v>
      </c>
      <c r="F325">
        <f t="shared" si="58"/>
        <v>3.6836413276608513E-62</v>
      </c>
      <c r="G325">
        <f t="shared" si="59"/>
        <v>5.0415386290880419E-11</v>
      </c>
      <c r="H325">
        <f t="shared" si="60"/>
        <v>2.6648452243331531E-10</v>
      </c>
      <c r="I325">
        <f t="shared" si="65"/>
        <v>5.9888360722144651E-10</v>
      </c>
      <c r="J325">
        <f t="shared" si="61"/>
        <v>2.6211442403290697E-44</v>
      </c>
      <c r="K325">
        <f t="shared" si="62"/>
        <v>1.214778670780452E-9</v>
      </c>
      <c r="L325">
        <f t="shared" si="63"/>
        <v>4.0412939684630605E-60</v>
      </c>
      <c r="M325">
        <f t="shared" si="66"/>
        <v>1.2503647745764713E-69</v>
      </c>
      <c r="N325">
        <f t="shared" si="64"/>
        <v>1.7990227060194255E-8</v>
      </c>
    </row>
    <row r="326" spans="1:14">
      <c r="A326" s="1">
        <v>319</v>
      </c>
      <c r="B326" s="1">
        <v>1</v>
      </c>
      <c r="C326" s="1">
        <f t="shared" si="56"/>
        <v>7.6118799828793595E-8</v>
      </c>
      <c r="D326">
        <f t="shared" si="55"/>
        <v>1.6228417822043042E-174</v>
      </c>
      <c r="E326">
        <f t="shared" si="57"/>
        <v>7.1265731799683622E-68</v>
      </c>
      <c r="F326">
        <f t="shared" si="58"/>
        <v>2.3741486702297872E-62</v>
      </c>
      <c r="G326">
        <f t="shared" si="59"/>
        <v>4.7592336420514737E-11</v>
      </c>
      <c r="H326">
        <f t="shared" si="60"/>
        <v>2.5305222482580063E-10</v>
      </c>
      <c r="I326">
        <f t="shared" si="65"/>
        <v>5.7036080327069957E-10</v>
      </c>
      <c r="J326">
        <f t="shared" si="61"/>
        <v>1.9378325346994502E-44</v>
      </c>
      <c r="K326">
        <f t="shared" si="62"/>
        <v>1.1600364595795652E-9</v>
      </c>
      <c r="L326">
        <f t="shared" si="63"/>
        <v>2.6514380493889222E-60</v>
      </c>
      <c r="M326">
        <f t="shared" si="66"/>
        <v>7.6299482442562471E-70</v>
      </c>
      <c r="N326">
        <f t="shared" si="64"/>
        <v>1.7324893557968472E-8</v>
      </c>
    </row>
    <row r="327" spans="1:14">
      <c r="A327" s="1">
        <v>320</v>
      </c>
      <c r="B327" s="1">
        <v>2</v>
      </c>
      <c r="C327" s="1">
        <f t="shared" si="56"/>
        <v>1.5223759965758719E-7</v>
      </c>
      <c r="D327">
        <f t="shared" si="55"/>
        <v>4.6155626501957271E-175</v>
      </c>
      <c r="E327">
        <f t="shared" si="57"/>
        <v>4.4102757170853709E-68</v>
      </c>
      <c r="F327">
        <f t="shared" si="58"/>
        <v>1.5301657808072072E-62</v>
      </c>
      <c r="G327">
        <f t="shared" si="59"/>
        <v>4.492736548511128E-11</v>
      </c>
      <c r="H327">
        <f t="shared" si="60"/>
        <v>2.4029698950081317E-10</v>
      </c>
      <c r="I327">
        <f t="shared" si="65"/>
        <v>5.4319644415865416E-10</v>
      </c>
      <c r="J327">
        <f t="shared" si="61"/>
        <v>1.432654821036576E-44</v>
      </c>
      <c r="K327">
        <f t="shared" si="62"/>
        <v>1.1077611254808559E-9</v>
      </c>
      <c r="L327">
        <f t="shared" si="63"/>
        <v>1.7395724697604596E-60</v>
      </c>
      <c r="M327">
        <f t="shared" si="66"/>
        <v>4.6559301248508198E-70</v>
      </c>
      <c r="N327">
        <f t="shared" si="64"/>
        <v>1.6684166119229422E-8</v>
      </c>
    </row>
    <row r="328" spans="1:14">
      <c r="A328" s="1">
        <v>321</v>
      </c>
      <c r="B328" s="1">
        <v>1</v>
      </c>
      <c r="C328" s="1">
        <f t="shared" si="56"/>
        <v>7.6118799828793595E-8</v>
      </c>
      <c r="D328">
        <f t="shared" si="55"/>
        <v>1.3127230769807638E-175</v>
      </c>
      <c r="E328">
        <f t="shared" si="57"/>
        <v>2.7292965931206834E-68</v>
      </c>
      <c r="F328">
        <f t="shared" si="58"/>
        <v>9.8620922358948701E-63</v>
      </c>
      <c r="G328">
        <f t="shared" si="59"/>
        <v>4.241162172829794E-11</v>
      </c>
      <c r="H328">
        <f t="shared" si="60"/>
        <v>2.2818468876495163E-10</v>
      </c>
      <c r="I328">
        <f t="shared" si="65"/>
        <v>5.1732583174472786E-10</v>
      </c>
      <c r="J328">
        <f t="shared" si="61"/>
        <v>1.059172967470937E-44</v>
      </c>
      <c r="K328">
        <f t="shared" si="62"/>
        <v>1.0578415023018902E-9</v>
      </c>
      <c r="L328">
        <f t="shared" si="63"/>
        <v>1.1413098557011104E-60</v>
      </c>
      <c r="M328">
        <f t="shared" si="66"/>
        <v>2.8411313725243324E-70</v>
      </c>
      <c r="N328">
        <f t="shared" si="64"/>
        <v>1.6067134736652541E-8</v>
      </c>
    </row>
    <row r="329" spans="1:14">
      <c r="A329" s="1">
        <v>322</v>
      </c>
      <c r="B329" s="1">
        <v>3</v>
      </c>
      <c r="C329" s="1">
        <f t="shared" si="56"/>
        <v>2.283563994863808E-7</v>
      </c>
      <c r="D329">
        <f t="shared" si="55"/>
        <v>3.7335467145371071E-176</v>
      </c>
      <c r="E329">
        <f t="shared" si="57"/>
        <v>1.6890236282422377E-68</v>
      </c>
      <c r="F329">
        <f t="shared" si="58"/>
        <v>6.3562304483106328E-63</v>
      </c>
      <c r="G329">
        <f t="shared" si="59"/>
        <v>4.0036749054879035E-11</v>
      </c>
      <c r="H329">
        <f t="shared" si="60"/>
        <v>2.1668291514980327E-10</v>
      </c>
      <c r="I329">
        <f t="shared" si="65"/>
        <v>4.9268734924230759E-10</v>
      </c>
      <c r="J329">
        <f t="shared" si="61"/>
        <v>7.8305489818510115E-45</v>
      </c>
      <c r="K329">
        <f t="shared" si="62"/>
        <v>1.010171433400475E-9</v>
      </c>
      <c r="L329">
        <f t="shared" si="63"/>
        <v>7.4879788532170586E-61</v>
      </c>
      <c r="M329">
        <f t="shared" si="66"/>
        <v>1.7337088958569009E-70</v>
      </c>
      <c r="N329">
        <f t="shared" si="64"/>
        <v>1.5472923057761414E-8</v>
      </c>
    </row>
    <row r="330" spans="1:14">
      <c r="A330" s="1">
        <v>326</v>
      </c>
      <c r="B330" s="1">
        <v>1</v>
      </c>
      <c r="C330" s="1">
        <f t="shared" si="56"/>
        <v>7.6118799828793595E-8</v>
      </c>
      <c r="D330">
        <f t="shared" si="55"/>
        <v>2.4429550059992488E-178</v>
      </c>
      <c r="E330">
        <f t="shared" si="57"/>
        <v>2.477283403237295E-69</v>
      </c>
      <c r="F330">
        <f t="shared" si="58"/>
        <v>1.0967860852426327E-63</v>
      </c>
      <c r="G330">
        <f t="shared" si="59"/>
        <v>3.1794683980698009E-11</v>
      </c>
      <c r="H330">
        <f t="shared" si="60"/>
        <v>1.7618841533119765E-10</v>
      </c>
      <c r="I330">
        <f t="shared" si="65"/>
        <v>4.0532220480974774E-10</v>
      </c>
      <c r="J330">
        <f t="shared" si="61"/>
        <v>2.3393408273277566E-45</v>
      </c>
      <c r="K330">
        <f t="shared" si="62"/>
        <v>8.4002654096879201E-10</v>
      </c>
      <c r="L330">
        <f t="shared" si="63"/>
        <v>1.3874226360115472E-61</v>
      </c>
      <c r="M330">
        <f t="shared" si="66"/>
        <v>2.4038957244228766E-71</v>
      </c>
      <c r="N330">
        <f t="shared" si="64"/>
        <v>1.3307855823628473E-8</v>
      </c>
    </row>
    <row r="331" spans="1:14">
      <c r="A331" s="1">
        <v>329</v>
      </c>
      <c r="B331" s="1">
        <v>3</v>
      </c>
      <c r="C331" s="1">
        <f t="shared" si="56"/>
        <v>2.283563994863808E-7</v>
      </c>
      <c r="D331">
        <f t="shared" si="55"/>
        <v>5.6203178500997082E-180</v>
      </c>
      <c r="E331">
        <f t="shared" si="57"/>
        <v>5.8712512960383423E-70</v>
      </c>
      <c r="F331">
        <f t="shared" si="58"/>
        <v>2.936389450972292E-64</v>
      </c>
      <c r="G331">
        <f t="shared" si="59"/>
        <v>2.674707483505012E-11</v>
      </c>
      <c r="H331">
        <f t="shared" si="60"/>
        <v>1.5086616794564431E-10</v>
      </c>
      <c r="I331">
        <f t="shared" si="65"/>
        <v>3.5012420476935159E-10</v>
      </c>
      <c r="J331">
        <f t="shared" si="61"/>
        <v>9.4529958629655068E-46</v>
      </c>
      <c r="K331">
        <f t="shared" si="62"/>
        <v>7.3150357299324651E-10</v>
      </c>
      <c r="L331">
        <f t="shared" si="63"/>
        <v>3.9182478207716335E-62</v>
      </c>
      <c r="M331">
        <f t="shared" si="66"/>
        <v>5.4622328602054187E-72</v>
      </c>
      <c r="N331">
        <f t="shared" si="64"/>
        <v>1.1885292601297276E-8</v>
      </c>
    </row>
    <row r="332" spans="1:14">
      <c r="A332" s="1">
        <v>330</v>
      </c>
      <c r="B332" s="1">
        <v>1</v>
      </c>
      <c r="C332" s="1">
        <f t="shared" si="56"/>
        <v>7.6118799828793595E-8</v>
      </c>
      <c r="D332">
        <f t="shared" si="55"/>
        <v>1.5984878769828703E-180</v>
      </c>
      <c r="E332">
        <f t="shared" si="57"/>
        <v>3.6334204905952947E-70</v>
      </c>
      <c r="F332">
        <f t="shared" si="58"/>
        <v>1.8925363492784911E-64</v>
      </c>
      <c r="G332">
        <f t="shared" si="59"/>
        <v>2.5249350991180497E-11</v>
      </c>
      <c r="H332">
        <f t="shared" si="60"/>
        <v>1.4326167651684741E-10</v>
      </c>
      <c r="I332">
        <f t="shared" si="65"/>
        <v>3.334489711669821E-10</v>
      </c>
      <c r="J332">
        <f t="shared" si="61"/>
        <v>6.9886741262793328E-46</v>
      </c>
      <c r="K332">
        <f t="shared" si="62"/>
        <v>6.9853944211887674E-10</v>
      </c>
      <c r="L332">
        <f t="shared" si="63"/>
        <v>2.5707091441507186E-62</v>
      </c>
      <c r="M332">
        <f t="shared" si="66"/>
        <v>3.3331516425324725E-72</v>
      </c>
      <c r="N332">
        <f t="shared" si="64"/>
        <v>1.1445738207406598E-8</v>
      </c>
    </row>
    <row r="333" spans="1:14">
      <c r="A333" s="1">
        <v>331</v>
      </c>
      <c r="B333" s="1">
        <v>2</v>
      </c>
      <c r="C333" s="1">
        <f t="shared" si="56"/>
        <v>1.5223759965758719E-7</v>
      </c>
      <c r="D333">
        <f t="shared" si="55"/>
        <v>4.5462971330275811E-181</v>
      </c>
      <c r="E333">
        <f t="shared" si="57"/>
        <v>2.248540182632908E-70</v>
      </c>
      <c r="F333">
        <f t="shared" si="58"/>
        <v>1.219761170356471E-64</v>
      </c>
      <c r="G333">
        <f t="shared" si="59"/>
        <v>2.3835493391613443E-11</v>
      </c>
      <c r="H333">
        <f t="shared" si="60"/>
        <v>1.3604049362354324E-10</v>
      </c>
      <c r="I333">
        <f t="shared" si="65"/>
        <v>3.1756792263352765E-10</v>
      </c>
      <c r="J333">
        <f t="shared" si="61"/>
        <v>5.1667817008865231E-46</v>
      </c>
      <c r="K333">
        <f t="shared" si="62"/>
        <v>6.6706079123998559E-10</v>
      </c>
      <c r="L333">
        <f t="shared" si="63"/>
        <v>1.686607332182138E-62</v>
      </c>
      <c r="M333">
        <f t="shared" si="66"/>
        <v>2.0339484156849201E-72</v>
      </c>
      <c r="N333">
        <f t="shared" si="64"/>
        <v>1.1022439876506539E-8</v>
      </c>
    </row>
    <row r="334" spans="1:14">
      <c r="A334" s="1">
        <v>333</v>
      </c>
      <c r="B334" s="1">
        <v>1</v>
      </c>
      <c r="C334" s="1">
        <f t="shared" si="56"/>
        <v>7.6118799828793595E-8</v>
      </c>
      <c r="D334">
        <f t="shared" si="55"/>
        <v>3.6775175662721869E-182</v>
      </c>
      <c r="E334">
        <f t="shared" si="57"/>
        <v>8.6113380231678166E-71</v>
      </c>
      <c r="F334">
        <f t="shared" si="58"/>
        <v>5.066825560951202E-65</v>
      </c>
      <c r="G334">
        <f t="shared" si="59"/>
        <v>2.1240855260821031E-11</v>
      </c>
      <c r="H334">
        <f t="shared" si="60"/>
        <v>1.2267174382002742E-10</v>
      </c>
      <c r="I334">
        <f t="shared" si="65"/>
        <v>2.8803888480720691E-10</v>
      </c>
      <c r="J334">
        <f t="shared" si="61"/>
        <v>2.8240394401527981E-46</v>
      </c>
      <c r="K334">
        <f t="shared" si="62"/>
        <v>6.0829518219430988E-10</v>
      </c>
      <c r="L334">
        <f t="shared" si="63"/>
        <v>7.2599907486462751E-63</v>
      </c>
      <c r="M334">
        <f t="shared" si="66"/>
        <v>7.5737271982791621E-73</v>
      </c>
      <c r="N334">
        <f t="shared" si="64"/>
        <v>1.0222228842556254E-8</v>
      </c>
    </row>
    <row r="335" spans="1:14">
      <c r="A335" s="1">
        <v>334</v>
      </c>
      <c r="B335" s="1">
        <v>2</v>
      </c>
      <c r="C335" s="1">
        <f t="shared" si="56"/>
        <v>1.5223759965758719E-7</v>
      </c>
      <c r="D335">
        <f t="shared" si="55"/>
        <v>1.0459314586582237E-182</v>
      </c>
      <c r="E335">
        <f t="shared" si="57"/>
        <v>5.3291215870682422E-71</v>
      </c>
      <c r="F335">
        <f t="shared" si="58"/>
        <v>3.2656266171976561E-65</v>
      </c>
      <c r="G335">
        <f t="shared" si="59"/>
        <v>2.005145658509644E-11</v>
      </c>
      <c r="H335">
        <f t="shared" si="60"/>
        <v>1.1648840770738043E-10</v>
      </c>
      <c r="I335">
        <f t="shared" si="65"/>
        <v>2.7432056535000087E-10</v>
      </c>
      <c r="J335">
        <f t="shared" si="61"/>
        <v>2.0878345503471678E-46</v>
      </c>
      <c r="K335">
        <f t="shared" si="62"/>
        <v>5.8088325594212334E-10</v>
      </c>
      <c r="L335">
        <f t="shared" si="63"/>
        <v>4.7631812630777323E-63</v>
      </c>
      <c r="M335">
        <f t="shared" si="66"/>
        <v>4.6216230426484763E-73</v>
      </c>
      <c r="N335">
        <f t="shared" si="64"/>
        <v>9.8441796220758769E-9</v>
      </c>
    </row>
    <row r="336" spans="1:14">
      <c r="A336" s="1">
        <v>337</v>
      </c>
      <c r="B336" s="1">
        <v>3</v>
      </c>
      <c r="C336" s="1">
        <f t="shared" si="56"/>
        <v>2.283563994863808E-7</v>
      </c>
      <c r="D336">
        <f t="shared" si="55"/>
        <v>2.4062937027663975E-184</v>
      </c>
      <c r="E336">
        <f t="shared" si="57"/>
        <v>1.2630210973816159E-71</v>
      </c>
      <c r="F336">
        <f t="shared" si="58"/>
        <v>8.7429551473861063E-66</v>
      </c>
      <c r="G336">
        <f t="shared" si="59"/>
        <v>1.6868159789193754E-11</v>
      </c>
      <c r="H336">
        <f t="shared" si="60"/>
        <v>9.9746397331893631E-11</v>
      </c>
      <c r="I336">
        <f t="shared" si="65"/>
        <v>2.3696276358738033E-10</v>
      </c>
      <c r="J336">
        <f t="shared" si="61"/>
        <v>8.4366891461186183E-47</v>
      </c>
      <c r="K336">
        <f t="shared" si="62"/>
        <v>5.0583899018662066E-10</v>
      </c>
      <c r="L336">
        <f t="shared" si="63"/>
        <v>1.3451794802517025E-63</v>
      </c>
      <c r="M336">
        <f t="shared" si="66"/>
        <v>1.0501446046332845E-73</v>
      </c>
      <c r="N336">
        <f t="shared" si="64"/>
        <v>8.7918712660202796E-9</v>
      </c>
    </row>
    <row r="337" spans="1:14">
      <c r="A337" s="1">
        <v>338</v>
      </c>
      <c r="B337" s="1">
        <v>1</v>
      </c>
      <c r="C337" s="1">
        <f t="shared" si="56"/>
        <v>7.6118799828793595E-8</v>
      </c>
      <c r="D337">
        <f t="shared" si="55"/>
        <v>6.8437967654517443E-185</v>
      </c>
      <c r="E337">
        <f t="shared" si="57"/>
        <v>7.8161988031018676E-72</v>
      </c>
      <c r="F337">
        <f t="shared" si="58"/>
        <v>5.6349338848976219E-66</v>
      </c>
      <c r="G337">
        <f t="shared" si="59"/>
        <v>1.5923613693058711E-11</v>
      </c>
      <c r="H337">
        <f t="shared" si="60"/>
        <v>9.4718625805032565E-11</v>
      </c>
      <c r="I337">
        <f t="shared" si="65"/>
        <v>2.2567702731420361E-10</v>
      </c>
      <c r="J337">
        <f t="shared" si="61"/>
        <v>6.2373105840378596E-47</v>
      </c>
      <c r="K337">
        <f t="shared" si="62"/>
        <v>4.8304410128998804E-10</v>
      </c>
      <c r="L337">
        <f t="shared" si="63"/>
        <v>8.8255397529346549E-64</v>
      </c>
      <c r="M337">
        <f t="shared" si="66"/>
        <v>6.4081691561176158E-74</v>
      </c>
      <c r="N337">
        <f t="shared" si="64"/>
        <v>8.4667210341211864E-9</v>
      </c>
    </row>
    <row r="338" spans="1:14">
      <c r="A338" s="1">
        <v>340</v>
      </c>
      <c r="B338" s="1">
        <v>3</v>
      </c>
      <c r="C338" s="1">
        <f t="shared" si="56"/>
        <v>2.283563994863808E-7</v>
      </c>
      <c r="D338">
        <f t="shared" si="55"/>
        <v>5.5359740220465846E-186</v>
      </c>
      <c r="E338">
        <f t="shared" si="57"/>
        <v>2.9934056980461111E-72</v>
      </c>
      <c r="F338">
        <f t="shared" si="58"/>
        <v>2.3407227362324816E-66</v>
      </c>
      <c r="G338">
        <f t="shared" si="59"/>
        <v>1.4190231690462725E-11</v>
      </c>
      <c r="H338">
        <f t="shared" si="60"/>
        <v>8.541059128977718E-11</v>
      </c>
      <c r="I338">
        <f t="shared" si="65"/>
        <v>2.0469245991574193E-10</v>
      </c>
      <c r="J338">
        <f t="shared" si="61"/>
        <v>3.4091649520983434E-47</v>
      </c>
      <c r="K338">
        <f t="shared" si="62"/>
        <v>4.4048968768780303E-10</v>
      </c>
      <c r="L338">
        <f t="shared" si="63"/>
        <v>3.7989480856351573E-64</v>
      </c>
      <c r="M338">
        <f t="shared" si="66"/>
        <v>2.3861826905043793E-74</v>
      </c>
      <c r="N338">
        <f t="shared" si="64"/>
        <v>7.8520509911188673E-9</v>
      </c>
    </row>
    <row r="339" spans="1:14">
      <c r="A339" s="1">
        <v>342</v>
      </c>
      <c r="B339" s="1">
        <v>1</v>
      </c>
      <c r="C339" s="1">
        <f t="shared" si="56"/>
        <v>7.6118799828793595E-8</v>
      </c>
      <c r="D339">
        <f t="shared" si="55"/>
        <v>4.4780710800011169E-187</v>
      </c>
      <c r="E339">
        <f t="shared" si="57"/>
        <v>1.1463983835133457E-72</v>
      </c>
      <c r="F339">
        <f t="shared" si="58"/>
        <v>9.7232426144343683E-67</v>
      </c>
      <c r="G339">
        <f t="shared" si="59"/>
        <v>1.2645538840017762E-11</v>
      </c>
      <c r="H339">
        <f t="shared" si="60"/>
        <v>7.7017260781266186E-11</v>
      </c>
      <c r="I339">
        <f t="shared" si="65"/>
        <v>1.8565914149526097E-10</v>
      </c>
      <c r="J339">
        <f t="shared" si="61"/>
        <v>1.8633681157964208E-47</v>
      </c>
      <c r="K339">
        <f t="shared" si="62"/>
        <v>4.0168416184180793E-10</v>
      </c>
      <c r="L339">
        <f t="shared" si="63"/>
        <v>1.6352548355529321E-64</v>
      </c>
      <c r="M339">
        <f t="shared" si="66"/>
        <v>8.8853269845834464E-75</v>
      </c>
      <c r="N339">
        <f t="shared" si="64"/>
        <v>7.2820049838255148E-9</v>
      </c>
    </row>
    <row r="340" spans="1:14">
      <c r="A340" s="1">
        <v>343</v>
      </c>
      <c r="B340" s="1">
        <v>1</v>
      </c>
      <c r="C340" s="1">
        <f t="shared" si="56"/>
        <v>7.6118799828793595E-8</v>
      </c>
      <c r="D340">
        <f t="shared" si="55"/>
        <v>1.273618774696592E-187</v>
      </c>
      <c r="E340">
        <f t="shared" si="57"/>
        <v>7.0944798085091372E-73</v>
      </c>
      <c r="F340">
        <f t="shared" si="58"/>
        <v>6.2667402903853798E-67</v>
      </c>
      <c r="G340">
        <f t="shared" si="59"/>
        <v>1.1937441780579505E-11</v>
      </c>
      <c r="H340">
        <f t="shared" si="60"/>
        <v>7.313516377134168E-11</v>
      </c>
      <c r="I340">
        <f t="shared" si="65"/>
        <v>1.7681682350445449E-10</v>
      </c>
      <c r="J340">
        <f t="shared" si="61"/>
        <v>1.377602690975369E-47</v>
      </c>
      <c r="K340">
        <f t="shared" si="62"/>
        <v>3.8358285684485051E-10</v>
      </c>
      <c r="L340">
        <f t="shared" si="63"/>
        <v>1.0728684736293022E-64</v>
      </c>
      <c r="M340">
        <f t="shared" si="66"/>
        <v>5.421984560355897E-75</v>
      </c>
      <c r="N340">
        <f t="shared" si="64"/>
        <v>7.0126942151007344E-9</v>
      </c>
    </row>
    <row r="341" spans="1:14">
      <c r="A341" s="1">
        <v>344</v>
      </c>
      <c r="B341" s="1">
        <v>1</v>
      </c>
      <c r="C341" s="1">
        <f t="shared" si="56"/>
        <v>7.6118799828793595E-8</v>
      </c>
      <c r="D341">
        <f t="shared" si="55"/>
        <v>3.6223292446247731E-188</v>
      </c>
      <c r="E341">
        <f t="shared" si="57"/>
        <v>4.3904147526005233E-73</v>
      </c>
      <c r="F341">
        <f t="shared" si="58"/>
        <v>4.0389852875664376E-67</v>
      </c>
      <c r="G341">
        <f t="shared" si="59"/>
        <v>1.1268995182219137E-11</v>
      </c>
      <c r="H341">
        <f t="shared" si="60"/>
        <v>6.9448745977239547E-11</v>
      </c>
      <c r="I341">
        <f t="shared" si="65"/>
        <v>1.6839563526153352E-10</v>
      </c>
      <c r="J341">
        <f t="shared" si="61"/>
        <v>1.0184724950987186E-47</v>
      </c>
      <c r="K341">
        <f t="shared" si="62"/>
        <v>3.6629726049094861E-10</v>
      </c>
      <c r="L341">
        <f t="shared" si="63"/>
        <v>7.0389442469892666E-65</v>
      </c>
      <c r="M341">
        <f t="shared" si="66"/>
        <v>3.3085914141083182E-75</v>
      </c>
      <c r="N341">
        <f t="shared" si="64"/>
        <v>6.7533433805303832E-9</v>
      </c>
    </row>
    <row r="342" spans="1:14">
      <c r="A342" s="1">
        <v>346</v>
      </c>
      <c r="B342" s="1">
        <v>2</v>
      </c>
      <c r="C342" s="1">
        <f t="shared" si="56"/>
        <v>1.5223759965758719E-7</v>
      </c>
      <c r="D342">
        <f t="shared" ref="D342:D405" si="67">D$19*(1-D$19)^(A342-1)</f>
        <v>2.9301163206325453E-189</v>
      </c>
      <c r="E342">
        <f t="shared" si="57"/>
        <v>1.681417383089665E-73</v>
      </c>
      <c r="F342">
        <f t="shared" si="58"/>
        <v>1.6777738456264099E-67</v>
      </c>
      <c r="G342">
        <f t="shared" si="59"/>
        <v>1.0042296656826349E-11</v>
      </c>
      <c r="H342">
        <f t="shared" si="60"/>
        <v>6.2623991932264755E-11</v>
      </c>
      <c r="I342">
        <f t="shared" si="65"/>
        <v>1.5273737531453173E-10</v>
      </c>
      <c r="J342">
        <f t="shared" si="61"/>
        <v>5.5667273389469997E-48</v>
      </c>
      <c r="K342">
        <f t="shared" si="62"/>
        <v>3.3402781535612149E-10</v>
      </c>
      <c r="L342">
        <f t="shared" si="63"/>
        <v>3.0299091636974093E-65</v>
      </c>
      <c r="M342">
        <f t="shared" si="66"/>
        <v>1.2320061112556206E-75</v>
      </c>
      <c r="N342">
        <f t="shared" si="64"/>
        <v>6.2630617414647942E-9</v>
      </c>
    </row>
    <row r="343" spans="1:14">
      <c r="A343" s="1">
        <v>347</v>
      </c>
      <c r="B343" s="1">
        <v>1</v>
      </c>
      <c r="C343" s="1">
        <f t="shared" ref="C343:C406" si="68">B343/SUM(B$22:B$632)</f>
        <v>7.6118799828793595E-8</v>
      </c>
      <c r="D343">
        <f t="shared" si="67"/>
        <v>8.3336130475212946E-190</v>
      </c>
      <c r="E343">
        <f t="shared" ref="E343:E406" si="69">(1-E$9)*E$19*(1-E$19)^(A343-2)</f>
        <v>1.0405441812860893E-73</v>
      </c>
      <c r="F343">
        <f t="shared" si="58"/>
        <v>1.0813442977277274E-67</v>
      </c>
      <c r="G343">
        <f t="shared" si="59"/>
        <v>9.479970225136277E-12</v>
      </c>
      <c r="H343">
        <f t="shared" si="60"/>
        <v>5.9467395484096653E-11</v>
      </c>
      <c r="I343">
        <f t="shared" si="65"/>
        <v>1.454630098793844E-10</v>
      </c>
      <c r="J343">
        <f t="shared" si="61"/>
        <v>4.1155252668804274E-48</v>
      </c>
      <c r="K343">
        <f t="shared" si="62"/>
        <v>3.1897534394299735E-10</v>
      </c>
      <c r="L343">
        <f t="shared" si="63"/>
        <v>1.9878822242359014E-65</v>
      </c>
      <c r="M343">
        <f t="shared" si="66"/>
        <v>7.5179204154018511E-76</v>
      </c>
      <c r="N343">
        <f t="shared" si="64"/>
        <v>6.0314346036214273E-9</v>
      </c>
    </row>
    <row r="344" spans="1:14">
      <c r="A344" s="1">
        <v>348</v>
      </c>
      <c r="B344" s="1">
        <v>1</v>
      </c>
      <c r="C344" s="1">
        <f t="shared" si="68"/>
        <v>7.6118799828793595E-8</v>
      </c>
      <c r="D344">
        <f t="shared" si="67"/>
        <v>2.370182573872177E-190</v>
      </c>
      <c r="E344">
        <f t="shared" si="69"/>
        <v>6.4394016863247745E-74</v>
      </c>
      <c r="F344">
        <f t="shared" ref="F344:F407" si="70">(1-F$9) * (1-F$10) * F$19 * (1 - F$19)^(A344-3)</f>
        <v>6.96938680547677E-68</v>
      </c>
      <c r="G344">
        <f t="shared" si="59"/>
        <v>8.9491317116568602E-12</v>
      </c>
      <c r="H344">
        <f t="shared" si="60"/>
        <v>5.6469909000482788E-11</v>
      </c>
      <c r="I344">
        <f t="shared" si="65"/>
        <v>1.3853509790643059E-10</v>
      </c>
      <c r="J344">
        <f t="shared" si="61"/>
        <v>3.0426401709725399E-48</v>
      </c>
      <c r="K344">
        <f t="shared" si="62"/>
        <v>3.0460118997897952E-10</v>
      </c>
      <c r="L344">
        <f t="shared" si="63"/>
        <v>1.3042225109517242E-65</v>
      </c>
      <c r="M344">
        <f t="shared" si="66"/>
        <v>4.5875687511576929E-76</v>
      </c>
      <c r="N344">
        <f t="shared" si="64"/>
        <v>5.8083737442533792E-9</v>
      </c>
    </row>
    <row r="345" spans="1:14">
      <c r="A345" s="1">
        <v>350</v>
      </c>
      <c r="B345" s="1">
        <v>3</v>
      </c>
      <c r="C345" s="1">
        <f t="shared" si="68"/>
        <v>2.283563994863808E-7</v>
      </c>
      <c r="D345">
        <f t="shared" si="67"/>
        <v>1.9172499719310085E-191</v>
      </c>
      <c r="E345">
        <f t="shared" si="69"/>
        <v>2.4661273574826059E-74</v>
      </c>
      <c r="F345">
        <f t="shared" si="70"/>
        <v>2.8950476591926384E-68</v>
      </c>
      <c r="G345">
        <f t="shared" ref="G345:G408" si="71">(1-G$9) * (1-G$10) * (1-G$11) * G$19 * (1-G$19)^(A345 - 4)</f>
        <v>7.9749644059899952E-12</v>
      </c>
      <c r="H345">
        <f t="shared" si="60"/>
        <v>5.0920590082662332E-11</v>
      </c>
      <c r="I345">
        <f t="shared" si="65"/>
        <v>1.2565341857173025E-10</v>
      </c>
      <c r="J345">
        <f t="shared" si="61"/>
        <v>1.6630344269326082E-48</v>
      </c>
      <c r="K345">
        <f t="shared" si="62"/>
        <v>2.777669423658374E-10</v>
      </c>
      <c r="L345">
        <f t="shared" si="63"/>
        <v>5.6140176690890882E-66</v>
      </c>
      <c r="M345">
        <f t="shared" si="66"/>
        <v>1.7082534619206861E-76</v>
      </c>
      <c r="N345">
        <f t="shared" si="64"/>
        <v>5.3866953489495065E-9</v>
      </c>
    </row>
    <row r="346" spans="1:14">
      <c r="A346" s="1">
        <v>351</v>
      </c>
      <c r="B346" s="1">
        <v>1</v>
      </c>
      <c r="C346" s="1">
        <f t="shared" si="68"/>
        <v>7.6118799828793595E-8</v>
      </c>
      <c r="D346">
        <f t="shared" si="67"/>
        <v>5.452895937590247E-192</v>
      </c>
      <c r="E346">
        <f t="shared" si="69"/>
        <v>1.5261614979997629E-74</v>
      </c>
      <c r="F346">
        <f t="shared" si="70"/>
        <v>1.8658910949640844E-68</v>
      </c>
      <c r="G346">
        <f t="shared" si="71"/>
        <v>7.5283998968418544E-12</v>
      </c>
      <c r="H346">
        <f t="shared" ref="H346:H409" si="72">(1-H$9) * (1-H$10) * (1-H$11) * (1-H$12)* H$19 * (1-H$19)^(A346 - 5)</f>
        <v>4.8353909983964517E-11</v>
      </c>
      <c r="I346">
        <f t="shared" si="65"/>
        <v>1.1966897054135135E-10</v>
      </c>
      <c r="J346">
        <f t="shared" si="61"/>
        <v>1.2294944205095231E-48</v>
      </c>
      <c r="K346">
        <f t="shared" si="62"/>
        <v>2.6524978431115559E-10</v>
      </c>
      <c r="L346">
        <f t="shared" si="63"/>
        <v>3.6832806952238364E-66</v>
      </c>
      <c r="M346">
        <f t="shared" si="66"/>
        <v>1.0424066454480281E-76</v>
      </c>
      <c r="N346">
        <f t="shared" si="64"/>
        <v>5.1874789149407397E-9</v>
      </c>
    </row>
    <row r="347" spans="1:14">
      <c r="A347" s="1">
        <v>352</v>
      </c>
      <c r="B347" s="1">
        <v>3</v>
      </c>
      <c r="C347" s="1">
        <f t="shared" si="68"/>
        <v>2.283563994863808E-7</v>
      </c>
      <c r="D347">
        <f t="shared" si="67"/>
        <v>1.5508710153345719E-192</v>
      </c>
      <c r="E347">
        <f t="shared" si="69"/>
        <v>9.444641660171474E-75</v>
      </c>
      <c r="F347">
        <f t="shared" si="70"/>
        <v>1.202588001344749E-68</v>
      </c>
      <c r="G347">
        <f t="shared" si="71"/>
        <v>7.1068411244818189E-12</v>
      </c>
      <c r="H347">
        <f t="shared" si="72"/>
        <v>4.5916604794676795E-11</v>
      </c>
      <c r="I347">
        <f t="shared" si="65"/>
        <v>1.1396954156286449E-10</v>
      </c>
      <c r="J347">
        <f t="shared" si="61"/>
        <v>9.089748868592158E-49</v>
      </c>
      <c r="K347">
        <f t="shared" si="62"/>
        <v>2.53296693544076E-10</v>
      </c>
      <c r="L347">
        <f t="shared" si="63"/>
        <v>2.4165504064061585E-66</v>
      </c>
      <c r="M347">
        <f t="shared" si="66"/>
        <v>6.3609507528963059E-77</v>
      </c>
      <c r="N347">
        <f t="shared" si="64"/>
        <v>4.9956301126631608E-9</v>
      </c>
    </row>
    <row r="348" spans="1:14">
      <c r="A348" s="1">
        <v>353</v>
      </c>
      <c r="B348" s="1">
        <v>1</v>
      </c>
      <c r="C348" s="1">
        <f t="shared" si="68"/>
        <v>7.6118799828793595E-8</v>
      </c>
      <c r="D348">
        <f t="shared" si="67"/>
        <v>4.4108688919301049E-193</v>
      </c>
      <c r="E348">
        <f t="shared" si="69"/>
        <v>5.8448110639638502E-75</v>
      </c>
      <c r="F348">
        <f t="shared" si="70"/>
        <v>7.7508162447508525E-69</v>
      </c>
      <c r="G348">
        <f t="shared" si="71"/>
        <v>6.7088878726824367E-12</v>
      </c>
      <c r="H348">
        <f t="shared" si="72"/>
        <v>4.3602153301971167E-11</v>
      </c>
      <c r="I348">
        <f t="shared" si="65"/>
        <v>1.0854155714125706E-10</v>
      </c>
      <c r="J348">
        <f t="shared" ref="J348:J411" si="73">(1-J$9) * (1-J$10) * (1-J$11) * (1-J$12)* (1-J$13)*(1-J$14)*J$19 * (1-J$19)^(A348 - 7)</f>
        <v>6.720122768823286E-49</v>
      </c>
      <c r="K348">
        <f t="shared" si="62"/>
        <v>2.4188225120326034E-10</v>
      </c>
      <c r="L348">
        <f t="shared" si="63"/>
        <v>1.5854658794466061E-66</v>
      </c>
      <c r="M348">
        <f t="shared" si="66"/>
        <v>3.8815652852425525E-77</v>
      </c>
      <c r="N348">
        <f t="shared" si="64"/>
        <v>4.8108764646095998E-9</v>
      </c>
    </row>
    <row r="349" spans="1:14">
      <c r="A349" s="1">
        <v>354</v>
      </c>
      <c r="B349" s="1">
        <v>2</v>
      </c>
      <c r="C349" s="1">
        <f t="shared" si="68"/>
        <v>1.5223759965758719E-7</v>
      </c>
      <c r="D349">
        <f t="shared" si="67"/>
        <v>1.2545056416312919E-193</v>
      </c>
      <c r="E349">
        <f t="shared" si="69"/>
        <v>3.6170579681700705E-75</v>
      </c>
      <c r="F349">
        <f t="shared" si="70"/>
        <v>4.9954890945791018E-69</v>
      </c>
      <c r="G349">
        <f t="shared" si="71"/>
        <v>6.3332183314435938E-12</v>
      </c>
      <c r="H349">
        <f t="shared" si="72"/>
        <v>4.1404362998306857E-11</v>
      </c>
      <c r="I349">
        <f t="shared" si="65"/>
        <v>1.0337208928887667E-10</v>
      </c>
      <c r="J349">
        <f t="shared" si="73"/>
        <v>4.9682395719532852E-49</v>
      </c>
      <c r="K349">
        <f t="shared" ref="K349:K412" si="74">(1-K$9) * (1-K$10) * (1-K$11) * (1-K$12)* (1-K$13)*(1-K$14)*(1 - K$15)*K$19 * (1-K$19)^(A349 - 8)</f>
        <v>2.3098218389090959E-10</v>
      </c>
      <c r="L349">
        <f t="shared" si="63"/>
        <v>1.0402026161861545E-66</v>
      </c>
      <c r="M349">
        <f t="shared" si="66"/>
        <v>2.3686001745477926E-77</v>
      </c>
      <c r="N349">
        <f t="shared" si="64"/>
        <v>4.6329555703226894E-9</v>
      </c>
    </row>
    <row r="350" spans="1:14">
      <c r="A350" s="1">
        <v>355</v>
      </c>
      <c r="B350" s="1">
        <v>2</v>
      </c>
      <c r="C350" s="1">
        <f t="shared" si="68"/>
        <v>1.5223759965758719E-7</v>
      </c>
      <c r="D350">
        <f t="shared" si="67"/>
        <v>3.5679691313519966E-194</v>
      </c>
      <c r="E350">
        <f t="shared" si="69"/>
        <v>2.2384142450329024E-75</v>
      </c>
      <c r="F350">
        <f t="shared" si="70"/>
        <v>3.2196494544634766E-69</v>
      </c>
      <c r="G350">
        <f t="shared" si="71"/>
        <v>5.9785847065731346E-12</v>
      </c>
      <c r="H350">
        <f t="shared" si="72"/>
        <v>3.931735351286105E-11</v>
      </c>
      <c r="I350">
        <f t="shared" si="65"/>
        <v>9.844882573446873E-11</v>
      </c>
      <c r="J350">
        <f t="shared" si="73"/>
        <v>3.6730585576258306E-49</v>
      </c>
      <c r="K350">
        <f t="shared" si="74"/>
        <v>2.2057331205413731E-10</v>
      </c>
      <c r="L350">
        <f t="shared" ref="L350:L413" si="75">(1-L$9) * (1-L$10) * (1-L$11) * (1-L$12)* (1-L$13)*(1-L$14)*(1 - L$15)*(1-L$16)*L$19 * (1-L$19)^(A350 - 9)</f>
        <v>6.8246279957673455E-67</v>
      </c>
      <c r="M350">
        <f t="shared" si="66"/>
        <v>1.4453619544150613E-77</v>
      </c>
      <c r="N350">
        <f t="shared" si="64"/>
        <v>4.4616147337148181E-9</v>
      </c>
    </row>
    <row r="351" spans="1:14">
      <c r="A351" s="1">
        <v>356</v>
      </c>
      <c r="B351" s="1">
        <v>1</v>
      </c>
      <c r="C351" s="1">
        <f t="shared" si="68"/>
        <v>7.6118799828793595E-8</v>
      </c>
      <c r="D351">
        <f t="shared" si="67"/>
        <v>1.0147745294893041E-194</v>
      </c>
      <c r="E351">
        <f t="shared" si="69"/>
        <v>1.3852413692172904E-75</v>
      </c>
      <c r="F351">
        <f t="shared" si="70"/>
        <v>2.0751006384691885E-69</v>
      </c>
      <c r="G351">
        <f t="shared" si="71"/>
        <v>5.6438090751124952E-12</v>
      </c>
      <c r="H351">
        <f t="shared" si="72"/>
        <v>3.7335540878107494E-11</v>
      </c>
      <c r="I351">
        <f t="shared" si="65"/>
        <v>9.3760040598683269E-11</v>
      </c>
      <c r="J351">
        <f t="shared" si="73"/>
        <v>2.7155210557698926E-49</v>
      </c>
      <c r="K351">
        <f t="shared" si="74"/>
        <v>2.1063350069246006E-10</v>
      </c>
      <c r="L351">
        <f t="shared" si="75"/>
        <v>4.4775456777236412E-67</v>
      </c>
      <c r="M351">
        <f t="shared" si="66"/>
        <v>8.819855717815978E-78</v>
      </c>
      <c r="N351">
        <f t="shared" si="64"/>
        <v>4.2966106041709072E-9</v>
      </c>
    </row>
    <row r="352" spans="1:14">
      <c r="A352" s="1">
        <v>357</v>
      </c>
      <c r="B352" s="1">
        <v>4</v>
      </c>
      <c r="C352" s="1">
        <f t="shared" si="68"/>
        <v>3.0447519931517438E-7</v>
      </c>
      <c r="D352">
        <f t="shared" si="67"/>
        <v>2.8861442119877113E-195</v>
      </c>
      <c r="E352">
        <f t="shared" si="69"/>
        <v>8.5725582530090959E-76</v>
      </c>
      <c r="F352">
        <f t="shared" si="70"/>
        <v>1.337425928094645E-69</v>
      </c>
      <c r="G352">
        <f t="shared" si="71"/>
        <v>5.3277794728411138E-12</v>
      </c>
      <c r="H352">
        <f t="shared" si="72"/>
        <v>3.5453622589446786E-11</v>
      </c>
      <c r="I352">
        <f t="shared" si="65"/>
        <v>8.9294566466208915E-11</v>
      </c>
      <c r="J352">
        <f t="shared" si="73"/>
        <v>2.0076060559992898E-49</v>
      </c>
      <c r="K352">
        <f t="shared" si="74"/>
        <v>2.0114161228658209E-10</v>
      </c>
      <c r="L352">
        <f t="shared" si="75"/>
        <v>2.9376568669436275E-67</v>
      </c>
      <c r="M352">
        <f t="shared" si="66"/>
        <v>5.3820328289028979E-78</v>
      </c>
      <c r="N352">
        <f t="shared" ref="N352:N415" si="76">(1-N$9) * (1-N$10) * (1-N$11) * (1-N$12)* (1-N$13)*(1-N$14)*(1 - N$15)*(1-N$16)*(1-N$17)*(1-N$18)*N$19 * (1-N$19)^(A352 - 11)</f>
        <v>4.1377088309243261E-9</v>
      </c>
    </row>
    <row r="353" spans="1:14">
      <c r="A353" s="1">
        <v>358</v>
      </c>
      <c r="B353" s="1">
        <v>1</v>
      </c>
      <c r="C353" s="1">
        <f t="shared" si="68"/>
        <v>7.6118799828793595E-8</v>
      </c>
      <c r="D353">
        <f t="shared" si="67"/>
        <v>8.2085509345433019E-196</v>
      </c>
      <c r="E353">
        <f t="shared" si="69"/>
        <v>5.3051227485906005E-76</v>
      </c>
      <c r="F353">
        <f t="shared" si="70"/>
        <v>8.6198619959914888E-70</v>
      </c>
      <c r="G353">
        <f t="shared" si="71"/>
        <v>5.029446200864148E-12</v>
      </c>
      <c r="H353">
        <f t="shared" si="72"/>
        <v>3.3666563417914139E-11</v>
      </c>
      <c r="I353">
        <f t="shared" si="65"/>
        <v>8.5041767788016289E-11</v>
      </c>
      <c r="J353">
        <f t="shared" si="73"/>
        <v>1.4842389336371092E-49</v>
      </c>
      <c r="K353">
        <f t="shared" si="74"/>
        <v>1.920774618483752E-10</v>
      </c>
      <c r="L353">
        <f t="shared" si="75"/>
        <v>1.9273567460931864E-67</v>
      </c>
      <c r="M353">
        <f t="shared" si="66"/>
        <v>3.2842121569944837E-78</v>
      </c>
      <c r="N353">
        <f t="shared" si="76"/>
        <v>3.9846837302150233E-9</v>
      </c>
    </row>
    <row r="354" spans="1:14">
      <c r="A354" s="1">
        <v>360</v>
      </c>
      <c r="B354" s="1">
        <v>1</v>
      </c>
      <c r="C354" s="1">
        <f t="shared" si="68"/>
        <v>7.6118799828793595E-8</v>
      </c>
      <c r="D354">
        <f t="shared" si="67"/>
        <v>6.6399290174243485E-197</v>
      </c>
      <c r="E354">
        <f t="shared" si="69"/>
        <v>2.0317273222583591E-76</v>
      </c>
      <c r="F354">
        <f t="shared" si="70"/>
        <v>3.5806466179274712E-70</v>
      </c>
      <c r="G354">
        <f t="shared" si="71"/>
        <v>4.4819604544972326E-12</v>
      </c>
      <c r="H354">
        <f t="shared" si="72"/>
        <v>3.0358137734574799E-11</v>
      </c>
      <c r="I354">
        <f t="shared" si="65"/>
        <v>7.7134163150228512E-11</v>
      </c>
      <c r="J354">
        <f t="shared" si="73"/>
        <v>8.1124954175678401E-50</v>
      </c>
      <c r="K354">
        <f t="shared" si="74"/>
        <v>1.7515614196614216E-10</v>
      </c>
      <c r="L354">
        <f t="shared" si="75"/>
        <v>8.2962951002198385E-68</v>
      </c>
      <c r="M354">
        <f t="shared" si="66"/>
        <v>1.2229281109851611E-78</v>
      </c>
      <c r="N354">
        <f t="shared" si="76"/>
        <v>3.6954022350610819E-9</v>
      </c>
    </row>
    <row r="355" spans="1:14">
      <c r="A355" s="1">
        <v>361</v>
      </c>
      <c r="B355" s="1">
        <v>4</v>
      </c>
      <c r="C355" s="1">
        <f t="shared" si="68"/>
        <v>3.0447519931517438E-7</v>
      </c>
      <c r="D355">
        <f t="shared" si="67"/>
        <v>1.8884778977742888E-197</v>
      </c>
      <c r="E355">
        <f t="shared" si="69"/>
        <v>1.2573332858324351E-76</v>
      </c>
      <c r="F355">
        <f t="shared" si="70"/>
        <v>2.3077674101114238E-70</v>
      </c>
      <c r="G355">
        <f t="shared" si="71"/>
        <v>4.2309894948173851E-12</v>
      </c>
      <c r="H355">
        <f t="shared" si="72"/>
        <v>2.8827919254577441E-11</v>
      </c>
      <c r="I355">
        <f t="shared" si="65"/>
        <v>7.3460523419720111E-11</v>
      </c>
      <c r="J355">
        <f t="shared" si="73"/>
        <v>5.9976316128980071E-50</v>
      </c>
      <c r="K355">
        <f t="shared" si="74"/>
        <v>1.6726298846643272E-10</v>
      </c>
      <c r="L355">
        <f t="shared" si="75"/>
        <v>5.4430864642216217E-68</v>
      </c>
      <c r="M355">
        <f t="shared" si="66"/>
        <v>7.4625248431390183E-79</v>
      </c>
      <c r="N355">
        <f t="shared" si="76"/>
        <v>3.5587349821709645E-9</v>
      </c>
    </row>
    <row r="356" spans="1:14">
      <c r="A356" s="1">
        <v>363</v>
      </c>
      <c r="B356" s="1">
        <v>1</v>
      </c>
      <c r="C356" s="1">
        <f t="shared" si="68"/>
        <v>7.6118799828793595E-8</v>
      </c>
      <c r="D356">
        <f t="shared" si="67"/>
        <v>1.5275971718013937E-198</v>
      </c>
      <c r="E356">
        <f t="shared" si="69"/>
        <v>4.8152672634941418E-77</v>
      </c>
      <c r="F356">
        <f t="shared" si="70"/>
        <v>9.5863478740395253E-71</v>
      </c>
      <c r="G356">
        <f t="shared" si="71"/>
        <v>3.770420607323832E-12</v>
      </c>
      <c r="H356">
        <f t="shared" si="72"/>
        <v>2.5994988929163613E-11</v>
      </c>
      <c r="I356">
        <f t="shared" si="65"/>
        <v>6.6629800225723276E-11</v>
      </c>
      <c r="J356">
        <f t="shared" si="73"/>
        <v>3.2781621525494387E-50</v>
      </c>
      <c r="K356">
        <f t="shared" si="74"/>
        <v>1.5252773267399108E-10</v>
      </c>
      <c r="L356">
        <f t="shared" si="75"/>
        <v>2.3429731758134736E-68</v>
      </c>
      <c r="M356">
        <f t="shared" si="66"/>
        <v>2.7787886328121775E-79</v>
      </c>
      <c r="N356">
        <f t="shared" si="76"/>
        <v>3.3003766666306998E-9</v>
      </c>
    </row>
    <row r="357" spans="1:14">
      <c r="A357" s="1">
        <v>364</v>
      </c>
      <c r="B357" s="1">
        <v>1</v>
      </c>
      <c r="C357" s="1">
        <f t="shared" si="68"/>
        <v>7.6118799828793595E-8</v>
      </c>
      <c r="D357">
        <f t="shared" si="67"/>
        <v>4.3446752037245132E-199</v>
      </c>
      <c r="E357">
        <f t="shared" si="69"/>
        <v>2.9799253788843592E-77</v>
      </c>
      <c r="F357">
        <f t="shared" si="70"/>
        <v>6.1785100755082288E-71</v>
      </c>
      <c r="G357">
        <f t="shared" si="71"/>
        <v>3.5592928903741553E-12</v>
      </c>
      <c r="H357">
        <f t="shared" si="72"/>
        <v>2.4684697342949818E-11</v>
      </c>
      <c r="I357">
        <f t="shared" si="65"/>
        <v>6.3456447831034981E-11</v>
      </c>
      <c r="J357">
        <f t="shared" si="73"/>
        <v>2.4235710402694821E-50</v>
      </c>
      <c r="K357">
        <f t="shared" si="74"/>
        <v>1.4565429510312255E-10</v>
      </c>
      <c r="L357">
        <f t="shared" si="75"/>
        <v>1.5371928584081741E-68</v>
      </c>
      <c r="M357">
        <f t="shared" si="66"/>
        <v>1.6956662472570148E-79</v>
      </c>
      <c r="N357">
        <f t="shared" si="76"/>
        <v>3.1783186648652709E-9</v>
      </c>
    </row>
    <row r="358" spans="1:14">
      <c r="A358" s="1">
        <v>365</v>
      </c>
      <c r="B358" s="1">
        <v>2</v>
      </c>
      <c r="C358" s="1">
        <f t="shared" si="68"/>
        <v>1.5223759965758719E-7</v>
      </c>
      <c r="D358">
        <f t="shared" si="67"/>
        <v>1.2356793383951604E-199</v>
      </c>
      <c r="E358">
        <f t="shared" si="69"/>
        <v>1.8441251082864003E-77</v>
      </c>
      <c r="F358">
        <f t="shared" si="70"/>
        <v>3.9821199120610292E-71</v>
      </c>
      <c r="G358">
        <f t="shared" si="71"/>
        <v>3.3599874387647953E-12</v>
      </c>
      <c r="H358">
        <f t="shared" si="72"/>
        <v>2.3440451718347358E-11</v>
      </c>
      <c r="I358">
        <f t="shared" si="65"/>
        <v>6.0434231495388735E-11</v>
      </c>
      <c r="J358">
        <f t="shared" si="73"/>
        <v>1.7917651152994073E-50</v>
      </c>
      <c r="K358">
        <f t="shared" si="74"/>
        <v>1.3909059887051682E-10</v>
      </c>
      <c r="L358">
        <f t="shared" si="75"/>
        <v>1.0085313431386935E-68</v>
      </c>
      <c r="M358">
        <f t="shared" si="66"/>
        <v>1.0347257031841447E-79</v>
      </c>
      <c r="N358">
        <f t="shared" si="76"/>
        <v>3.0607747405218517E-9</v>
      </c>
    </row>
    <row r="359" spans="1:14">
      <c r="A359" s="1">
        <v>366</v>
      </c>
      <c r="B359" s="1">
        <v>1</v>
      </c>
      <c r="C359" s="1">
        <f t="shared" si="68"/>
        <v>7.6118799828793595E-8</v>
      </c>
      <c r="D359">
        <f t="shared" si="67"/>
        <v>3.5144247975723223E-200</v>
      </c>
      <c r="E359">
        <f t="shared" si="69"/>
        <v>1.1412357635228898E-77</v>
      </c>
      <c r="F359">
        <f t="shared" si="70"/>
        <v>2.5665215076514313E-71</v>
      </c>
      <c r="G359">
        <f t="shared" si="71"/>
        <v>3.1718422552942665E-12</v>
      </c>
      <c r="H359">
        <f t="shared" si="72"/>
        <v>2.2258922972661165E-11</v>
      </c>
      <c r="I359">
        <f t="shared" si="65"/>
        <v>5.7555953118636256E-11</v>
      </c>
      <c r="J359">
        <f t="shared" si="73"/>
        <v>1.3246660300277083E-50</v>
      </c>
      <c r="K359">
        <f t="shared" si="74"/>
        <v>1.3282268593907236E-10</v>
      </c>
      <c r="L359">
        <f t="shared" si="75"/>
        <v>6.6168370775962513E-69</v>
      </c>
      <c r="M359">
        <f t="shared" si="66"/>
        <v>6.3140802770702401E-80</v>
      </c>
      <c r="N359">
        <f t="shared" si="76"/>
        <v>2.9475779492405721E-9</v>
      </c>
    </row>
    <row r="360" spans="1:14">
      <c r="A360" s="1">
        <v>367</v>
      </c>
      <c r="B360" s="1">
        <v>4</v>
      </c>
      <c r="C360" s="1">
        <f t="shared" si="68"/>
        <v>3.0447519931517438E-7</v>
      </c>
      <c r="D360">
        <f t="shared" si="67"/>
        <v>9.9954585902782592E-201</v>
      </c>
      <c r="E360">
        <f t="shared" si="69"/>
        <v>7.0625309643655799E-78</v>
      </c>
      <c r="F360">
        <f t="shared" si="70"/>
        <v>1.6541522592744124E-71</v>
      </c>
      <c r="G360">
        <f t="shared" si="71"/>
        <v>2.9942324118237508E-12</v>
      </c>
      <c r="H360">
        <f t="shared" si="72"/>
        <v>2.1136949827424001E-11</v>
      </c>
      <c r="I360">
        <f t="shared" si="65"/>
        <v>5.4814757421833344E-11</v>
      </c>
      <c r="J360">
        <f t="shared" si="73"/>
        <v>9.7933600566620591E-51</v>
      </c>
      <c r="K360">
        <f t="shared" si="74"/>
        <v>1.268372272700669E-10</v>
      </c>
      <c r="L360">
        <f t="shared" si="75"/>
        <v>4.3412168802999231E-69</v>
      </c>
      <c r="M360">
        <f t="shared" si="66"/>
        <v>3.8529640872555353E-80</v>
      </c>
      <c r="N360">
        <f t="shared" si="76"/>
        <v>2.838567520773498E-9</v>
      </c>
    </row>
    <row r="361" spans="1:14">
      <c r="A361" s="1">
        <v>370</v>
      </c>
      <c r="B361" s="1">
        <v>4</v>
      </c>
      <c r="C361" s="1">
        <f t="shared" si="68"/>
        <v>3.0447519931517438E-7</v>
      </c>
      <c r="D361">
        <f t="shared" si="67"/>
        <v>2.2995779372487808E-202</v>
      </c>
      <c r="E361">
        <f t="shared" si="69"/>
        <v>1.6738453914338191E-78</v>
      </c>
      <c r="F361">
        <f t="shared" si="70"/>
        <v>4.4286076471884158E-72</v>
      </c>
      <c r="G361">
        <f t="shared" si="71"/>
        <v>2.5188788931257139E-12</v>
      </c>
      <c r="H361">
        <f t="shared" si="72"/>
        <v>1.8099093612530824E-11</v>
      </c>
      <c r="I361">
        <f t="shared" ref="I361:I424" si="77">(1-I$9) * (1-I$10) * (1-I$11) * (1-I$12)* (1-I$13)*I$19 * (1-I$19)^(A361 - 6)</f>
        <v>4.7349918470301274E-11</v>
      </c>
      <c r="J361">
        <f t="shared" si="73"/>
        <v>3.9573794044328667E-51</v>
      </c>
      <c r="K361">
        <f t="shared" si="74"/>
        <v>1.1045113506723988E-10</v>
      </c>
      <c r="L361">
        <f t="shared" si="75"/>
        <v>1.2260116808841391E-69</v>
      </c>
      <c r="M361">
        <f t="shared" ref="M361:M424" si="78">(1-M$9) * (1-M$10) * (1-M$11) * (1-M$12)* (1-M$13)*(1-M$14)*(1 - M$15)*(1-M$16)*(1-M$17)*M$19 * (1-M$19)^(A361 - 10)</f>
        <v>8.7548668741241638E-81</v>
      </c>
      <c r="N361">
        <f t="shared" si="76"/>
        <v>2.5351345851696595E-9</v>
      </c>
    </row>
    <row r="362" spans="1:14">
      <c r="A362" s="1">
        <v>371</v>
      </c>
      <c r="B362" s="1">
        <v>3</v>
      </c>
      <c r="C362" s="1">
        <f t="shared" si="68"/>
        <v>2.283563994863808E-7</v>
      </c>
      <c r="D362">
        <f t="shared" si="67"/>
        <v>6.5402839357283666E-203</v>
      </c>
      <c r="E362">
        <f t="shared" si="69"/>
        <v>1.0358582586011702E-78</v>
      </c>
      <c r="F362">
        <f t="shared" si="70"/>
        <v>2.8542879236340979E-72</v>
      </c>
      <c r="G362">
        <f t="shared" si="71"/>
        <v>2.3778322552664355E-12</v>
      </c>
      <c r="H362">
        <f t="shared" si="72"/>
        <v>1.7186798933613335E-11</v>
      </c>
      <c r="I362">
        <f t="shared" si="77"/>
        <v>4.509480174089502E-11</v>
      </c>
      <c r="J362">
        <f t="shared" si="73"/>
        <v>2.9257216921022155E-51</v>
      </c>
      <c r="K362">
        <f t="shared" si="74"/>
        <v>1.0547381738076456E-10</v>
      </c>
      <c r="L362">
        <f t="shared" si="75"/>
        <v>8.0436960168174616E-70</v>
      </c>
      <c r="M362">
        <f t="shared" si="78"/>
        <v>5.3423754805910395E-81</v>
      </c>
      <c r="N362">
        <f t="shared" si="76"/>
        <v>2.4413775710685584E-9</v>
      </c>
    </row>
    <row r="363" spans="1:14">
      <c r="A363" s="1">
        <v>373</v>
      </c>
      <c r="B363" s="1">
        <v>1</v>
      </c>
      <c r="C363" s="1">
        <f t="shared" si="68"/>
        <v>7.6118799828793595E-8</v>
      </c>
      <c r="D363">
        <f t="shared" si="67"/>
        <v>5.2904613047215331E-204</v>
      </c>
      <c r="E363">
        <f t="shared" si="69"/>
        <v>3.9670741389463257E-79</v>
      </c>
      <c r="F363">
        <f t="shared" si="70"/>
        <v>1.1856566155124499E-72</v>
      </c>
      <c r="G363">
        <f t="shared" si="71"/>
        <v>2.1189907814703365E-12</v>
      </c>
      <c r="H363">
        <f t="shared" si="72"/>
        <v>1.5497845823059154E-11</v>
      </c>
      <c r="I363">
        <f t="shared" si="77"/>
        <v>4.0901663796311136E-11</v>
      </c>
      <c r="J363">
        <f t="shared" si="73"/>
        <v>1.5991295796355348E-51</v>
      </c>
      <c r="K363">
        <f t="shared" si="74"/>
        <v>9.6181960929074095E-11</v>
      </c>
      <c r="L363">
        <f t="shared" si="75"/>
        <v>3.4624039367517298E-70</v>
      </c>
      <c r="M363">
        <f t="shared" si="78"/>
        <v>1.9893176330701995E-81</v>
      </c>
      <c r="N363">
        <f t="shared" si="76"/>
        <v>2.2641375686466086E-9</v>
      </c>
    </row>
    <row r="364" spans="1:14">
      <c r="A364" s="1">
        <v>374</v>
      </c>
      <c r="B364" s="1">
        <v>1</v>
      </c>
      <c r="C364" s="1">
        <f t="shared" si="68"/>
        <v>7.6118799828793595E-8</v>
      </c>
      <c r="D364">
        <f t="shared" si="67"/>
        <v>1.5046725976706678E-204</v>
      </c>
      <c r="E364">
        <f t="shared" si="69"/>
        <v>2.4550215511784044E-79</v>
      </c>
      <c r="F364">
        <f t="shared" si="70"/>
        <v>7.6416915401900368E-73</v>
      </c>
      <c r="G364">
        <f t="shared" si="71"/>
        <v>2.0003361981964605E-12</v>
      </c>
      <c r="H364">
        <f t="shared" si="72"/>
        <v>1.47166684568472E-11</v>
      </c>
      <c r="I364">
        <f t="shared" si="77"/>
        <v>3.8953655663087749E-11</v>
      </c>
      <c r="J364">
        <f t="shared" si="73"/>
        <v>1.1822490647172292E-51</v>
      </c>
      <c r="K364">
        <f t="shared" si="74"/>
        <v>9.1847662553953543E-11</v>
      </c>
      <c r="L364">
        <f t="shared" si="75"/>
        <v>2.2716361670044266E-70</v>
      </c>
      <c r="M364">
        <f t="shared" si="78"/>
        <v>1.2139170016888268E-81</v>
      </c>
      <c r="N364">
        <f t="shared" si="76"/>
        <v>2.1804028512898865E-9</v>
      </c>
    </row>
    <row r="365" spans="1:14">
      <c r="A365" s="1">
        <v>375</v>
      </c>
      <c r="B365" s="1">
        <v>3</v>
      </c>
      <c r="C365" s="1">
        <f t="shared" si="68"/>
        <v>2.283563994863808E-7</v>
      </c>
      <c r="D365">
        <f t="shared" si="67"/>
        <v>4.2794748808774509E-205</v>
      </c>
      <c r="E365">
        <f t="shared" si="69"/>
        <v>1.5192886761504413E-79</v>
      </c>
      <c r="F365">
        <f t="shared" si="70"/>
        <v>4.9251569831770399E-73</v>
      </c>
      <c r="G365">
        <f t="shared" si="71"/>
        <v>1.8883257731959525E-12</v>
      </c>
      <c r="H365">
        <f t="shared" si="72"/>
        <v>1.3974866761580032E-11</v>
      </c>
      <c r="I365">
        <f t="shared" si="77"/>
        <v>3.7098424579375164E-11</v>
      </c>
      <c r="J365">
        <f t="shared" si="73"/>
        <v>8.74046024052236E-52</v>
      </c>
      <c r="K365">
        <f t="shared" si="74"/>
        <v>8.7708682949869749E-11</v>
      </c>
      <c r="L365">
        <f t="shared" si="75"/>
        <v>1.490389616436189E-70</v>
      </c>
      <c r="M365">
        <f t="shared" si="78"/>
        <v>7.4075374514975247E-82</v>
      </c>
      <c r="N365">
        <f t="shared" si="76"/>
        <v>2.0997648993364255E-9</v>
      </c>
    </row>
    <row r="366" spans="1:14">
      <c r="A366" s="1">
        <v>378</v>
      </c>
      <c r="B366" s="1">
        <v>3</v>
      </c>
      <c r="C366" s="1">
        <f t="shared" si="68"/>
        <v>2.283563994863808E-7</v>
      </c>
      <c r="D366">
        <f t="shared" si="67"/>
        <v>9.8454572446007049E-207</v>
      </c>
      <c r="E366">
        <f t="shared" si="69"/>
        <v>3.6007691317222345E-80</v>
      </c>
      <c r="F366">
        <f t="shared" si="70"/>
        <v>1.3185961423447707E-73</v>
      </c>
      <c r="G366">
        <f t="shared" si="71"/>
        <v>1.5885419964950128E-12</v>
      </c>
      <c r="H366">
        <f t="shared" si="72"/>
        <v>1.1966363349754319E-11</v>
      </c>
      <c r="I366">
        <f t="shared" si="77"/>
        <v>3.204624925532113E-11</v>
      </c>
      <c r="J366">
        <f t="shared" si="73"/>
        <v>3.5319152099975841E-52</v>
      </c>
      <c r="K366">
        <f t="shared" si="74"/>
        <v>7.6377604553265089E-11</v>
      </c>
      <c r="L366">
        <f t="shared" si="75"/>
        <v>4.2090389151277799E-71</v>
      </c>
      <c r="M366">
        <f t="shared" si="78"/>
        <v>1.6831717811090182E-82</v>
      </c>
      <c r="N366">
        <f t="shared" si="76"/>
        <v>1.875307378836813E-9</v>
      </c>
    </row>
    <row r="367" spans="1:14">
      <c r="A367" s="1">
        <v>379</v>
      </c>
      <c r="B367" s="1">
        <v>3</v>
      </c>
      <c r="C367" s="1">
        <f t="shared" si="68"/>
        <v>2.283563994863808E-7</v>
      </c>
      <c r="D367">
        <f t="shared" si="67"/>
        <v>2.8001697534896888E-207</v>
      </c>
      <c r="E367">
        <f t="shared" si="69"/>
        <v>2.2283339079576599E-80</v>
      </c>
      <c r="F367">
        <f t="shared" si="70"/>
        <v>8.4985018883635165E-74</v>
      </c>
      <c r="G367">
        <f t="shared" si="71"/>
        <v>1.4995903171128222E-12</v>
      </c>
      <c r="H367">
        <f t="shared" si="72"/>
        <v>1.1363192282534913E-11</v>
      </c>
      <c r="I367">
        <f t="shared" si="77"/>
        <v>3.0519994614445138E-11</v>
      </c>
      <c r="J367">
        <f t="shared" si="73"/>
        <v>2.6111726697169105E-52</v>
      </c>
      <c r="K367">
        <f t="shared" si="74"/>
        <v>7.2935760322672485E-11</v>
      </c>
      <c r="L367">
        <f t="shared" si="75"/>
        <v>2.7614932291532145E-71</v>
      </c>
      <c r="M367">
        <f t="shared" si="78"/>
        <v>1.0271013577141502E-82</v>
      </c>
      <c r="N367">
        <f t="shared" si="76"/>
        <v>1.805952788595311E-9</v>
      </c>
    </row>
    <row r="368" spans="1:14">
      <c r="A368" s="1">
        <v>380</v>
      </c>
      <c r="B368" s="1">
        <v>1</v>
      </c>
      <c r="C368" s="1">
        <f t="shared" si="68"/>
        <v>7.6118799828793595E-8</v>
      </c>
      <c r="D368">
        <f t="shared" si="67"/>
        <v>7.9640289460995041E-208</v>
      </c>
      <c r="E368">
        <f t="shared" si="69"/>
        <v>1.3790031584110169E-80</v>
      </c>
      <c r="F368">
        <f t="shared" si="70"/>
        <v>5.4773809832392095E-74</v>
      </c>
      <c r="G368">
        <f t="shared" si="71"/>
        <v>1.4156195581484546E-12</v>
      </c>
      <c r="H368">
        <f t="shared" si="72"/>
        <v>1.0790424381732655E-11</v>
      </c>
      <c r="I368">
        <f t="shared" si="77"/>
        <v>2.9066430328382144E-11</v>
      </c>
      <c r="J368">
        <f t="shared" si="73"/>
        <v>1.930460474185959E-52</v>
      </c>
      <c r="K368">
        <f t="shared" si="74"/>
        <v>6.9649017731846568E-11</v>
      </c>
      <c r="L368">
        <f t="shared" si="75"/>
        <v>1.8117781774957861E-71</v>
      </c>
      <c r="M368">
        <f t="shared" si="78"/>
        <v>6.2675551649467862E-83</v>
      </c>
      <c r="N368">
        <f t="shared" si="76"/>
        <v>1.7391631427687085E-9</v>
      </c>
    </row>
    <row r="369" spans="1:14">
      <c r="A369" s="1">
        <v>381</v>
      </c>
      <c r="B369" s="1">
        <v>3</v>
      </c>
      <c r="C369" s="1">
        <f t="shared" si="68"/>
        <v>2.283563994863808E-7</v>
      </c>
      <c r="D369">
        <f t="shared" si="67"/>
        <v>2.2650682864946648E-208</v>
      </c>
      <c r="E369">
        <f t="shared" si="69"/>
        <v>8.5339531212828118E-81</v>
      </c>
      <c r="F369">
        <f t="shared" si="70"/>
        <v>3.5302342494775486E-74</v>
      </c>
      <c r="G369">
        <f t="shared" si="71"/>
        <v>1.3363508089800879E-12</v>
      </c>
      <c r="H369">
        <f t="shared" si="72"/>
        <v>1.0246527159172252E-11</v>
      </c>
      <c r="I369">
        <f t="shared" si="77"/>
        <v>2.7682094400987275E-11</v>
      </c>
      <c r="J369">
        <f t="shared" si="73"/>
        <v>1.4272045987668462E-52</v>
      </c>
      <c r="K369">
        <f t="shared" si="74"/>
        <v>6.6510387353885194E-11</v>
      </c>
      <c r="L369">
        <f t="shared" si="75"/>
        <v>1.1886830392325499E-71</v>
      </c>
      <c r="M369">
        <f t="shared" si="78"/>
        <v>3.8245736363424877E-83</v>
      </c>
      <c r="N369">
        <f t="shared" si="76"/>
        <v>1.674843581884421E-9</v>
      </c>
    </row>
    <row r="370" spans="1:14">
      <c r="A370" s="1">
        <v>382</v>
      </c>
      <c r="B370" s="1">
        <v>1</v>
      </c>
      <c r="C370" s="1">
        <f t="shared" si="68"/>
        <v>7.6118799828793595E-8</v>
      </c>
      <c r="D370">
        <f t="shared" si="67"/>
        <v>6.4421342227750539E-209</v>
      </c>
      <c r="E370">
        <f t="shared" si="69"/>
        <v>5.2812319850065149E-81</v>
      </c>
      <c r="F370">
        <f t="shared" si="70"/>
        <v>2.2752760661198745E-74</v>
      </c>
      <c r="G370">
        <f t="shared" si="71"/>
        <v>1.2615207768092002E-12</v>
      </c>
      <c r="H370">
        <f t="shared" si="72"/>
        <v>9.7300453725802199E-12</v>
      </c>
      <c r="I370">
        <f t="shared" si="77"/>
        <v>2.6363689719301827E-11</v>
      </c>
      <c r="J370">
        <f t="shared" si="73"/>
        <v>1.0551435753172639E-52</v>
      </c>
      <c r="K370">
        <f t="shared" si="74"/>
        <v>6.3513194730112807E-11</v>
      </c>
      <c r="L370">
        <f t="shared" si="75"/>
        <v>7.7987878721009617E-72</v>
      </c>
      <c r="M370">
        <f t="shared" si="78"/>
        <v>2.333822856735907E-83</v>
      </c>
      <c r="N370">
        <f t="shared" si="76"/>
        <v>1.6129027546626708E-9</v>
      </c>
    </row>
    <row r="371" spans="1:14">
      <c r="A371" s="1">
        <v>384</v>
      </c>
      <c r="B371" s="1">
        <v>2</v>
      </c>
      <c r="C371" s="1">
        <f t="shared" si="68"/>
        <v>1.5223759965758719E-7</v>
      </c>
      <c r="D371">
        <f t="shared" si="67"/>
        <v>5.2110676172988164E-210</v>
      </c>
      <c r="E371">
        <f t="shared" si="69"/>
        <v>2.0225777663623533E-81</v>
      </c>
      <c r="F371">
        <f t="shared" si="70"/>
        <v>9.4513804916970208E-75</v>
      </c>
      <c r="G371">
        <f t="shared" si="71"/>
        <v>1.1241965831574048E-12</v>
      </c>
      <c r="H371">
        <f t="shared" si="72"/>
        <v>8.7738702022457135E-12</v>
      </c>
      <c r="I371">
        <f t="shared" si="77"/>
        <v>2.3912263314182738E-11</v>
      </c>
      <c r="J371">
        <f t="shared" si="73"/>
        <v>5.7671627024778634E-53</v>
      </c>
      <c r="K371">
        <f t="shared" si="74"/>
        <v>5.791791522970384E-11</v>
      </c>
      <c r="L371">
        <f t="shared" si="75"/>
        <v>3.3569833785113316E-72</v>
      </c>
      <c r="M371">
        <f t="shared" si="78"/>
        <v>8.690356898787974E-84</v>
      </c>
      <c r="N371">
        <f t="shared" si="76"/>
        <v>1.4958086633879414E-9</v>
      </c>
    </row>
    <row r="372" spans="1:14">
      <c r="A372" s="1">
        <v>385</v>
      </c>
      <c r="B372" s="1">
        <v>1</v>
      </c>
      <c r="C372" s="1">
        <f t="shared" si="68"/>
        <v>7.6118799828793595E-8</v>
      </c>
      <c r="D372">
        <f t="shared" si="67"/>
        <v>1.4820920514739917E-210</v>
      </c>
      <c r="E372">
        <f t="shared" si="69"/>
        <v>1.2516710884240519E-81</v>
      </c>
      <c r="F372">
        <f t="shared" si="70"/>
        <v>6.0915220647845233E-75</v>
      </c>
      <c r="G372">
        <f t="shared" si="71"/>
        <v>1.0612462965120334E-12</v>
      </c>
      <c r="H372">
        <f t="shared" si="72"/>
        <v>8.3316184922772244E-12</v>
      </c>
      <c r="I372">
        <f t="shared" si="77"/>
        <v>2.2773402957504329E-11</v>
      </c>
      <c r="J372">
        <f t="shared" si="73"/>
        <v>4.2637087062266161E-53</v>
      </c>
      <c r="K372">
        <f t="shared" si="74"/>
        <v>5.530792970387753E-11</v>
      </c>
      <c r="L372">
        <f t="shared" si="75"/>
        <v>2.2024711714639711E-72</v>
      </c>
      <c r="M372">
        <f t="shared" si="78"/>
        <v>5.3030103462669311E-84</v>
      </c>
      <c r="N372">
        <f t="shared" si="76"/>
        <v>1.4404890938604612E-9</v>
      </c>
    </row>
    <row r="373" spans="1:14">
      <c r="A373" s="1">
        <v>386</v>
      </c>
      <c r="B373" s="1">
        <v>1</v>
      </c>
      <c r="C373" s="1">
        <f t="shared" si="68"/>
        <v>7.6118799828793595E-8</v>
      </c>
      <c r="D373">
        <f t="shared" si="67"/>
        <v>4.2152530160048124E-211</v>
      </c>
      <c r="E373">
        <f t="shared" si="69"/>
        <v>7.7459593378916497E-82</v>
      </c>
      <c r="F373">
        <f t="shared" si="70"/>
        <v>3.9260551512400389E-75</v>
      </c>
      <c r="G373">
        <f t="shared" si="71"/>
        <v>1.0018209615059957E-12</v>
      </c>
      <c r="H373">
        <f t="shared" si="72"/>
        <v>7.9116587208104064E-12</v>
      </c>
      <c r="I373">
        <f t="shared" si="77"/>
        <v>2.1688782674003952E-11</v>
      </c>
      <c r="J373">
        <f t="shared" si="73"/>
        <v>3.1521933521559836E-53</v>
      </c>
      <c r="K373">
        <f t="shared" si="74"/>
        <v>5.2815559330772202E-11</v>
      </c>
      <c r="L373">
        <f t="shared" si="75"/>
        <v>1.4450114028509197E-72</v>
      </c>
      <c r="M373">
        <f t="shared" si="78"/>
        <v>3.2359912325966972E-84</v>
      </c>
      <c r="N373">
        <f t="shared" si="76"/>
        <v>1.3872154108474862E-9</v>
      </c>
    </row>
    <row r="374" spans="1:14">
      <c r="A374" s="1">
        <v>387</v>
      </c>
      <c r="B374" s="1">
        <v>1</v>
      </c>
      <c r="C374" s="1">
        <f t="shared" si="68"/>
        <v>7.6118799828793595E-8</v>
      </c>
      <c r="D374">
        <f t="shared" si="67"/>
        <v>1.1988700682434957E-211</v>
      </c>
      <c r="E374">
        <f t="shared" si="69"/>
        <v>4.7935824849813556E-82</v>
      </c>
      <c r="F374">
        <f t="shared" si="70"/>
        <v>2.5303871325833706E-75</v>
      </c>
      <c r="G374">
        <f t="shared" si="71"/>
        <v>9.4572319565349623E-13</v>
      </c>
      <c r="H374">
        <f t="shared" si="72"/>
        <v>7.5128672505342756E-12</v>
      </c>
      <c r="I374">
        <f t="shared" si="77"/>
        <v>2.0655819192149584E-11</v>
      </c>
      <c r="J374">
        <f t="shared" si="73"/>
        <v>2.3304413162338246E-53</v>
      </c>
      <c r="K374">
        <f t="shared" si="74"/>
        <v>5.0435503956799754E-11</v>
      </c>
      <c r="L374">
        <f t="shared" si="75"/>
        <v>9.480523429422512E-73</v>
      </c>
      <c r="M374">
        <f t="shared" si="78"/>
        <v>1.9746594054477445E-84</v>
      </c>
      <c r="N374">
        <f t="shared" si="76"/>
        <v>1.3359119512217367E-9</v>
      </c>
    </row>
    <row r="375" spans="1:14">
      <c r="A375" s="1">
        <v>388</v>
      </c>
      <c r="B375" s="1">
        <v>1</v>
      </c>
      <c r="C375" s="1">
        <f t="shared" si="68"/>
        <v>7.6118799828793595E-8</v>
      </c>
      <c r="D375">
        <f t="shared" si="67"/>
        <v>3.4097346827650617E-212</v>
      </c>
      <c r="E375">
        <f t="shared" si="69"/>
        <v>2.9665057661630405E-82</v>
      </c>
      <c r="F375">
        <f t="shared" si="70"/>
        <v>1.6308632441704642E-75</v>
      </c>
      <c r="G375">
        <f t="shared" si="71"/>
        <v>8.9276666905886879E-13</v>
      </c>
      <c r="H375">
        <f t="shared" si="72"/>
        <v>7.1341770816889925E-12</v>
      </c>
      <c r="I375">
        <f t="shared" si="77"/>
        <v>1.9672052272909289E-11</v>
      </c>
      <c r="J375">
        <f t="shared" si="73"/>
        <v>1.7229135784754663E-53</v>
      </c>
      <c r="K375">
        <f t="shared" si="74"/>
        <v>4.8162702271985439E-11</v>
      </c>
      <c r="L375">
        <f t="shared" si="75"/>
        <v>6.2200425767229766E-73</v>
      </c>
      <c r="M375">
        <f t="shared" si="78"/>
        <v>1.2049722904824716E-84</v>
      </c>
      <c r="N375">
        <f t="shared" si="76"/>
        <v>1.2865058501093006E-9</v>
      </c>
    </row>
    <row r="376" spans="1:14">
      <c r="A376" s="1">
        <v>389</v>
      </c>
      <c r="B376" s="1">
        <v>5</v>
      </c>
      <c r="C376" s="1">
        <f t="shared" si="68"/>
        <v>3.8059399914396796E-7</v>
      </c>
      <c r="D376">
        <f t="shared" si="67"/>
        <v>9.6977069615934472E-213</v>
      </c>
      <c r="E376">
        <f t="shared" si="69"/>
        <v>1.8358203886654924E-82</v>
      </c>
      <c r="F376">
        <f t="shared" si="70"/>
        <v>1.0511098823328292E-75</v>
      </c>
      <c r="G376">
        <f t="shared" si="71"/>
        <v>8.4277548551795579E-13</v>
      </c>
      <c r="H376">
        <f t="shared" si="72"/>
        <v>6.7745749972192013E-12</v>
      </c>
      <c r="I376">
        <f t="shared" si="77"/>
        <v>1.8735138850128693E-11</v>
      </c>
      <c r="J376">
        <f t="shared" si="73"/>
        <v>1.2737635477954682E-53</v>
      </c>
      <c r="K376">
        <f t="shared" si="74"/>
        <v>4.5992321046832229E-11</v>
      </c>
      <c r="L376">
        <f t="shared" si="75"/>
        <v>4.0808854009238267E-73</v>
      </c>
      <c r="M376">
        <f t="shared" si="78"/>
        <v>7.3529552328106388E-85</v>
      </c>
      <c r="N376">
        <f t="shared" si="76"/>
        <v>1.2389269374016838E-9</v>
      </c>
    </row>
    <row r="377" spans="1:14">
      <c r="A377" s="1">
        <v>390</v>
      </c>
      <c r="B377" s="1">
        <v>2</v>
      </c>
      <c r="C377" s="1">
        <f t="shared" si="68"/>
        <v>1.5223759965758719E-7</v>
      </c>
      <c r="D377">
        <f t="shared" si="67"/>
        <v>2.7581477464596596E-213</v>
      </c>
      <c r="E377">
        <f t="shared" si="69"/>
        <v>1.1360963925578596E-82</v>
      </c>
      <c r="F377">
        <f t="shared" si="70"/>
        <v>6.7745225645802359E-76</v>
      </c>
      <c r="G377">
        <f t="shared" si="71"/>
        <v>7.9558359827520714E-13</v>
      </c>
      <c r="H377">
        <f t="shared" si="72"/>
        <v>6.433098851827504E-12</v>
      </c>
      <c r="I377">
        <f t="shared" si="77"/>
        <v>1.7842847449982481E-11</v>
      </c>
      <c r="J377">
        <f t="shared" si="73"/>
        <v>9.4170340054325633E-54</v>
      </c>
      <c r="K377">
        <f t="shared" si="74"/>
        <v>4.3919744854210125E-11</v>
      </c>
      <c r="L377">
        <f t="shared" si="75"/>
        <v>2.6774134501579513E-73</v>
      </c>
      <c r="M377">
        <f t="shared" si="78"/>
        <v>4.4869040626709615E-85</v>
      </c>
      <c r="N377">
        <f t="shared" si="76"/>
        <v>1.1931076380951619E-9</v>
      </c>
    </row>
    <row r="378" spans="1:14">
      <c r="A378" s="1">
        <v>392</v>
      </c>
      <c r="B378" s="1">
        <v>1</v>
      </c>
      <c r="C378" s="1">
        <f t="shared" si="68"/>
        <v>7.6118799828793595E-8</v>
      </c>
      <c r="D378">
        <f t="shared" si="67"/>
        <v>2.2310765203383608E-214</v>
      </c>
      <c r="E378">
        <f t="shared" si="69"/>
        <v>4.3509607427880636E-83</v>
      </c>
      <c r="F378">
        <f t="shared" si="70"/>
        <v>2.8141020494548433E-76</v>
      </c>
      <c r="G378">
        <f t="shared" si="71"/>
        <v>7.0897949462177918E-13</v>
      </c>
      <c r="H378">
        <f t="shared" si="72"/>
        <v>5.8009158398387606E-12</v>
      </c>
      <c r="I378">
        <f t="shared" si="77"/>
        <v>1.6183731148466652E-11</v>
      </c>
      <c r="J378">
        <f t="shared" si="73"/>
        <v>5.1471258087096261E-54</v>
      </c>
      <c r="K378">
        <f t="shared" si="74"/>
        <v>4.0050576422513488E-11</v>
      </c>
      <c r="L378">
        <f t="shared" si="75"/>
        <v>1.1524909507715047E-73</v>
      </c>
      <c r="M378">
        <f t="shared" si="78"/>
        <v>1.6707693800620263E-85</v>
      </c>
      <c r="N378">
        <f t="shared" si="76"/>
        <v>1.1064899828944235E-9</v>
      </c>
    </row>
    <row r="379" spans="1:14">
      <c r="A379" s="1">
        <v>393</v>
      </c>
      <c r="B379" s="1">
        <v>2</v>
      </c>
      <c r="C379" s="1">
        <f t="shared" si="68"/>
        <v>1.5223759965758719E-7</v>
      </c>
      <c r="D379">
        <f t="shared" si="67"/>
        <v>6.3454574376406983E-215</v>
      </c>
      <c r="E379">
        <f t="shared" si="69"/>
        <v>2.6925895553625842E-83</v>
      </c>
      <c r="F379">
        <f t="shared" si="70"/>
        <v>1.8137207302011394E-76</v>
      </c>
      <c r="G379">
        <f t="shared" si="71"/>
        <v>6.6927962088013976E-13</v>
      </c>
      <c r="H379">
        <f t="shared" si="72"/>
        <v>5.5085175149928645E-12</v>
      </c>
      <c r="I379">
        <f t="shared" si="77"/>
        <v>1.5412954681765632E-11</v>
      </c>
      <c r="J379">
        <f t="shared" si="73"/>
        <v>3.8053105582074035E-54</v>
      </c>
      <c r="K379">
        <f t="shared" si="74"/>
        <v>3.8245756198077112E-11</v>
      </c>
      <c r="L379">
        <f t="shared" si="75"/>
        <v>7.5613364984040383E-74</v>
      </c>
      <c r="M379">
        <f t="shared" si="78"/>
        <v>1.0195331920062584E-85</v>
      </c>
      <c r="N379">
        <f t="shared" si="76"/>
        <v>1.0655686063585039E-9</v>
      </c>
    </row>
    <row r="380" spans="1:14">
      <c r="A380" s="1">
        <v>394</v>
      </c>
      <c r="B380" s="1">
        <v>3</v>
      </c>
      <c r="C380" s="1">
        <f t="shared" si="68"/>
        <v>2.283563994863808E-7</v>
      </c>
      <c r="D380">
        <f t="shared" si="67"/>
        <v>1.8047265401189897E-215</v>
      </c>
      <c r="E380">
        <f t="shared" si="69"/>
        <v>1.6663074990196088E-83</v>
      </c>
      <c r="F380">
        <f t="shared" si="70"/>
        <v>1.1689636087641607E-76</v>
      </c>
      <c r="G380">
        <f t="shared" si="71"/>
        <v>6.3180277331493836E-13</v>
      </c>
      <c r="H380">
        <f t="shared" si="72"/>
        <v>5.2308576870900759E-12</v>
      </c>
      <c r="I380">
        <f t="shared" si="77"/>
        <v>1.4678887695478614E-11</v>
      </c>
      <c r="J380">
        <f t="shared" si="73"/>
        <v>2.8132959990801038E-54</v>
      </c>
      <c r="K380">
        <f t="shared" si="74"/>
        <v>3.6522267538214756E-11</v>
      </c>
      <c r="L380">
        <f t="shared" si="75"/>
        <v>4.9608901140458877E-74</v>
      </c>
      <c r="M380">
        <f t="shared" si="78"/>
        <v>6.2213728717238094E-86</v>
      </c>
      <c r="N380">
        <f t="shared" si="76"/>
        <v>1.0261606272174835E-9</v>
      </c>
    </row>
    <row r="381" spans="1:14">
      <c r="A381" s="1">
        <v>396</v>
      </c>
      <c r="B381" s="1">
        <v>1</v>
      </c>
      <c r="C381" s="1">
        <f t="shared" si="68"/>
        <v>7.6118799828793595E-8</v>
      </c>
      <c r="D381">
        <f t="shared" si="67"/>
        <v>1.4598503704014159E-216</v>
      </c>
      <c r="E381">
        <f t="shared" si="69"/>
        <v>6.3815346665476245E-84</v>
      </c>
      <c r="F381">
        <f t="shared" si="70"/>
        <v>4.8558150863066524E-77</v>
      </c>
      <c r="G381">
        <f t="shared" si="71"/>
        <v>5.6302720656455075E-13</v>
      </c>
      <c r="H381">
        <f t="shared" si="72"/>
        <v>4.7168193606045969E-12</v>
      </c>
      <c r="I381">
        <f t="shared" si="77"/>
        <v>1.3313972037708275E-11</v>
      </c>
      <c r="J381">
        <f t="shared" si="73"/>
        <v>1.5376803817477128E-54</v>
      </c>
      <c r="K381">
        <f t="shared" si="74"/>
        <v>3.3304789725401527E-11</v>
      </c>
      <c r="L381">
        <f t="shared" si="75"/>
        <v>2.1354120574364081E-74</v>
      </c>
      <c r="M381">
        <f t="shared" si="78"/>
        <v>2.3166261526521421E-86</v>
      </c>
      <c r="N381">
        <f t="shared" si="76"/>
        <v>9.5166305084557891E-10</v>
      </c>
    </row>
    <row r="382" spans="1:14">
      <c r="A382" s="1">
        <v>397</v>
      </c>
      <c r="B382" s="1">
        <v>1</v>
      </c>
      <c r="C382" s="1">
        <f t="shared" si="68"/>
        <v>7.6118799828793595E-8</v>
      </c>
      <c r="D382">
        <f t="shared" si="67"/>
        <v>4.1519949254368556E-217</v>
      </c>
      <c r="E382">
        <f t="shared" si="69"/>
        <v>3.9492090611968453E-84</v>
      </c>
      <c r="F382">
        <f t="shared" si="70"/>
        <v>3.1296279698754873E-77</v>
      </c>
      <c r="G382">
        <f t="shared" si="71"/>
        <v>5.3150004790441904E-13</v>
      </c>
      <c r="H382">
        <f t="shared" si="72"/>
        <v>4.479065509709251E-12</v>
      </c>
      <c r="I382">
        <f t="shared" si="77"/>
        <v>1.267987250708469E-11</v>
      </c>
      <c r="J382">
        <f t="shared" si="73"/>
        <v>1.1368191898305054E-54</v>
      </c>
      <c r="K382">
        <f t="shared" si="74"/>
        <v>3.180395844065585E-11</v>
      </c>
      <c r="L382">
        <f t="shared" si="75"/>
        <v>1.4010148295062165E-74</v>
      </c>
      <c r="M382">
        <f t="shared" si="78"/>
        <v>1.4136464818447489E-86</v>
      </c>
      <c r="N382">
        <f t="shared" si="76"/>
        <v>9.1646764678317289E-10</v>
      </c>
    </row>
    <row r="383" spans="1:14">
      <c r="A383" s="1">
        <v>400</v>
      </c>
      <c r="B383" s="1">
        <v>3</v>
      </c>
      <c r="C383" s="1">
        <f t="shared" si="68"/>
        <v>2.283563994863808E-7</v>
      </c>
      <c r="D383">
        <f t="shared" si="67"/>
        <v>9.5521739596719081E-219</v>
      </c>
      <c r="E383">
        <f t="shared" si="69"/>
        <v>9.3597683610111036E-85</v>
      </c>
      <c r="F383">
        <f t="shared" si="70"/>
        <v>8.3788504247637601E-78</v>
      </c>
      <c r="G383">
        <f t="shared" si="71"/>
        <v>4.4712102075814144E-13</v>
      </c>
      <c r="H383">
        <f t="shared" si="72"/>
        <v>3.8353228170937846E-12</v>
      </c>
      <c r="I383">
        <f t="shared" si="77"/>
        <v>1.0953089234782098E-11</v>
      </c>
      <c r="J383">
        <f t="shared" si="73"/>
        <v>4.5937500738971786E-55</v>
      </c>
      <c r="K383">
        <f t="shared" si="74"/>
        <v>2.7695207353612394E-11</v>
      </c>
      <c r="L383">
        <f t="shared" si="75"/>
        <v>3.9566338043628293E-75</v>
      </c>
      <c r="M383">
        <f t="shared" si="78"/>
        <v>3.2121469277541038E-87</v>
      </c>
      <c r="N383">
        <f t="shared" si="76"/>
        <v>8.1850046213308487E-10</v>
      </c>
    </row>
    <row r="384" spans="1:14">
      <c r="A384" s="1">
        <v>401</v>
      </c>
      <c r="B384" s="1">
        <v>1</v>
      </c>
      <c r="C384" s="1">
        <f t="shared" si="68"/>
        <v>7.6118799828793595E-8</v>
      </c>
      <c r="D384">
        <f t="shared" si="67"/>
        <v>2.7167563615812454E-219</v>
      </c>
      <c r="E384">
        <f t="shared" si="69"/>
        <v>5.7922872715515238E-85</v>
      </c>
      <c r="F384">
        <f t="shared" si="70"/>
        <v>5.400264256085754E-78</v>
      </c>
      <c r="G384">
        <f t="shared" si="71"/>
        <v>4.2208412165741253E-13</v>
      </c>
      <c r="H384">
        <f t="shared" si="72"/>
        <v>3.6420012799565324E-12</v>
      </c>
      <c r="I384">
        <f t="shared" si="77"/>
        <v>1.0431430580025821E-11</v>
      </c>
      <c r="J384">
        <f t="shared" si="73"/>
        <v>3.3961955288497849E-55</v>
      </c>
      <c r="K384">
        <f t="shared" si="74"/>
        <v>2.644716363447978E-11</v>
      </c>
      <c r="L384">
        <f t="shared" si="75"/>
        <v>2.5958936662991099E-75</v>
      </c>
      <c r="M384">
        <f t="shared" si="78"/>
        <v>1.9601091865381557E-87</v>
      </c>
      <c r="N384">
        <f t="shared" si="76"/>
        <v>7.8822981700880086E-10</v>
      </c>
    </row>
    <row r="385" spans="1:14">
      <c r="A385" s="1">
        <v>402</v>
      </c>
      <c r="B385" s="1">
        <v>3</v>
      </c>
      <c r="C385" s="1">
        <f t="shared" si="68"/>
        <v>2.283563994863808E-7</v>
      </c>
      <c r="D385">
        <f t="shared" si="67"/>
        <v>7.7267909476448391E-220</v>
      </c>
      <c r="E385">
        <f t="shared" si="69"/>
        <v>3.5845536494188888E-85</v>
      </c>
      <c r="F385">
        <f t="shared" si="70"/>
        <v>3.4805316430242464E-78</v>
      </c>
      <c r="G385">
        <f t="shared" si="71"/>
        <v>3.984491837427563E-13</v>
      </c>
      <c r="H385">
        <f t="shared" si="72"/>
        <v>3.4584242202735741E-12</v>
      </c>
      <c r="I385">
        <f t="shared" si="77"/>
        <v>9.9346167655012832E-12</v>
      </c>
      <c r="J385">
        <f t="shared" si="73"/>
        <v>2.5108340429138991E-55</v>
      </c>
      <c r="K385">
        <f t="shared" si="74"/>
        <v>2.5255361166946357E-11</v>
      </c>
      <c r="L385">
        <f t="shared" si="75"/>
        <v>1.7031305548927384E-75</v>
      </c>
      <c r="M385">
        <f t="shared" si="78"/>
        <v>1.1960934881137498E-87</v>
      </c>
      <c r="N385">
        <f t="shared" si="76"/>
        <v>7.5907867272615641E-10</v>
      </c>
    </row>
    <row r="386" spans="1:14">
      <c r="A386" s="1">
        <v>403</v>
      </c>
      <c r="B386" s="1">
        <v>2</v>
      </c>
      <c r="C386" s="1">
        <f t="shared" si="68"/>
        <v>1.5223759965758719E-7</v>
      </c>
      <c r="D386">
        <f t="shared" si="67"/>
        <v>2.1975948669116887E-220</v>
      </c>
      <c r="E386">
        <f t="shared" si="69"/>
        <v>2.2182989660525813E-85</v>
      </c>
      <c r="F386">
        <f t="shared" si="70"/>
        <v>2.2432421717958046E-78</v>
      </c>
      <c r="G386">
        <f t="shared" si="71"/>
        <v>3.7613770307647058E-13</v>
      </c>
      <c r="H386">
        <f t="shared" si="72"/>
        <v>3.2841004623473468E-12</v>
      </c>
      <c r="I386">
        <f t="shared" si="77"/>
        <v>9.4614645153622733E-12</v>
      </c>
      <c r="J386">
        <f t="shared" si="73"/>
        <v>1.8562793388961549E-55</v>
      </c>
      <c r="K386">
        <f t="shared" si="74"/>
        <v>2.4117265521862776E-11</v>
      </c>
      <c r="L386">
        <f t="shared" si="75"/>
        <v>1.1174008106212708E-75</v>
      </c>
      <c r="M386">
        <f t="shared" si="78"/>
        <v>7.2987752015735358E-88</v>
      </c>
      <c r="N386">
        <f t="shared" si="76"/>
        <v>7.310056267273505E-10</v>
      </c>
    </row>
    <row r="387" spans="1:14">
      <c r="A387" s="1">
        <v>405</v>
      </c>
      <c r="B387" s="1">
        <v>3</v>
      </c>
      <c r="C387" s="1">
        <f t="shared" si="68"/>
        <v>2.283563994863808E-7</v>
      </c>
      <c r="D387">
        <f t="shared" si="67"/>
        <v>1.7776430994591343E-221</v>
      </c>
      <c r="E387">
        <f t="shared" si="69"/>
        <v>8.49552184153299E-86</v>
      </c>
      <c r="F387">
        <f t="shared" si="70"/>
        <v>9.3183133318934591E-79</v>
      </c>
      <c r="G387">
        <f t="shared" si="71"/>
        <v>3.3519283104062382E-13</v>
      </c>
      <c r="H387">
        <f t="shared" si="72"/>
        <v>2.9613706909292411E-12</v>
      </c>
      <c r="I387">
        <f t="shared" si="77"/>
        <v>8.5816906980018301E-12</v>
      </c>
      <c r="J387">
        <f t="shared" si="73"/>
        <v>1.0145979390002173E-55</v>
      </c>
      <c r="K387">
        <f t="shared" si="74"/>
        <v>2.1992622887307668E-11</v>
      </c>
      <c r="L387">
        <f t="shared" si="75"/>
        <v>4.8098448244882998E-76</v>
      </c>
      <c r="M387">
        <f t="shared" si="78"/>
        <v>2.7178138753173893E-88</v>
      </c>
      <c r="N387">
        <f t="shared" si="76"/>
        <v>6.7793581868659521E-10</v>
      </c>
    </row>
    <row r="388" spans="1:14">
      <c r="A388" s="1">
        <v>406</v>
      </c>
      <c r="B388" s="1">
        <v>1</v>
      </c>
      <c r="C388" s="1">
        <f t="shared" si="68"/>
        <v>7.6118799828793595E-8</v>
      </c>
      <c r="D388">
        <f t="shared" si="67"/>
        <v>5.0558367335706285E-222</v>
      </c>
      <c r="E388">
        <f t="shared" si="69"/>
        <v>5.2574488096181569E-86</v>
      </c>
      <c r="F388">
        <f t="shared" si="70"/>
        <v>6.0057587690677026E-79</v>
      </c>
      <c r="G388">
        <f t="shared" si="71"/>
        <v>3.1642344042726834E-13</v>
      </c>
      <c r="H388">
        <f t="shared" si="72"/>
        <v>2.812101187081464E-12</v>
      </c>
      <c r="I388">
        <f t="shared" si="77"/>
        <v>8.1729737480076646E-12</v>
      </c>
      <c r="J388">
        <f t="shared" si="73"/>
        <v>7.501002293512827E-56</v>
      </c>
      <c r="K388">
        <f t="shared" si="74"/>
        <v>2.1001557736167845E-11</v>
      </c>
      <c r="L388">
        <f t="shared" si="75"/>
        <v>3.1556738210149908E-76</v>
      </c>
      <c r="M388">
        <f t="shared" si="78"/>
        <v>1.6584583657370886E-88</v>
      </c>
      <c r="N388">
        <f t="shared" si="76"/>
        <v>6.5286368307530678E-10</v>
      </c>
    </row>
    <row r="389" spans="1:14">
      <c r="A389" s="1">
        <v>407</v>
      </c>
      <c r="B389" s="1">
        <v>3</v>
      </c>
      <c r="C389" s="1">
        <f t="shared" si="68"/>
        <v>2.283563994863808E-7</v>
      </c>
      <c r="D389">
        <f t="shared" si="67"/>
        <v>1.437942469121021E-222</v>
      </c>
      <c r="E389">
        <f t="shared" si="69"/>
        <v>3.2535691746003056E-86</v>
      </c>
      <c r="F389">
        <f t="shared" si="70"/>
        <v>3.8707797331498867E-79</v>
      </c>
      <c r="G389">
        <f t="shared" si="71"/>
        <v>2.9870505685037911E-13</v>
      </c>
      <c r="H389">
        <f t="shared" si="72"/>
        <v>2.6703556939383271E-12</v>
      </c>
      <c r="I389">
        <f t="shared" si="77"/>
        <v>7.783722606219734E-12</v>
      </c>
      <c r="J389">
        <f t="shared" si="73"/>
        <v>5.5455499409675678E-56</v>
      </c>
      <c r="K389">
        <f t="shared" si="74"/>
        <v>2.0055153476038471E-11</v>
      </c>
      <c r="L389">
        <f t="shared" si="75"/>
        <v>2.0703947066938427E-76</v>
      </c>
      <c r="M389">
        <f t="shared" si="78"/>
        <v>1.0120207921015672E-88</v>
      </c>
      <c r="N389">
        <f t="shared" si="76"/>
        <v>6.2871879155819948E-10</v>
      </c>
    </row>
    <row r="390" spans="1:14">
      <c r="A390" s="1">
        <v>408</v>
      </c>
      <c r="B390" s="1">
        <v>2</v>
      </c>
      <c r="C390" s="1">
        <f t="shared" si="68"/>
        <v>1.5223759965758719E-7</v>
      </c>
      <c r="D390">
        <f t="shared" si="67"/>
        <v>4.0896861458609326E-223</v>
      </c>
      <c r="E390">
        <f t="shared" si="69"/>
        <v>2.0134694140137806E-86</v>
      </c>
      <c r="F390">
        <f t="shared" si="70"/>
        <v>2.4947614978697803E-79</v>
      </c>
      <c r="G390">
        <f t="shared" si="71"/>
        <v>2.8197882833050415E-13</v>
      </c>
      <c r="H390">
        <f t="shared" si="72"/>
        <v>2.535754959639109E-12</v>
      </c>
      <c r="I390">
        <f t="shared" si="77"/>
        <v>7.4130101819237249E-12</v>
      </c>
      <c r="J390">
        <f t="shared" si="73"/>
        <v>4.0998686501351889E-56</v>
      </c>
      <c r="K390">
        <f t="shared" si="74"/>
        <v>1.9151397529660052E-11</v>
      </c>
      <c r="L390">
        <f t="shared" si="75"/>
        <v>1.358357829304159E-76</v>
      </c>
      <c r="M390">
        <f t="shared" si="78"/>
        <v>6.1755308713504703E-89</v>
      </c>
      <c r="N390">
        <f t="shared" si="76"/>
        <v>6.0546685181875376E-10</v>
      </c>
    </row>
    <row r="391" spans="1:14">
      <c r="A391" s="1">
        <v>409</v>
      </c>
      <c r="B391" s="1">
        <v>1</v>
      </c>
      <c r="C391" s="1">
        <f t="shared" si="68"/>
        <v>7.6118799828793595E-8</v>
      </c>
      <c r="D391">
        <f t="shared" si="67"/>
        <v>1.1631572980712335E-223</v>
      </c>
      <c r="E391">
        <f t="shared" si="69"/>
        <v>1.2460343898073199E-86</v>
      </c>
      <c r="F391">
        <f t="shared" si="70"/>
        <v>1.6079021180026589E-79</v>
      </c>
      <c r="G391">
        <f t="shared" si="71"/>
        <v>2.6618919835184247E-13</v>
      </c>
      <c r="H391">
        <f t="shared" si="72"/>
        <v>2.4079388487198444E-12</v>
      </c>
      <c r="I391">
        <f t="shared" si="77"/>
        <v>7.0599535386055233E-12</v>
      </c>
      <c r="J391">
        <f t="shared" si="73"/>
        <v>3.031065111177877E-56</v>
      </c>
      <c r="K391">
        <f t="shared" si="74"/>
        <v>1.8288368013602414E-11</v>
      </c>
      <c r="L391">
        <f t="shared" si="75"/>
        <v>8.9120011100605758E-77</v>
      </c>
      <c r="M391">
        <f t="shared" si="78"/>
        <v>3.7684187756465783E-89</v>
      </c>
      <c r="N391">
        <f t="shared" si="76"/>
        <v>5.830748397749745E-10</v>
      </c>
    </row>
    <row r="392" spans="1:14">
      <c r="A392" s="1">
        <v>410</v>
      </c>
      <c r="B392" s="1">
        <v>1</v>
      </c>
      <c r="C392" s="1">
        <f t="shared" si="68"/>
        <v>7.6118799828793595E-8</v>
      </c>
      <c r="D392">
        <f t="shared" si="67"/>
        <v>3.3081631494525403E-224</v>
      </c>
      <c r="E392">
        <f t="shared" si="69"/>
        <v>7.7110766608937109E-87</v>
      </c>
      <c r="F392">
        <f t="shared" si="70"/>
        <v>1.0363111757516731E-79</v>
      </c>
      <c r="G392">
        <f t="shared" si="71"/>
        <v>2.5128372133012127E-13</v>
      </c>
      <c r="H392">
        <f t="shared" si="72"/>
        <v>2.2865653785409342E-12</v>
      </c>
      <c r="I392">
        <f t="shared" si="77"/>
        <v>6.7237117910357533E-12</v>
      </c>
      <c r="J392">
        <f t="shared" si="73"/>
        <v>2.2408902558126625E-56</v>
      </c>
      <c r="K392">
        <f t="shared" si="74"/>
        <v>1.7464229651280848E-11</v>
      </c>
      <c r="L392">
        <f t="shared" si="75"/>
        <v>5.8470428095082326E-77</v>
      </c>
      <c r="M392">
        <f t="shared" si="78"/>
        <v>2.2995561619693067E-89</v>
      </c>
      <c r="N392">
        <f t="shared" si="76"/>
        <v>5.6151095267620685E-10</v>
      </c>
    </row>
    <row r="393" spans="1:14">
      <c r="A393" s="1">
        <v>411</v>
      </c>
      <c r="B393" s="1">
        <v>2</v>
      </c>
      <c r="C393" s="1">
        <f t="shared" si="68"/>
        <v>1.5223759965758719E-7</v>
      </c>
      <c r="D393">
        <f t="shared" si="67"/>
        <v>9.4088249642100638E-225</v>
      </c>
      <c r="E393">
        <f t="shared" si="69"/>
        <v>4.7719953603667695E-87</v>
      </c>
      <c r="F393">
        <f t="shared" si="70"/>
        <v>6.6791432199981649E-80</v>
      </c>
      <c r="G393">
        <f t="shared" si="71"/>
        <v>2.3721288841349786E-13</v>
      </c>
      <c r="H393">
        <f t="shared" si="72"/>
        <v>2.1713098042841326E-12</v>
      </c>
      <c r="I393">
        <f t="shared" si="77"/>
        <v>6.4034841025090852E-12</v>
      </c>
      <c r="J393">
        <f t="shared" si="73"/>
        <v>1.6567077757840518E-56</v>
      </c>
      <c r="K393">
        <f t="shared" si="74"/>
        <v>1.6677229870146239E-11</v>
      </c>
      <c r="L393">
        <f t="shared" si="75"/>
        <v>3.8361653229180913E-77</v>
      </c>
      <c r="M393">
        <f t="shared" si="78"/>
        <v>1.4032300699233489E-89</v>
      </c>
      <c r="N393">
        <f t="shared" si="76"/>
        <v>5.4074456393457618E-10</v>
      </c>
    </row>
    <row r="394" spans="1:14">
      <c r="A394" s="1">
        <v>412</v>
      </c>
      <c r="B394" s="1">
        <v>2</v>
      </c>
      <c r="C394" s="1">
        <f t="shared" si="68"/>
        <v>1.5223759965758719E-7</v>
      </c>
      <c r="D394">
        <f t="shared" si="67"/>
        <v>2.6759861351394493E-225</v>
      </c>
      <c r="E394">
        <f t="shared" si="69"/>
        <v>2.9531465865005049E-87</v>
      </c>
      <c r="F394">
        <f t="shared" si="70"/>
        <v>4.3047836592990091E-80</v>
      </c>
      <c r="G394">
        <f t="shared" si="71"/>
        <v>2.2392996303787835E-13</v>
      </c>
      <c r="H394">
        <f t="shared" si="72"/>
        <v>2.0618637500707692E-12</v>
      </c>
      <c r="I394">
        <f t="shared" si="77"/>
        <v>6.0985077774682576E-12</v>
      </c>
      <c r="J394">
        <f t="shared" si="73"/>
        <v>1.2248170775984641E-56</v>
      </c>
      <c r="K394">
        <f t="shared" si="74"/>
        <v>1.592569507474952E-11</v>
      </c>
      <c r="L394">
        <f t="shared" si="75"/>
        <v>2.5168559328535128E-77</v>
      </c>
      <c r="M394">
        <f t="shared" si="78"/>
        <v>8.5627594650735413E-90</v>
      </c>
      <c r="N394">
        <f t="shared" si="76"/>
        <v>5.2074617962689846E-10</v>
      </c>
    </row>
    <row r="395" spans="1:14">
      <c r="A395" s="1">
        <v>413</v>
      </c>
      <c r="B395" s="1">
        <v>2</v>
      </c>
      <c r="C395" s="1">
        <f t="shared" si="68"/>
        <v>1.5223759965758719E-7</v>
      </c>
      <c r="D395">
        <f t="shared" si="67"/>
        <v>7.6108353834806133E-226</v>
      </c>
      <c r="E395">
        <f t="shared" si="69"/>
        <v>1.8275530680082835E-87</v>
      </c>
      <c r="F395">
        <f t="shared" si="70"/>
        <v>2.774481957189242E-80</v>
      </c>
      <c r="G395">
        <f t="shared" si="71"/>
        <v>2.1139082569044867E-13</v>
      </c>
      <c r="H395">
        <f t="shared" si="72"/>
        <v>1.9579343838764263E-12</v>
      </c>
      <c r="I395">
        <f t="shared" si="77"/>
        <v>5.8080564449700009E-12</v>
      </c>
      <c r="J395">
        <f t="shared" si="73"/>
        <v>9.055168904889517E-57</v>
      </c>
      <c r="K395">
        <f t="shared" si="74"/>
        <v>1.5208027087755016E-11</v>
      </c>
      <c r="L395">
        <f t="shared" si="75"/>
        <v>1.6512749721436285E-77</v>
      </c>
      <c r="M395">
        <f t="shared" si="78"/>
        <v>5.2251481227673275E-90</v>
      </c>
      <c r="N395">
        <f t="shared" si="76"/>
        <v>5.0148739660528364E-10</v>
      </c>
    </row>
    <row r="396" spans="1:14">
      <c r="A396" s="1">
        <v>414</v>
      </c>
      <c r="B396" s="1">
        <v>1</v>
      </c>
      <c r="C396" s="1">
        <f t="shared" si="68"/>
        <v>7.6118799828793595E-8</v>
      </c>
      <c r="D396">
        <f t="shared" si="67"/>
        <v>2.1646156709785029E-226</v>
      </c>
      <c r="E396">
        <f t="shared" si="69"/>
        <v>1.1309801659200229E-87</v>
      </c>
      <c r="F396">
        <f t="shared" si="70"/>
        <v>1.7881851307766182E-80</v>
      </c>
      <c r="G396">
        <f t="shared" si="71"/>
        <v>1.9955382736579507E-13</v>
      </c>
      <c r="H396">
        <f t="shared" si="72"/>
        <v>1.8592436340344902E-12</v>
      </c>
      <c r="I396">
        <f t="shared" si="77"/>
        <v>5.5314383286663189E-12</v>
      </c>
      <c r="J396">
        <f t="shared" si="73"/>
        <v>6.6945575299170553E-57</v>
      </c>
      <c r="K396">
        <f t="shared" si="74"/>
        <v>1.4522699751334276E-11</v>
      </c>
      <c r="L396">
        <f t="shared" si="75"/>
        <v>1.0833790675243398E-77</v>
      </c>
      <c r="M396">
        <f t="shared" si="78"/>
        <v>3.1884783189602818E-90</v>
      </c>
      <c r="N396">
        <f t="shared" si="76"/>
        <v>4.829408621569362E-10</v>
      </c>
    </row>
    <row r="397" spans="1:14">
      <c r="A397" s="1">
        <v>416</v>
      </c>
      <c r="B397" s="1">
        <v>2</v>
      </c>
      <c r="C397" s="1">
        <f t="shared" si="68"/>
        <v>1.5223759965758719E-7</v>
      </c>
      <c r="D397">
        <f t="shared" si="67"/>
        <v>1.7509660986347161E-227</v>
      </c>
      <c r="E397">
        <f t="shared" si="69"/>
        <v>4.3313668937113012E-88</v>
      </c>
      <c r="F397">
        <f t="shared" si="70"/>
        <v>7.428029640986161E-81</v>
      </c>
      <c r="G397">
        <f t="shared" si="71"/>
        <v>1.7783118201828838E-13</v>
      </c>
      <c r="H397">
        <f t="shared" si="72"/>
        <v>1.6765350720090648E-12</v>
      </c>
      <c r="I397">
        <f t="shared" si="77"/>
        <v>5.017097804955303E-12</v>
      </c>
      <c r="J397">
        <f t="shared" si="73"/>
        <v>3.6590852088087639E-57</v>
      </c>
      <c r="K397">
        <f t="shared" si="74"/>
        <v>1.3243303169969918E-11</v>
      </c>
      <c r="L397">
        <f t="shared" si="75"/>
        <v>4.6633984433872686E-78</v>
      </c>
      <c r="M397">
        <f t="shared" si="78"/>
        <v>1.1872801089353583E-90</v>
      </c>
      <c r="N397">
        <f t="shared" si="76"/>
        <v>4.4788014865128657E-10</v>
      </c>
    </row>
    <row r="398" spans="1:14">
      <c r="A398" s="1">
        <v>417</v>
      </c>
      <c r="B398" s="1">
        <v>1</v>
      </c>
      <c r="C398" s="1">
        <f t="shared" si="68"/>
        <v>7.6118799828793595E-8</v>
      </c>
      <c r="D398">
        <f t="shared" si="67"/>
        <v>4.9799640453180637E-228</v>
      </c>
      <c r="E398">
        <f t="shared" si="69"/>
        <v>2.6804639131211798E-88</v>
      </c>
      <c r="F398">
        <f t="shared" si="70"/>
        <v>4.7874494626145619E-81</v>
      </c>
      <c r="G398">
        <f t="shared" si="71"/>
        <v>1.6787338277725557E-13</v>
      </c>
      <c r="H398">
        <f t="shared" si="72"/>
        <v>1.5920284078657577E-12</v>
      </c>
      <c r="I398">
        <f t="shared" si="77"/>
        <v>4.7781503778310406E-12</v>
      </c>
      <c r="J398">
        <f t="shared" si="73"/>
        <v>2.7051904491822079E-57</v>
      </c>
      <c r="K398">
        <f t="shared" si="74"/>
        <v>1.2646513222495697E-11</v>
      </c>
      <c r="L398">
        <f t="shared" si="75"/>
        <v>3.0595923406582788E-78</v>
      </c>
      <c r="M398">
        <f t="shared" si="78"/>
        <v>7.2449943942799917E-91</v>
      </c>
      <c r="N398">
        <f t="shared" si="76"/>
        <v>4.3131617383971188E-10</v>
      </c>
    </row>
    <row r="399" spans="1:14">
      <c r="A399" s="1">
        <v>419</v>
      </c>
      <c r="B399" s="1">
        <v>1</v>
      </c>
      <c r="C399" s="1">
        <f t="shared" si="68"/>
        <v>7.6118799828793595E-8</v>
      </c>
      <c r="D399">
        <f t="shared" si="67"/>
        <v>4.0283124310146077E-229</v>
      </c>
      <c r="E399">
        <f t="shared" si="69"/>
        <v>1.0265496250888214E-88</v>
      </c>
      <c r="F399">
        <f t="shared" si="70"/>
        <v>1.9886820386197806E-81</v>
      </c>
      <c r="G399">
        <f t="shared" si="71"/>
        <v>1.495993461150972E-13</v>
      </c>
      <c r="H399">
        <f t="shared" si="72"/>
        <v>1.4355791853001343E-12</v>
      </c>
      <c r="I399">
        <f t="shared" si="77"/>
        <v>4.333854297557077E-12</v>
      </c>
      <c r="J399">
        <f t="shared" si="73"/>
        <v>1.478592470880745E-57</v>
      </c>
      <c r="K399">
        <f t="shared" si="74"/>
        <v>1.1532401792797263E-11</v>
      </c>
      <c r="L399">
        <f t="shared" si="75"/>
        <v>1.3169996159728156E-78</v>
      </c>
      <c r="M399">
        <f t="shared" si="78"/>
        <v>2.6977877448706459E-91</v>
      </c>
      <c r="N399">
        <f t="shared" si="76"/>
        <v>4.0000332792767352E-10</v>
      </c>
    </row>
    <row r="400" spans="1:14">
      <c r="A400" s="1">
        <v>420</v>
      </c>
      <c r="B400" s="1">
        <v>1</v>
      </c>
      <c r="C400" s="1">
        <f t="shared" si="68"/>
        <v>7.6118799828793595E-8</v>
      </c>
      <c r="D400">
        <f t="shared" si="67"/>
        <v>1.1457018548447414E-229</v>
      </c>
      <c r="E400">
        <f t="shared" si="69"/>
        <v>6.3527964557187343E-89</v>
      </c>
      <c r="F400">
        <f t="shared" si="70"/>
        <v>1.2817281590488526E-81</v>
      </c>
      <c r="G400">
        <f t="shared" si="71"/>
        <v>1.412224111012439E-13</v>
      </c>
      <c r="H400">
        <f t="shared" si="72"/>
        <v>1.3632180339656131E-12</v>
      </c>
      <c r="I400">
        <f t="shared" si="77"/>
        <v>4.1274474515693663E-12</v>
      </c>
      <c r="J400">
        <f t="shared" si="73"/>
        <v>1.0931350329940781E-57</v>
      </c>
      <c r="K400">
        <f t="shared" si="74"/>
        <v>1.1012711095405284E-11</v>
      </c>
      <c r="L400">
        <f t="shared" si="75"/>
        <v>8.6406554931932815E-79</v>
      </c>
      <c r="M400">
        <f t="shared" si="78"/>
        <v>1.6462380647538713E-91</v>
      </c>
      <c r="N400">
        <f t="shared" si="76"/>
        <v>3.8520998406482986E-10</v>
      </c>
    </row>
    <row r="401" spans="1:14">
      <c r="A401" s="1">
        <v>421</v>
      </c>
      <c r="B401" s="1">
        <v>1</v>
      </c>
      <c r="C401" s="1">
        <f t="shared" si="68"/>
        <v>7.6118799828793595E-8</v>
      </c>
      <c r="D401">
        <f t="shared" si="67"/>
        <v>3.2585177110109838E-230</v>
      </c>
      <c r="E401">
        <f t="shared" si="69"/>
        <v>3.9314244359400126E-89</v>
      </c>
      <c r="F401">
        <f t="shared" si="70"/>
        <v>8.2608835489807287E-82</v>
      </c>
      <c r="G401">
        <f t="shared" si="71"/>
        <v>1.333145492621646E-13</v>
      </c>
      <c r="H401">
        <f t="shared" si="72"/>
        <v>1.2945042859064202E-12</v>
      </c>
      <c r="I401">
        <f t="shared" si="77"/>
        <v>3.9308710666782844E-12</v>
      </c>
      <c r="J401">
        <f t="shared" si="73"/>
        <v>8.0816332011157848E-58</v>
      </c>
      <c r="K401">
        <f t="shared" si="74"/>
        <v>1.051643949368897E-11</v>
      </c>
      <c r="L401">
        <f t="shared" si="75"/>
        <v>5.6690166380118602E-79</v>
      </c>
      <c r="M401">
        <f t="shared" si="78"/>
        <v>1.0045637470914208E-91</v>
      </c>
      <c r="N401">
        <f t="shared" si="76"/>
        <v>3.7096374320679885E-10</v>
      </c>
    </row>
    <row r="402" spans="1:14">
      <c r="A402" s="1">
        <v>422</v>
      </c>
      <c r="B402" s="1">
        <v>1</v>
      </c>
      <c r="C402" s="1">
        <f t="shared" si="68"/>
        <v>7.6118799828793595E-8</v>
      </c>
      <c r="D402">
        <f t="shared" si="67"/>
        <v>9.2676271999325173E-231</v>
      </c>
      <c r="E402">
        <f t="shared" si="69"/>
        <v>2.4329597529593132E-89</v>
      </c>
      <c r="F402">
        <f t="shared" si="70"/>
        <v>5.3242332649117858E-82</v>
      </c>
      <c r="G402">
        <f t="shared" si="71"/>
        <v>1.2584949447034022E-13</v>
      </c>
      <c r="H402">
        <f t="shared" si="72"/>
        <v>1.2292540917723519E-12</v>
      </c>
      <c r="I402">
        <f t="shared" si="77"/>
        <v>3.7436569512164968E-12</v>
      </c>
      <c r="J402">
        <f t="shared" si="73"/>
        <v>5.9748149337494294E-58</v>
      </c>
      <c r="K402">
        <f t="shared" si="74"/>
        <v>1.0042531640602442E-11</v>
      </c>
      <c r="L402">
        <f t="shared" si="75"/>
        <v>3.7193647712690288E-79</v>
      </c>
      <c r="M402">
        <f t="shared" si="78"/>
        <v>6.1300266563890552E-92</v>
      </c>
      <c r="N402">
        <f t="shared" si="76"/>
        <v>3.572443718147236E-10</v>
      </c>
    </row>
    <row r="403" spans="1:14">
      <c r="A403" s="1">
        <v>424</v>
      </c>
      <c r="B403" s="1">
        <v>2</v>
      </c>
      <c r="C403" s="1">
        <f t="shared" si="68"/>
        <v>1.5223759965758719E-7</v>
      </c>
      <c r="D403">
        <f t="shared" si="67"/>
        <v>7.496619958651298E-232</v>
      </c>
      <c r="E403">
        <f t="shared" si="69"/>
        <v>9.3176181556884994E-90</v>
      </c>
      <c r="F403">
        <f t="shared" si="70"/>
        <v>2.2116592866485312E-82</v>
      </c>
      <c r="G403">
        <f t="shared" si="71"/>
        <v>1.1215001312423203E-13</v>
      </c>
      <c r="H403">
        <f t="shared" si="72"/>
        <v>1.1084548359027845E-12</v>
      </c>
      <c r="I403">
        <f t="shared" si="77"/>
        <v>3.3955531918553513E-12</v>
      </c>
      <c r="J403">
        <f t="shared" si="73"/>
        <v>3.2656911008311433E-58</v>
      </c>
      <c r="K403">
        <f t="shared" si="74"/>
        <v>9.1578214373188089E-12</v>
      </c>
      <c r="L403">
        <f t="shared" si="75"/>
        <v>1.6009982474888233E-79</v>
      </c>
      <c r="M403">
        <f t="shared" si="78"/>
        <v>2.2826119510034874E-92</v>
      </c>
      <c r="N403">
        <f t="shared" si="76"/>
        <v>3.3130901708876213E-10</v>
      </c>
    </row>
    <row r="404" spans="1:14">
      <c r="A404" s="1">
        <v>425</v>
      </c>
      <c r="B404" s="1">
        <v>1</v>
      </c>
      <c r="C404" s="1">
        <f t="shared" si="68"/>
        <v>7.6118799828793595E-8</v>
      </c>
      <c r="D404">
        <f t="shared" si="67"/>
        <v>2.132131392184401E-232</v>
      </c>
      <c r="E404">
        <f t="shared" si="69"/>
        <v>5.7662026412095571E-90</v>
      </c>
      <c r="F404">
        <f t="shared" si="70"/>
        <v>1.4254395277219579E-82</v>
      </c>
      <c r="G404">
        <f t="shared" si="71"/>
        <v>1.0587008345781702E-13</v>
      </c>
      <c r="H404">
        <f t="shared" si="72"/>
        <v>1.0525825657072018E-12</v>
      </c>
      <c r="I404">
        <f t="shared" si="77"/>
        <v>3.2338344591537381E-12</v>
      </c>
      <c r="J404">
        <f t="shared" si="73"/>
        <v>2.4143510937324695E-58</v>
      </c>
      <c r="K404">
        <f t="shared" si="74"/>
        <v>8.7451377054422554E-12</v>
      </c>
      <c r="L404">
        <f t="shared" si="75"/>
        <v>1.0503931917655671E-79</v>
      </c>
      <c r="M404">
        <f t="shared" si="78"/>
        <v>1.392890411022389E-92</v>
      </c>
      <c r="N404">
        <f t="shared" si="76"/>
        <v>3.1905619849336032E-10</v>
      </c>
    </row>
    <row r="405" spans="1:14">
      <c r="A405" s="1">
        <v>428</v>
      </c>
      <c r="B405" s="1">
        <v>2</v>
      </c>
      <c r="C405" s="1">
        <f t="shared" si="68"/>
        <v>1.5223759965758719E-7</v>
      </c>
      <c r="D405">
        <f t="shared" si="67"/>
        <v>4.9052299746922212E-234</v>
      </c>
      <c r="E405">
        <f t="shared" si="69"/>
        <v>1.3666108886121026E-90</v>
      </c>
      <c r="F405">
        <f t="shared" si="70"/>
        <v>3.8162825445362298E-83</v>
      </c>
      <c r="G405">
        <f t="shared" si="71"/>
        <v>8.9062531546415657E-14</v>
      </c>
      <c r="H405">
        <f t="shared" si="72"/>
        <v>9.0130272093162622E-13</v>
      </c>
      <c r="I405">
        <f t="shared" si="77"/>
        <v>2.793441131354715E-12</v>
      </c>
      <c r="J405">
        <f t="shared" si="73"/>
        <v>9.7561033579147007E-59</v>
      </c>
      <c r="K405">
        <f t="shared" si="74"/>
        <v>7.6153539987811269E-12</v>
      </c>
      <c r="L405">
        <f t="shared" si="75"/>
        <v>2.9664362738237308E-80</v>
      </c>
      <c r="M405">
        <f t="shared" si="78"/>
        <v>3.1649841116041374E-93</v>
      </c>
      <c r="N405">
        <f t="shared" si="76"/>
        <v>2.8495020727668479E-10</v>
      </c>
    </row>
    <row r="406" spans="1:14">
      <c r="A406" s="1">
        <v>429</v>
      </c>
      <c r="B406" s="1">
        <v>1</v>
      </c>
      <c r="C406" s="1">
        <f t="shared" si="68"/>
        <v>7.6118799828793595E-8</v>
      </c>
      <c r="D406">
        <f t="shared" ref="D406:D469" si="79">D$19*(1-D$19)^(A406-1)</f>
        <v>1.3951080450404428E-234</v>
      </c>
      <c r="E406">
        <f t="shared" si="69"/>
        <v>8.4572636308453261E-91</v>
      </c>
      <c r="F406">
        <f t="shared" si="70"/>
        <v>2.4596374408920247E-83</v>
      </c>
      <c r="G406">
        <f t="shared" si="71"/>
        <v>8.4075403873012731E-14</v>
      </c>
      <c r="H406">
        <f t="shared" si="72"/>
        <v>8.5587206600476885E-13</v>
      </c>
      <c r="I406">
        <f t="shared" si="77"/>
        <v>2.6603989629319592E-12</v>
      </c>
      <c r="J406">
        <f t="shared" si="73"/>
        <v>7.2127638792148899E-59</v>
      </c>
      <c r="K406">
        <f t="shared" si="74"/>
        <v>7.2721792896771525E-12</v>
      </c>
      <c r="L406">
        <f t="shared" si="75"/>
        <v>1.9462385238198814E-80</v>
      </c>
      <c r="M406">
        <f t="shared" si="78"/>
        <v>1.9313295972859316E-93</v>
      </c>
      <c r="N406">
        <f t="shared" si="76"/>
        <v>2.7441187895358952E-10</v>
      </c>
    </row>
    <row r="407" spans="1:14">
      <c r="A407" s="1">
        <v>431</v>
      </c>
      <c r="B407" s="1">
        <v>2</v>
      </c>
      <c r="C407" s="1">
        <f t="shared" ref="C407:C470" si="80">B407/SUM(B$22:B$632)</f>
        <v>1.5223759965758719E-7</v>
      </c>
      <c r="D407">
        <f t="shared" si="79"/>
        <v>1.1285083645791595E-235</v>
      </c>
      <c r="E407">
        <f t="shared" ref="E407:E470" si="81">(1-E$9)*E$19*(1-E$19)^(A407-2)</f>
        <v>3.2389172512351971E-91</v>
      </c>
      <c r="F407">
        <f t="shared" si="70"/>
        <v>1.0217208219984717E-83</v>
      </c>
      <c r="G407">
        <f t="shared" si="71"/>
        <v>7.4923285846060307E-14</v>
      </c>
      <c r="H407">
        <f t="shared" si="72"/>
        <v>7.7176520039827859E-13</v>
      </c>
      <c r="I407">
        <f t="shared" si="77"/>
        <v>2.4130218948765722E-12</v>
      </c>
      <c r="J407">
        <f t="shared" si="73"/>
        <v>3.9423244190706532E-59</v>
      </c>
      <c r="K407">
        <f t="shared" si="74"/>
        <v>6.6315269673410919E-12</v>
      </c>
      <c r="L407">
        <f t="shared" si="75"/>
        <v>8.3775715947530617E-81</v>
      </c>
      <c r="M407">
        <f t="shared" si="78"/>
        <v>7.1916098692602898E-94</v>
      </c>
      <c r="N407">
        <f t="shared" si="76"/>
        <v>2.5449002718157619E-10</v>
      </c>
    </row>
    <row r="408" spans="1:14">
      <c r="A408" s="1">
        <v>433</v>
      </c>
      <c r="B408" s="1">
        <v>1</v>
      </c>
      <c r="C408" s="1">
        <f t="shared" si="80"/>
        <v>7.6118799828793595E-8</v>
      </c>
      <c r="D408">
        <f t="shared" si="79"/>
        <v>9.128548383420801E-237</v>
      </c>
      <c r="E408">
        <f t="shared" si="81"/>
        <v>1.2404230751525486E-91</v>
      </c>
      <c r="F408">
        <f t="shared" ref="F408:F471" si="82">(1-F$9) * (1-F$10) * F$19 * (1 - F$19)^(A408-3)</f>
        <v>4.2441760755058337E-84</v>
      </c>
      <c r="G408">
        <f t="shared" si="71"/>
        <v>6.676743141726769E-14</v>
      </c>
      <c r="H408">
        <f t="shared" si="72"/>
        <v>6.9592354769348942E-13</v>
      </c>
      <c r="I408">
        <f t="shared" si="77"/>
        <v>2.1886471714515692E-12</v>
      </c>
      <c r="J408">
        <f t="shared" si="73"/>
        <v>2.1547803429401184E-59</v>
      </c>
      <c r="K408">
        <f t="shared" si="74"/>
        <v>6.0473137648019275E-12</v>
      </c>
      <c r="L408">
        <f t="shared" si="75"/>
        <v>3.6061204711673188E-81</v>
      </c>
      <c r="M408">
        <f t="shared" si="78"/>
        <v>2.6779091763685647E-94</v>
      </c>
      <c r="N408">
        <f t="shared" si="76"/>
        <v>2.3601446913248575E-10</v>
      </c>
    </row>
    <row r="409" spans="1:14">
      <c r="A409" s="1">
        <v>435</v>
      </c>
      <c r="B409" s="1">
        <v>1</v>
      </c>
      <c r="C409" s="1">
        <f t="shared" si="80"/>
        <v>7.6118799828793595E-8</v>
      </c>
      <c r="D409">
        <f t="shared" si="79"/>
        <v>7.3841185589731873E-238</v>
      </c>
      <c r="E409">
        <f t="shared" si="81"/>
        <v>4.7505054498818217E-92</v>
      </c>
      <c r="F409">
        <f t="shared" si="82"/>
        <v>1.7630090502279152E-84</v>
      </c>
      <c r="G409">
        <f t="shared" ref="G409:G472" si="83">(1-G$9) * (1-G$10) * (1-G$11) * G$19 * (1-G$19)^(A409 - 4)</f>
        <v>5.9499391246919725E-14</v>
      </c>
      <c r="H409">
        <f t="shared" si="72"/>
        <v>6.2753488235069269E-13</v>
      </c>
      <c r="I409">
        <f t="shared" si="77"/>
        <v>1.9851359207612893E-12</v>
      </c>
      <c r="J409">
        <f t="shared" si="73"/>
        <v>1.1777514564404305E-59</v>
      </c>
      <c r="K409">
        <f t="shared" si="74"/>
        <v>5.5145676026143922E-12</v>
      </c>
      <c r="L409">
        <f t="shared" si="75"/>
        <v>1.5522523090959408E-81</v>
      </c>
      <c r="M409">
        <f t="shared" si="78"/>
        <v>9.9716164909492995E-95</v>
      </c>
      <c r="N409">
        <f t="shared" si="76"/>
        <v>2.188802062571421E-10</v>
      </c>
    </row>
    <row r="410" spans="1:14">
      <c r="A410" s="1">
        <v>437</v>
      </c>
      <c r="B410" s="1">
        <v>1</v>
      </c>
      <c r="C410" s="1">
        <f t="shared" si="80"/>
        <v>7.6118799828793595E-8</v>
      </c>
      <c r="D410">
        <f t="shared" si="79"/>
        <v>5.9730424381603252E-239</v>
      </c>
      <c r="E410">
        <f t="shared" si="81"/>
        <v>1.8193229778945807E-92</v>
      </c>
      <c r="F410">
        <f t="shared" si="82"/>
        <v>7.323449489109827E-85</v>
      </c>
      <c r="G410">
        <f t="shared" si="83"/>
        <v>5.3022521364187916E-14</v>
      </c>
      <c r="H410">
        <f t="shared" ref="H410:H473" si="84">(1-H$9) * (1-H$10) * (1-H$11) * (1-H$12)* H$19 * (1-H$19)^(A410 - 5)</f>
        <v>5.6586679653544626E-13</v>
      </c>
      <c r="I410">
        <f t="shared" si="77"/>
        <v>1.8005481538091639E-12</v>
      </c>
      <c r="J410">
        <f t="shared" si="73"/>
        <v>6.4373080889298916E-60</v>
      </c>
      <c r="K410">
        <f t="shared" si="74"/>
        <v>5.0287544232956308E-12</v>
      </c>
      <c r="L410">
        <f t="shared" si="75"/>
        <v>6.6816603892152202E-82</v>
      </c>
      <c r="M410">
        <f t="shared" si="78"/>
        <v>3.7130884168898674E-95</v>
      </c>
      <c r="N410">
        <f t="shared" si="76"/>
        <v>2.0298986272861002E-10</v>
      </c>
    </row>
    <row r="411" spans="1:14">
      <c r="A411" s="1">
        <v>438</v>
      </c>
      <c r="B411" s="1">
        <v>1</v>
      </c>
      <c r="C411" s="1">
        <f t="shared" si="80"/>
        <v>7.6118799828793595E-8</v>
      </c>
      <c r="D411">
        <f t="shared" si="79"/>
        <v>1.6988071103370253E-239</v>
      </c>
      <c r="E411">
        <f t="shared" si="81"/>
        <v>1.1258869793826401E-92</v>
      </c>
      <c r="F411">
        <f t="shared" si="82"/>
        <v>4.7200463670294412E-85</v>
      </c>
      <c r="G411">
        <f t="shared" si="83"/>
        <v>5.0053482880579014E-14</v>
      </c>
      <c r="H411">
        <f t="shared" si="84"/>
        <v>5.3734397221578214E-13</v>
      </c>
      <c r="I411">
        <f t="shared" si="77"/>
        <v>1.7147941251870583E-12</v>
      </c>
      <c r="J411">
        <f t="shared" si="73"/>
        <v>4.7591524566561789E-60</v>
      </c>
      <c r="K411">
        <f t="shared" si="74"/>
        <v>4.802141013512445E-12</v>
      </c>
      <c r="L411">
        <f t="shared" si="75"/>
        <v>4.3837465740700843E-82</v>
      </c>
      <c r="M411">
        <f t="shared" si="78"/>
        <v>2.2657925929505913E-95</v>
      </c>
      <c r="N411">
        <f t="shared" si="76"/>
        <v>1.9548267808698943E-10</v>
      </c>
    </row>
    <row r="412" spans="1:14">
      <c r="A412" s="1">
        <v>439</v>
      </c>
      <c r="B412" s="1">
        <v>2</v>
      </c>
      <c r="C412" s="1">
        <f t="shared" si="80"/>
        <v>1.5223759965758719E-7</v>
      </c>
      <c r="D412">
        <f t="shared" si="79"/>
        <v>4.8316174345154888E-240</v>
      </c>
      <c r="E412">
        <f t="shared" si="81"/>
        <v>6.9675451019165681E-93</v>
      </c>
      <c r="F412">
        <f t="shared" si="82"/>
        <v>3.0421234883967004E-85</v>
      </c>
      <c r="G412">
        <f t="shared" si="83"/>
        <v>4.7250698081071697E-14</v>
      </c>
      <c r="H412">
        <f t="shared" si="84"/>
        <v>5.1025885640305187E-13</v>
      </c>
      <c r="I412">
        <f t="shared" si="77"/>
        <v>1.6331242713810291E-12</v>
      </c>
      <c r="J412">
        <f t="shared" ref="J412:J475" si="85">(1-J$9) * (1-J$10) * (1-J$11) * (1-J$12)* (1-J$13)*(1-J$14)*J$19 * (1-J$19)^(A412 - 7)</f>
        <v>3.5184788102105107E-60</v>
      </c>
      <c r="K412">
        <f t="shared" si="74"/>
        <v>4.5857396031968955E-12</v>
      </c>
      <c r="L412">
        <f t="shared" si="75"/>
        <v>2.876116549815893E-82</v>
      </c>
      <c r="M412">
        <f t="shared" si="78"/>
        <v>1.3826269395895286E-95</v>
      </c>
      <c r="N412">
        <f t="shared" si="76"/>
        <v>1.8825313204507924E-10</v>
      </c>
    </row>
    <row r="413" spans="1:14">
      <c r="A413" s="1">
        <v>440</v>
      </c>
      <c r="B413" s="1">
        <v>1</v>
      </c>
      <c r="C413" s="1">
        <f t="shared" si="80"/>
        <v>7.6118799828793595E-8</v>
      </c>
      <c r="D413">
        <f t="shared" si="79"/>
        <v>1.3741717285891707E-240</v>
      </c>
      <c r="E413">
        <f t="shared" si="81"/>
        <v>4.3118612823696822E-93</v>
      </c>
      <c r="F413">
        <f t="shared" si="82"/>
        <v>1.9606831372038483E-85</v>
      </c>
      <c r="G413">
        <f t="shared" si="83"/>
        <v>4.4604857457678786E-14</v>
      </c>
      <c r="H413">
        <f t="shared" si="84"/>
        <v>4.8453898061630341E-13</v>
      </c>
      <c r="I413">
        <f t="shared" si="77"/>
        <v>1.555344076935695E-12</v>
      </c>
      <c r="J413">
        <f t="shared" si="85"/>
        <v>2.6012390337666231E-60</v>
      </c>
      <c r="K413">
        <f t="shared" ref="K413:K476" si="86">(1-K$9) * (1-K$10) * (1-K$11) * (1-K$12)* (1-K$13)*(1-K$14)*(1 - K$15)*K$19 * (1-K$19)^(A413 - 8)</f>
        <v>4.379090003637169E-12</v>
      </c>
      <c r="L413">
        <f t="shared" si="75"/>
        <v>1.8869809803910957E-82</v>
      </c>
      <c r="M413">
        <f t="shared" si="78"/>
        <v>8.4370354993052623E-96</v>
      </c>
      <c r="N413">
        <f t="shared" si="76"/>
        <v>1.8129095668011897E-10</v>
      </c>
    </row>
    <row r="414" spans="1:14">
      <c r="A414" s="1">
        <v>443</v>
      </c>
      <c r="B414" s="1">
        <v>1</v>
      </c>
      <c r="C414" s="1">
        <f t="shared" si="80"/>
        <v>7.6118799828793595E-8</v>
      </c>
      <c r="D414">
        <f t="shared" si="79"/>
        <v>3.1614507333642076E-242</v>
      </c>
      <c r="E414">
        <f t="shared" si="81"/>
        <v>1.0219267246277822E-93</v>
      </c>
      <c r="F414">
        <f t="shared" si="82"/>
        <v>5.2492727235056001E-86</v>
      </c>
      <c r="G414">
        <f t="shared" si="83"/>
        <v>3.7523551457581941E-14</v>
      </c>
      <c r="H414">
        <f t="shared" si="84"/>
        <v>4.1489980535017958E-13</v>
      </c>
      <c r="I414">
        <f t="shared" si="77"/>
        <v>1.3435326306276303E-12</v>
      </c>
      <c r="J414">
        <f t="shared" si="85"/>
        <v>1.0511295121057252E-60</v>
      </c>
      <c r="K414">
        <f t="shared" si="86"/>
        <v>3.8133556832921602E-12</v>
      </c>
      <c r="L414">
        <f t="shared" ref="L414:L477" si="87">(1-L$9) * (1-L$10) * (1-L$11) * (1-L$12)* (1-L$13)*(1-L$14)*(1 - L$15)*(1-L$16)*L$19 * (1-L$19)^(A414 - 9)</f>
        <v>5.3290604624338815E-83</v>
      </c>
      <c r="M414">
        <f t="shared" si="78"/>
        <v>1.9170986527749181E-96</v>
      </c>
      <c r="N414">
        <f t="shared" si="76"/>
        <v>1.6191158776206449E-10</v>
      </c>
    </row>
    <row r="415" spans="1:14">
      <c r="A415" s="1">
        <v>444</v>
      </c>
      <c r="B415" s="1">
        <v>2</v>
      </c>
      <c r="C415" s="1">
        <f t="shared" si="80"/>
        <v>1.5223759965758719E-7</v>
      </c>
      <c r="D415">
        <f t="shared" si="79"/>
        <v>8.9915567157320807E-243</v>
      </c>
      <c r="E415">
        <f t="shared" si="81"/>
        <v>6.3241876627814347E-94</v>
      </c>
      <c r="F415">
        <f t="shared" si="82"/>
        <v>3.3832158854885475E-86</v>
      </c>
      <c r="G415">
        <f t="shared" si="83"/>
        <v>3.5422390187750537E-14</v>
      </c>
      <c r="H415">
        <f t="shared" si="84"/>
        <v>3.9398655450966187E-13</v>
      </c>
      <c r="I415">
        <f t="shared" si="77"/>
        <v>1.2795447081619996E-12</v>
      </c>
      <c r="J415">
        <f t="shared" si="85"/>
        <v>7.7710830842544966E-61</v>
      </c>
      <c r="K415">
        <f t="shared" si="86"/>
        <v>3.6415124272159188E-12</v>
      </c>
      <c r="L415">
        <f t="shared" si="87"/>
        <v>3.4963241446563119E-83</v>
      </c>
      <c r="M415">
        <f t="shared" si="78"/>
        <v>1.1698476954263716E-96</v>
      </c>
      <c r="N415">
        <f t="shared" si="76"/>
        <v>1.5592360309815615E-10</v>
      </c>
    </row>
    <row r="416" spans="1:14">
      <c r="A416" s="1">
        <v>445</v>
      </c>
      <c r="B416" s="1">
        <v>4</v>
      </c>
      <c r="C416" s="1">
        <f t="shared" si="80"/>
        <v>3.0447519931517438E-7</v>
      </c>
      <c r="D416">
        <f t="shared" si="79"/>
        <v>2.5573098868503778E-243</v>
      </c>
      <c r="E416">
        <f t="shared" si="81"/>
        <v>3.9137199008710186E-94</v>
      </c>
      <c r="F416">
        <f t="shared" si="82"/>
        <v>2.1805210608638397E-86</v>
      </c>
      <c r="G416">
        <f t="shared" si="83"/>
        <v>3.3438885123431305E-14</v>
      </c>
      <c r="H416">
        <f t="shared" si="84"/>
        <v>3.7412744747706721E-13</v>
      </c>
      <c r="I416">
        <f t="shared" si="77"/>
        <v>1.218604314374221E-12</v>
      </c>
      <c r="J416">
        <f t="shared" si="85"/>
        <v>5.7452227919476625E-61</v>
      </c>
      <c r="K416">
        <f t="shared" si="86"/>
        <v>3.4774130343172626E-12</v>
      </c>
      <c r="L416">
        <f t="shared" si="87"/>
        <v>2.2938907544170792E-83</v>
      </c>
      <c r="M416">
        <f t="shared" si="78"/>
        <v>7.138618706520319E-97</v>
      </c>
      <c r="N416">
        <f t="shared" ref="N416:N479" si="88">(1-N$9) * (1-N$10) * (1-N$11) * (1-N$12)* (1-N$13)*(1-N$14)*(1 - N$15)*(1-N$16)*(1-N$17)*(1-N$18)*N$19 * (1-N$19)^(A416 - 11)</f>
        <v>1.5015707238223752E-10</v>
      </c>
    </row>
    <row r="417" spans="1:14">
      <c r="A417" s="1">
        <v>446</v>
      </c>
      <c r="B417" s="1">
        <v>1</v>
      </c>
      <c r="C417" s="1">
        <f t="shared" si="80"/>
        <v>7.6118799828793595E-8</v>
      </c>
      <c r="D417">
        <f t="shared" si="79"/>
        <v>7.2733054621568133E-244</v>
      </c>
      <c r="E417">
        <f t="shared" si="81"/>
        <v>2.422003311605909E-94</v>
      </c>
      <c r="F417">
        <f t="shared" si="82"/>
        <v>1.4053705875716462E-86</v>
      </c>
      <c r="G417">
        <f t="shared" si="83"/>
        <v>3.1566448011311994E-14</v>
      </c>
      <c r="H417">
        <f t="shared" si="84"/>
        <v>3.5526934955916912E-13</v>
      </c>
      <c r="I417">
        <f t="shared" si="77"/>
        <v>1.1605663057640141E-12</v>
      </c>
      <c r="J417">
        <f t="shared" si="85"/>
        <v>4.2474883579605172E-61</v>
      </c>
      <c r="K417">
        <f t="shared" si="86"/>
        <v>3.3207085388102636E-12</v>
      </c>
      <c r="L417">
        <f t="shared" si="87"/>
        <v>1.5049905487860327E-83</v>
      </c>
      <c r="M417">
        <f t="shared" si="78"/>
        <v>4.3561121021406638E-97</v>
      </c>
      <c r="N417">
        <f t="shared" si="88"/>
        <v>1.4460380557144241E-10</v>
      </c>
    </row>
    <row r="418" spans="1:14">
      <c r="A418" s="1">
        <v>447</v>
      </c>
      <c r="B418" s="1">
        <v>1</v>
      </c>
      <c r="C418" s="1">
        <f t="shared" si="80"/>
        <v>7.6118799828793595E-8</v>
      </c>
      <c r="D418">
        <f t="shared" si="79"/>
        <v>2.0686179886862983E-244</v>
      </c>
      <c r="E418">
        <f t="shared" si="81"/>
        <v>1.4988553575651786E-94</v>
      </c>
      <c r="F418">
        <f t="shared" si="82"/>
        <v>9.0577730426920417E-87</v>
      </c>
      <c r="G418">
        <f t="shared" si="83"/>
        <v>2.9798859512592924E-14</v>
      </c>
      <c r="H418">
        <f t="shared" si="84"/>
        <v>3.3736180434591527E-13</v>
      </c>
      <c r="I418">
        <f t="shared" si="77"/>
        <v>1.1052924515259079E-12</v>
      </c>
      <c r="J418">
        <f t="shared" si="85"/>
        <v>3.1402015212179592E-61</v>
      </c>
      <c r="K418">
        <f t="shared" si="86"/>
        <v>3.1710657005380451E-12</v>
      </c>
      <c r="L418">
        <f t="shared" si="87"/>
        <v>9.8740384544200385E-84</v>
      </c>
      <c r="M418">
        <f t="shared" si="78"/>
        <v>2.6581770825053585E-97</v>
      </c>
      <c r="N418">
        <f t="shared" si="88"/>
        <v>1.3925591551568535E-10</v>
      </c>
    </row>
    <row r="419" spans="1:14">
      <c r="A419" s="1">
        <v>448</v>
      </c>
      <c r="B419" s="1">
        <v>2</v>
      </c>
      <c r="C419" s="1">
        <f t="shared" si="80"/>
        <v>1.5223759965758719E-7</v>
      </c>
      <c r="D419">
        <f t="shared" si="79"/>
        <v>5.8834052899073557E-245</v>
      </c>
      <c r="E419">
        <f t="shared" si="81"/>
        <v>9.2756577670088061E-95</v>
      </c>
      <c r="F419">
        <f t="shared" si="82"/>
        <v>5.8378375937610858E-87</v>
      </c>
      <c r="G419">
        <f t="shared" si="83"/>
        <v>2.8130248545323835E-14</v>
      </c>
      <c r="H419">
        <f t="shared" si="84"/>
        <v>3.2035689871010532E-13</v>
      </c>
      <c r="I419">
        <f t="shared" si="77"/>
        <v>1.0526511043209302E-12</v>
      </c>
      <c r="J419">
        <f t="shared" si="85"/>
        <v>2.3215756613855426E-61</v>
      </c>
      <c r="K419">
        <f t="shared" si="86"/>
        <v>3.0281662963204707E-12</v>
      </c>
      <c r="L419">
        <f t="shared" si="87"/>
        <v>6.4782224365468074E-84</v>
      </c>
      <c r="M419">
        <f t="shared" si="78"/>
        <v>1.6220669340636108E-97</v>
      </c>
      <c r="N419">
        <f t="shared" si="88"/>
        <v>1.3410580675576242E-10</v>
      </c>
    </row>
    <row r="420" spans="1:14">
      <c r="A420" s="1">
        <v>449</v>
      </c>
      <c r="B420" s="1">
        <v>1</v>
      </c>
      <c r="C420" s="1">
        <f t="shared" si="80"/>
        <v>7.6118799828793595E-8</v>
      </c>
      <c r="D420">
        <f t="shared" si="79"/>
        <v>1.6733131972468348E-245</v>
      </c>
      <c r="E420">
        <f t="shared" si="81"/>
        <v>5.7402354787879781E-95</v>
      </c>
      <c r="F420">
        <f t="shared" si="82"/>
        <v>3.7625526286096129E-87</v>
      </c>
      <c r="G420">
        <f t="shared" si="83"/>
        <v>2.6555072783483133E-14</v>
      </c>
      <c r="H420">
        <f t="shared" si="84"/>
        <v>3.0420913461183056E-13</v>
      </c>
      <c r="I420">
        <f t="shared" si="77"/>
        <v>1.002516886728327E-12</v>
      </c>
      <c r="J420">
        <f t="shared" si="85"/>
        <v>1.7163591301768636E-61</v>
      </c>
      <c r="K420">
        <f t="shared" si="86"/>
        <v>2.89170644323622E-12</v>
      </c>
      <c r="L420">
        <f t="shared" si="87"/>
        <v>4.2502736981535725E-84</v>
      </c>
      <c r="M420">
        <f t="shared" si="78"/>
        <v>9.8981409323666417E-98</v>
      </c>
      <c r="N420">
        <f t="shared" si="88"/>
        <v>1.291461647357321E-10</v>
      </c>
    </row>
    <row r="421" spans="1:14">
      <c r="A421" s="1">
        <v>450</v>
      </c>
      <c r="B421" s="1">
        <v>1</v>
      </c>
      <c r="C421" s="1">
        <f t="shared" si="80"/>
        <v>7.6118799828793595E-8</v>
      </c>
      <c r="D421">
        <f t="shared" si="79"/>
        <v>4.7591095940366786E-246</v>
      </c>
      <c r="E421">
        <f t="shared" si="81"/>
        <v>3.5523414273791166E-95</v>
      </c>
      <c r="F421">
        <f t="shared" si="82"/>
        <v>2.4250078998748655E-87</v>
      </c>
      <c r="G421">
        <f t="shared" si="83"/>
        <v>2.506810024802675E-14</v>
      </c>
      <c r="H421">
        <f t="shared" si="84"/>
        <v>2.8887530736468489E-13</v>
      </c>
      <c r="I421">
        <f t="shared" si="77"/>
        <v>9.5477039263053181E-13</v>
      </c>
      <c r="J421">
        <f t="shared" si="85"/>
        <v>1.2689177926612744E-61</v>
      </c>
      <c r="K421">
        <f t="shared" si="86"/>
        <v>2.7613959524001389E-12</v>
      </c>
      <c r="L421">
        <f t="shared" si="87"/>
        <v>2.7885468098939551E-84</v>
      </c>
      <c r="M421">
        <f t="shared" si="78"/>
        <v>6.0400216451949362E-98</v>
      </c>
      <c r="N421">
        <f t="shared" si="88"/>
        <v>1.2436994541425535E-10</v>
      </c>
    </row>
    <row r="422" spans="1:14">
      <c r="A422" s="1">
        <v>451</v>
      </c>
      <c r="B422" s="1">
        <v>1</v>
      </c>
      <c r="C422" s="1">
        <f t="shared" si="80"/>
        <v>7.6118799828793595E-8</v>
      </c>
      <c r="D422">
        <f t="shared" si="79"/>
        <v>1.3535496023886874E-246</v>
      </c>
      <c r="E422">
        <f t="shared" si="81"/>
        <v>2.19836445095426E-95</v>
      </c>
      <c r="F422">
        <f t="shared" si="82"/>
        <v>1.5629451319139694E-87</v>
      </c>
      <c r="G422">
        <f t="shared" si="83"/>
        <v>2.3664391928760987E-14</v>
      </c>
      <c r="H422">
        <f t="shared" si="84"/>
        <v>2.7431439003802956E-13</v>
      </c>
      <c r="I422">
        <f t="shared" si="77"/>
        <v>9.0929790282015605E-13</v>
      </c>
      <c r="J422">
        <f t="shared" si="85"/>
        <v>9.3812089569299003E-62</v>
      </c>
      <c r="K422">
        <f t="shared" si="86"/>
        <v>2.6369577118616831E-12</v>
      </c>
      <c r="L422">
        <f t="shared" si="87"/>
        <v>1.8295276641473337E-84</v>
      </c>
      <c r="M422">
        <f t="shared" si="78"/>
        <v>3.6857286356803313E-98</v>
      </c>
      <c r="N422">
        <f t="shared" si="88"/>
        <v>1.1977036526014012E-10</v>
      </c>
    </row>
    <row r="423" spans="1:14">
      <c r="A423" s="1">
        <v>453</v>
      </c>
      <c r="B423" s="1">
        <v>1</v>
      </c>
      <c r="C423" s="1">
        <f t="shared" si="80"/>
        <v>7.6118799828793595E-8</v>
      </c>
      <c r="D423">
        <f t="shared" si="79"/>
        <v>1.0948915774649899E-247</v>
      </c>
      <c r="E423">
        <f t="shared" si="81"/>
        <v>8.4191777098312478E-96</v>
      </c>
      <c r="F423">
        <f t="shared" si="82"/>
        <v>6.4923941974899901E-88</v>
      </c>
      <c r="G423">
        <f t="shared" si="83"/>
        <v>2.1088379230740511E-14</v>
      </c>
      <c r="H423">
        <f t="shared" si="84"/>
        <v>2.4735741310974373E-13</v>
      </c>
      <c r="I423">
        <f t="shared" si="77"/>
        <v>8.2474688159262454E-13</v>
      </c>
      <c r="J423">
        <f t="shared" si="85"/>
        <v>5.1275446930802276E-62</v>
      </c>
      <c r="K423">
        <f t="shared" si="86"/>
        <v>2.4046514093473552E-12</v>
      </c>
      <c r="L423">
        <f t="shared" si="87"/>
        <v>7.8751904267588584E-85</v>
      </c>
      <c r="M423">
        <f t="shared" si="78"/>
        <v>1.3724390942396815E-98</v>
      </c>
      <c r="N423">
        <f t="shared" si="88"/>
        <v>1.1107523342950989E-10</v>
      </c>
    </row>
    <row r="424" spans="1:14">
      <c r="A424" s="1">
        <v>454</v>
      </c>
      <c r="B424" s="1">
        <v>3</v>
      </c>
      <c r="C424" s="1">
        <f t="shared" si="80"/>
        <v>2.283563994863808E-7</v>
      </c>
      <c r="D424">
        <f t="shared" si="79"/>
        <v>3.1140070007915814E-248</v>
      </c>
      <c r="E424">
        <f t="shared" si="81"/>
        <v>5.2102032875862545E-96</v>
      </c>
      <c r="F424">
        <f t="shared" si="82"/>
        <v>4.1844217934123426E-88</v>
      </c>
      <c r="G424">
        <f t="shared" si="83"/>
        <v>1.9907518572248772E-14</v>
      </c>
      <c r="H424">
        <f t="shared" si="84"/>
        <v>2.3488922787340808E-13</v>
      </c>
      <c r="I424">
        <f t="shared" si="77"/>
        <v>7.8546697256022094E-13</v>
      </c>
      <c r="J424">
        <f t="shared" si="85"/>
        <v>3.7908340855476623E-62</v>
      </c>
      <c r="K424">
        <f t="shared" si="86"/>
        <v>2.2962893360896548E-12</v>
      </c>
      <c r="L424">
        <f t="shared" si="87"/>
        <v>5.166805410998818E-85</v>
      </c>
      <c r="M424">
        <f t="shared" si="78"/>
        <v>8.3748674549710411E-99</v>
      </c>
      <c r="N424">
        <f t="shared" si="88"/>
        <v>1.0696733229958356E-10</v>
      </c>
    </row>
    <row r="425" spans="1:14">
      <c r="A425" s="1">
        <v>455</v>
      </c>
      <c r="B425" s="1">
        <v>1</v>
      </c>
      <c r="C425" s="1">
        <f t="shared" si="80"/>
        <v>7.6118799828793595E-8</v>
      </c>
      <c r="D425">
        <f t="shared" si="79"/>
        <v>8.8566208751286603E-249</v>
      </c>
      <c r="E425">
        <f t="shared" si="81"/>
        <v>3.2243313104408529E-96</v>
      </c>
      <c r="F425">
        <f t="shared" si="82"/>
        <v>2.6969073676939442E-88</v>
      </c>
      <c r="G425">
        <f t="shared" si="83"/>
        <v>1.879278115061257E-14</v>
      </c>
      <c r="H425">
        <f t="shared" si="84"/>
        <v>2.2304950831001588E-13</v>
      </c>
      <c r="I425">
        <f t="shared" ref="I425:I488" si="89">(1-I$9) * (1-I$10) * (1-I$11) * (1-I$12)* (1-I$13)*I$19 * (1-I$19)^(A425 - 6)</f>
        <v>7.4805783295784454E-13</v>
      </c>
      <c r="J425">
        <f t="shared" si="85"/>
        <v>2.8025934290818161E-62</v>
      </c>
      <c r="K425">
        <f t="shared" si="86"/>
        <v>2.1928104400255646E-12</v>
      </c>
      <c r="L425">
        <f t="shared" si="87"/>
        <v>3.3898708105416197E-85</v>
      </c>
      <c r="M425">
        <f t="shared" ref="M425:M488" si="90">(1-M$9) * (1-M$10) * (1-M$11) * (1-M$12)* (1-M$13)*(1-M$14)*(1 - M$15)*(1-M$16)*(1-M$17)*M$19 * (1-M$19)^(A425 - 10)</f>
        <v>5.1104930763568157E-99</v>
      </c>
      <c r="N425">
        <f t="shared" si="88"/>
        <v>1.0301135389061163E-10</v>
      </c>
    </row>
    <row r="426" spans="1:14">
      <c r="A426" s="1">
        <v>456</v>
      </c>
      <c r="B426" s="1">
        <v>1</v>
      </c>
      <c r="C426" s="1">
        <f t="shared" si="80"/>
        <v>7.6118799828793595E-8</v>
      </c>
      <c r="D426">
        <f t="shared" si="79"/>
        <v>2.5189324656568E-249</v>
      </c>
      <c r="E426">
        <f t="shared" si="81"/>
        <v>1.995375578580458E-96</v>
      </c>
      <c r="F426">
        <f t="shared" si="82"/>
        <v>1.7381874268441247E-88</v>
      </c>
      <c r="G426">
        <f t="shared" si="83"/>
        <v>1.7740464342308274E-14</v>
      </c>
      <c r="H426">
        <f t="shared" si="84"/>
        <v>2.1180657626476102E-13</v>
      </c>
      <c r="I426">
        <f t="shared" si="89"/>
        <v>7.124303643546047E-13</v>
      </c>
      <c r="J426">
        <f t="shared" si="85"/>
        <v>2.071979345832495E-62</v>
      </c>
      <c r="K426">
        <f t="shared" si="86"/>
        <v>2.0939946679686933E-12</v>
      </c>
      <c r="L426">
        <f t="shared" si="87"/>
        <v>2.2240481686614709E-85</v>
      </c>
      <c r="M426">
        <f t="shared" si="90"/>
        <v>3.1185137703867408E-99</v>
      </c>
      <c r="N426">
        <f t="shared" si="88"/>
        <v>9.9201679636710318E-11</v>
      </c>
    </row>
    <row r="427" spans="1:14">
      <c r="A427" s="1">
        <v>458</v>
      </c>
      <c r="B427" s="1">
        <v>2</v>
      </c>
      <c r="C427" s="1">
        <f t="shared" si="80"/>
        <v>1.5223759965758719E-7</v>
      </c>
      <c r="D427">
        <f t="shared" si="79"/>
        <v>2.0375743422949725E-250</v>
      </c>
      <c r="E427">
        <f t="shared" si="81"/>
        <v>7.6417818649832957E-97</v>
      </c>
      <c r="F427">
        <f t="shared" si="82"/>
        <v>7.2203417341806074E-89</v>
      </c>
      <c r="G427">
        <f t="shared" si="83"/>
        <v>1.5809307118740504E-14</v>
      </c>
      <c r="H427">
        <f t="shared" si="84"/>
        <v>1.9099226539744993E-13</v>
      </c>
      <c r="I427">
        <f t="shared" si="89"/>
        <v>6.4618506160743897E-13</v>
      </c>
      <c r="J427">
        <f t="shared" si="85"/>
        <v>1.132494409587496E-62</v>
      </c>
      <c r="K427">
        <f t="shared" si="86"/>
        <v>1.9095214181276511E-12</v>
      </c>
      <c r="L427">
        <f t="shared" si="87"/>
        <v>9.5734014793683425E-86</v>
      </c>
      <c r="M427">
        <f t="shared" si="90"/>
        <v>1.1612277075882809E-99</v>
      </c>
      <c r="N427">
        <f t="shared" si="88"/>
        <v>9.1999800604383359E-11</v>
      </c>
    </row>
    <row r="428" spans="1:14">
      <c r="A428" s="1">
        <v>459</v>
      </c>
      <c r="B428" s="1">
        <v>1</v>
      </c>
      <c r="C428" s="1">
        <f t="shared" si="80"/>
        <v>7.6118799828793595E-8</v>
      </c>
      <c r="D428">
        <f t="shared" si="79"/>
        <v>5.7951133218418904E-251</v>
      </c>
      <c r="E428">
        <f t="shared" si="81"/>
        <v>4.7291123157383776E-97</v>
      </c>
      <c r="F428">
        <f t="shared" si="82"/>
        <v>4.6535922479985214E-89</v>
      </c>
      <c r="G428">
        <f t="shared" si="83"/>
        <v>1.4924052324606257E-14</v>
      </c>
      <c r="H428">
        <f t="shared" si="84"/>
        <v>1.8136519615483024E-13</v>
      </c>
      <c r="I428">
        <f t="shared" si="89"/>
        <v>6.1540944910797193E-13</v>
      </c>
      <c r="J428">
        <f t="shared" si="85"/>
        <v>8.3726201652617845E-63</v>
      </c>
      <c r="K428">
        <f t="shared" si="86"/>
        <v>1.8234716485045122E-12</v>
      </c>
      <c r="L428">
        <f t="shared" si="87"/>
        <v>6.2809786030306796E-86</v>
      </c>
      <c r="M428">
        <f t="shared" si="90"/>
        <v>7.0860180075818593E-100</v>
      </c>
      <c r="N428">
        <f t="shared" si="88"/>
        <v>8.859736719787986E-11</v>
      </c>
    </row>
    <row r="429" spans="1:14">
      <c r="A429" s="1">
        <v>460</v>
      </c>
      <c r="B429" s="1">
        <v>1</v>
      </c>
      <c r="C429" s="1">
        <f t="shared" si="80"/>
        <v>7.6118799828793595E-8</v>
      </c>
      <c r="D429">
        <f t="shared" si="79"/>
        <v>1.6482018700315773E-251</v>
      </c>
      <c r="E429">
        <f t="shared" si="81"/>
        <v>2.9266084389752835E-97</v>
      </c>
      <c r="F429">
        <f t="shared" si="82"/>
        <v>2.999293053971986E-89</v>
      </c>
      <c r="G429">
        <f t="shared" si="83"/>
        <v>1.4088368080569603E-14</v>
      </c>
      <c r="H429">
        <f t="shared" si="84"/>
        <v>1.7222338458486722E-13</v>
      </c>
      <c r="I429">
        <f t="shared" si="89"/>
        <v>5.860995751112819E-13</v>
      </c>
      <c r="J429">
        <f t="shared" si="85"/>
        <v>6.1899438830150181E-63</v>
      </c>
      <c r="K429">
        <f t="shared" si="86"/>
        <v>1.7412995849819176E-12</v>
      </c>
      <c r="L429">
        <f t="shared" si="87"/>
        <v>4.1208646996315255E-86</v>
      </c>
      <c r="M429">
        <f t="shared" si="90"/>
        <v>4.3240142200927562E-100</v>
      </c>
      <c r="N429">
        <f t="shared" si="88"/>
        <v>8.5320766162855848E-11</v>
      </c>
    </row>
    <row r="430" spans="1:14">
      <c r="A430" s="1">
        <v>462</v>
      </c>
      <c r="B430" s="1">
        <v>1</v>
      </c>
      <c r="C430" s="1">
        <f t="shared" si="80"/>
        <v>7.6118799828793595E-8</v>
      </c>
      <c r="D430">
        <f t="shared" si="79"/>
        <v>1.3332369514016585E-252</v>
      </c>
      <c r="E430">
        <f t="shared" si="81"/>
        <v>1.1208167291883393E-97</v>
      </c>
      <c r="F430">
        <f t="shared" si="82"/>
        <v>1.2458910055488498E-89</v>
      </c>
      <c r="G430">
        <f t="shared" si="83"/>
        <v>1.2554763702346569E-14</v>
      </c>
      <c r="H430">
        <f t="shared" si="84"/>
        <v>1.5529892865631773E-13</v>
      </c>
      <c r="I430">
        <f t="shared" si="89"/>
        <v>5.3160113465190429E-13</v>
      </c>
      <c r="J430">
        <f t="shared" si="85"/>
        <v>3.3832754449385037E-63</v>
      </c>
      <c r="K430">
        <f t="shared" si="86"/>
        <v>1.5878974783279977E-12</v>
      </c>
      <c r="L430">
        <f t="shared" si="87"/>
        <v>1.7738236413949776E-86</v>
      </c>
      <c r="M430">
        <f t="shared" si="90"/>
        <v>1.61011478225884E-100</v>
      </c>
      <c r="N430">
        <f t="shared" si="88"/>
        <v>7.9126618653452639E-11</v>
      </c>
    </row>
    <row r="431" spans="1:14">
      <c r="A431" s="1">
        <v>463</v>
      </c>
      <c r="B431" s="1">
        <v>1</v>
      </c>
      <c r="C431" s="1">
        <f t="shared" si="80"/>
        <v>7.6118799828793595E-8</v>
      </c>
      <c r="D431">
        <f t="shared" si="79"/>
        <v>3.7918907093899377E-253</v>
      </c>
      <c r="E431">
        <f t="shared" si="81"/>
        <v>6.9361678877257081E-98</v>
      </c>
      <c r="F431">
        <f t="shared" si="82"/>
        <v>8.0299090247023811E-90</v>
      </c>
      <c r="G431">
        <f t="shared" si="83"/>
        <v>1.1851749669331166E-14</v>
      </c>
      <c r="H431">
        <f t="shared" si="84"/>
        <v>1.4747100150770875E-13</v>
      </c>
      <c r="I431">
        <f t="shared" si="89"/>
        <v>5.0628276767569123E-13</v>
      </c>
      <c r="J431">
        <f t="shared" si="85"/>
        <v>2.5012821233479673E-63</v>
      </c>
      <c r="K431">
        <f t="shared" si="86"/>
        <v>1.5163412177392762E-12</v>
      </c>
      <c r="L431">
        <f t="shared" si="87"/>
        <v>1.1637815839190032E-86</v>
      </c>
      <c r="M431">
        <f t="shared" si="90"/>
        <v>9.8252067762450504E-101</v>
      </c>
      <c r="N431">
        <f t="shared" si="88"/>
        <v>7.6200274803992784E-11</v>
      </c>
    </row>
    <row r="432" spans="1:14">
      <c r="A432" s="1">
        <v>464</v>
      </c>
      <c r="B432" s="1">
        <v>1</v>
      </c>
      <c r="C432" s="1">
        <f t="shared" si="80"/>
        <v>7.6118799828793595E-8</v>
      </c>
      <c r="D432">
        <f t="shared" si="79"/>
        <v>1.0784605944833281E-253</v>
      </c>
      <c r="E432">
        <f t="shared" si="81"/>
        <v>4.2924435113988156E-98</v>
      </c>
      <c r="F432">
        <f t="shared" si="82"/>
        <v>5.1753675608719694E-90</v>
      </c>
      <c r="G432">
        <f t="shared" si="83"/>
        <v>1.1188101469264433E-14</v>
      </c>
      <c r="H432">
        <f t="shared" si="84"/>
        <v>1.4003764529383907E-13</v>
      </c>
      <c r="I432">
        <f t="shared" si="89"/>
        <v>4.8217022902556319E-13</v>
      </c>
      <c r="J432">
        <f t="shared" si="85"/>
        <v>1.849217529698897E-63</v>
      </c>
      <c r="K432">
        <f t="shared" si="86"/>
        <v>1.4480095346181328E-12</v>
      </c>
      <c r="L432">
        <f t="shared" si="87"/>
        <v>7.6354128080280916E-87</v>
      </c>
      <c r="M432">
        <f t="shared" si="90"/>
        <v>5.9955159259231553E-101</v>
      </c>
      <c r="N432">
        <f t="shared" si="88"/>
        <v>7.3382156081184391E-11</v>
      </c>
    </row>
    <row r="433" spans="1:14">
      <c r="A433" s="1">
        <v>466</v>
      </c>
      <c r="B433" s="1">
        <v>4</v>
      </c>
      <c r="C433" s="1">
        <f t="shared" si="80"/>
        <v>3.0447519931517438E-7</v>
      </c>
      <c r="D433">
        <f t="shared" si="79"/>
        <v>8.7237100099165985E-255</v>
      </c>
      <c r="E433">
        <f t="shared" si="81"/>
        <v>1.643896885077069E-98</v>
      </c>
      <c r="F433">
        <f t="shared" si="82"/>
        <v>2.149821234027337E-90</v>
      </c>
      <c r="G433">
        <f t="shared" si="83"/>
        <v>9.970208715530121E-15</v>
      </c>
      <c r="H433">
        <f t="shared" si="84"/>
        <v>1.2627609391203169E-13</v>
      </c>
      <c r="I433">
        <f t="shared" si="89"/>
        <v>4.3733565375250515E-13</v>
      </c>
      <c r="J433">
        <f t="shared" si="85"/>
        <v>1.0107381228039052E-63</v>
      </c>
      <c r="K433">
        <f t="shared" si="86"/>
        <v>1.3204452056645419E-12</v>
      </c>
      <c r="L433">
        <f t="shared" si="87"/>
        <v>3.2866586840138899E-87</v>
      </c>
      <c r="M433">
        <f t="shared" si="90"/>
        <v>2.2325247624625263E-101</v>
      </c>
      <c r="N433">
        <f t="shared" si="88"/>
        <v>6.8054732058088957E-11</v>
      </c>
    </row>
    <row r="434" spans="1:14">
      <c r="A434" s="1">
        <v>467</v>
      </c>
      <c r="B434" s="1">
        <v>2</v>
      </c>
      <c r="C434" s="1">
        <f t="shared" si="80"/>
        <v>1.5223759965758719E-7</v>
      </c>
      <c r="D434">
        <f t="shared" si="79"/>
        <v>2.481130972498007E-255</v>
      </c>
      <c r="E434">
        <f t="shared" si="81"/>
        <v>1.0173246426524261E-98</v>
      </c>
      <c r="F434">
        <f t="shared" si="82"/>
        <v>1.3855842005222722E-90</v>
      </c>
      <c r="G434">
        <f t="shared" si="83"/>
        <v>9.4119189057585453E-15</v>
      </c>
      <c r="H434">
        <f t="shared" si="84"/>
        <v>1.1991107856835322E-13</v>
      </c>
      <c r="I434">
        <f t="shared" si="89"/>
        <v>4.1650683332355999E-13</v>
      </c>
      <c r="J434">
        <f t="shared" si="85"/>
        <v>7.4724663690562854E-64</v>
      </c>
      <c r="K434">
        <f t="shared" si="86"/>
        <v>1.260941287735816E-12</v>
      </c>
      <c r="L434">
        <f t="shared" si="87"/>
        <v>2.1563320951539446E-87</v>
      </c>
      <c r="M434">
        <f t="shared" si="90"/>
        <v>1.3623263177243126E-101</v>
      </c>
      <c r="N434">
        <f t="shared" si="88"/>
        <v>6.5537860365933852E-11</v>
      </c>
    </row>
    <row r="435" spans="1:14">
      <c r="A435" s="1">
        <v>469</v>
      </c>
      <c r="B435" s="1">
        <v>1</v>
      </c>
      <c r="C435" s="1">
        <f t="shared" si="80"/>
        <v>7.6118799828793595E-8</v>
      </c>
      <c r="D435">
        <f t="shared" si="79"/>
        <v>2.0069965663478468E-256</v>
      </c>
      <c r="E435">
        <f t="shared" si="81"/>
        <v>3.8960950953166375E-99</v>
      </c>
      <c r="F435">
        <f t="shared" si="82"/>
        <v>5.7556459532194023E-91</v>
      </c>
      <c r="G435">
        <f t="shared" si="83"/>
        <v>8.3873744050183391E-15</v>
      </c>
      <c r="H435">
        <f t="shared" si="84"/>
        <v>1.0812737236918212E-13</v>
      </c>
      <c r="I435">
        <f t="shared" si="89"/>
        <v>3.7777796570324462E-13</v>
      </c>
      <c r="J435">
        <f t="shared" si="85"/>
        <v>4.0842715955678034E-64</v>
      </c>
      <c r="K435">
        <f t="shared" si="86"/>
        <v>1.1498569851988752E-12</v>
      </c>
      <c r="L435">
        <f t="shared" si="87"/>
        <v>9.2819180630338247E-88</v>
      </c>
      <c r="M435">
        <f t="shared" si="90"/>
        <v>5.0728365606094482E-102</v>
      </c>
      <c r="N435">
        <f t="shared" si="88"/>
        <v>6.0779919329839491E-11</v>
      </c>
    </row>
    <row r="436" spans="1:14">
      <c r="A436" s="1">
        <v>470</v>
      </c>
      <c r="B436" s="1">
        <v>1</v>
      </c>
      <c r="C436" s="1">
        <f t="shared" si="80"/>
        <v>7.6118799828793595E-8</v>
      </c>
      <c r="D436">
        <f t="shared" si="79"/>
        <v>5.7081463469123263E-257</v>
      </c>
      <c r="E436">
        <f t="shared" si="81"/>
        <v>2.4110962108168044E-99</v>
      </c>
      <c r="F436">
        <f t="shared" si="82"/>
        <v>3.7095791828425805E-91</v>
      </c>
      <c r="G436">
        <f t="shared" si="83"/>
        <v>7.9177166681881303E-15</v>
      </c>
      <c r="H436">
        <f t="shared" si="84"/>
        <v>1.0267715322729984E-13</v>
      </c>
      <c r="I436">
        <f t="shared" si="89"/>
        <v>3.5978567684655319E-13</v>
      </c>
      <c r="J436">
        <f t="shared" si="85"/>
        <v>3.0195340861693614E-64</v>
      </c>
      <c r="K436">
        <f t="shared" si="86"/>
        <v>1.0980403741168484E-12</v>
      </c>
      <c r="L436">
        <f t="shared" si="87"/>
        <v>6.0897402949871959E-88</v>
      </c>
      <c r="M436">
        <f t="shared" si="90"/>
        <v>3.0955350947191741E-102</v>
      </c>
      <c r="N436">
        <f t="shared" si="88"/>
        <v>5.8532092414847449E-11</v>
      </c>
    </row>
    <row r="437" spans="1:14">
      <c r="A437" s="1">
        <v>471</v>
      </c>
      <c r="B437" s="1">
        <v>2</v>
      </c>
      <c r="C437" s="1">
        <f t="shared" si="80"/>
        <v>1.5223759965758719E-7</v>
      </c>
      <c r="D437">
        <f t="shared" si="79"/>
        <v>1.6234673872442178E-257</v>
      </c>
      <c r="E437">
        <f t="shared" si="81"/>
        <v>1.4921055045096877E-99</v>
      </c>
      <c r="F437">
        <f t="shared" si="82"/>
        <v>2.3908659124666732E-91</v>
      </c>
      <c r="G437">
        <f t="shared" si="83"/>
        <v>7.4743577918967512E-15</v>
      </c>
      <c r="H437">
        <f t="shared" si="84"/>
        <v>9.7501655352046685E-14</v>
      </c>
      <c r="I437">
        <f t="shared" si="89"/>
        <v>3.4265029995321566E-13</v>
      </c>
      <c r="J437">
        <f t="shared" si="85"/>
        <v>2.232365278409233E-64</v>
      </c>
      <c r="K437">
        <f t="shared" si="86"/>
        <v>1.0485588022776039E-12</v>
      </c>
      <c r="L437">
        <f t="shared" si="87"/>
        <v>3.9953958447538156E-88</v>
      </c>
      <c r="M437">
        <f t="shared" si="90"/>
        <v>1.8889505719630018E-102</v>
      </c>
      <c r="N437">
        <f t="shared" si="88"/>
        <v>5.6367396999460431E-11</v>
      </c>
    </row>
    <row r="438" spans="1:14">
      <c r="A438" s="1">
        <v>472</v>
      </c>
      <c r="B438" s="1">
        <v>2</v>
      </c>
      <c r="C438" s="1">
        <f t="shared" si="80"/>
        <v>1.5223759965758719E-7</v>
      </c>
      <c r="D438">
        <f t="shared" si="79"/>
        <v>4.6173419482688135E-258</v>
      </c>
      <c r="E438">
        <f t="shared" si="81"/>
        <v>9.2338863401634308E-100</v>
      </c>
      <c r="F438">
        <f t="shared" si="82"/>
        <v>1.5409402332840496E-91</v>
      </c>
      <c r="G438">
        <f t="shared" si="83"/>
        <v>7.0558251504182558E-15</v>
      </c>
      <c r="H438">
        <f t="shared" si="84"/>
        <v>9.2587031268234289E-14</v>
      </c>
      <c r="I438">
        <f t="shared" si="89"/>
        <v>3.2633102319996782E-13</v>
      </c>
      <c r="J438">
        <f t="shared" si="85"/>
        <v>1.6504051929975856E-64</v>
      </c>
      <c r="K438">
        <f t="shared" si="86"/>
        <v>1.001307044577617E-12</v>
      </c>
      <c r="L438">
        <f t="shared" si="87"/>
        <v>2.6213249142030327E-88</v>
      </c>
      <c r="M438">
        <f t="shared" si="90"/>
        <v>1.1526712358733741E-102</v>
      </c>
      <c r="N438">
        <f t="shared" si="88"/>
        <v>5.4282758627108649E-11</v>
      </c>
    </row>
    <row r="439" spans="1:14">
      <c r="A439" s="1">
        <v>473</v>
      </c>
      <c r="B439" s="1">
        <v>2</v>
      </c>
      <c r="C439" s="1">
        <f t="shared" si="80"/>
        <v>1.5223759965758719E-7</v>
      </c>
      <c r="D439">
        <f t="shared" si="79"/>
        <v>1.3132291313490795E-258</v>
      </c>
      <c r="E439">
        <f t="shared" si="81"/>
        <v>5.714385255288977E-100</v>
      </c>
      <c r="F439">
        <f t="shared" si="82"/>
        <v>9.9315348057462386E-92</v>
      </c>
      <c r="G439">
        <f t="shared" si="83"/>
        <v>6.660728578881833E-15</v>
      </c>
      <c r="H439">
        <f t="shared" si="84"/>
        <v>8.792013149020911E-14</v>
      </c>
      <c r="I439">
        <f t="shared" si="89"/>
        <v>3.1078897849287747E-13</v>
      </c>
      <c r="J439">
        <f t="shared" si="85"/>
        <v>1.2201575286166353E-64</v>
      </c>
      <c r="K439">
        <f t="shared" si="86"/>
        <v>9.5618461772763961E-13</v>
      </c>
      <c r="L439">
        <f t="shared" si="87"/>
        <v>1.7198156510184103E-88</v>
      </c>
      <c r="M439">
        <f t="shared" si="90"/>
        <v>7.0338048953240413E-103</v>
      </c>
      <c r="N439">
        <f t="shared" si="88"/>
        <v>5.2275216544009376E-11</v>
      </c>
    </row>
    <row r="440" spans="1:14">
      <c r="A440" s="1">
        <v>474</v>
      </c>
      <c r="B440" s="1">
        <v>1</v>
      </c>
      <c r="C440" s="1">
        <f t="shared" si="80"/>
        <v>7.6118799828793595E-8</v>
      </c>
      <c r="D440">
        <f t="shared" si="79"/>
        <v>3.7349859957208808E-259</v>
      </c>
      <c r="E440">
        <f t="shared" si="81"/>
        <v>3.5363440314217813E-100</v>
      </c>
      <c r="F440">
        <f t="shared" si="82"/>
        <v>6.4009869732285091E-92</v>
      </c>
      <c r="G440">
        <f t="shared" si="83"/>
        <v>6.2877557558102637E-15</v>
      </c>
      <c r="H440">
        <f t="shared" si="84"/>
        <v>8.3488469339309394E-14</v>
      </c>
      <c r="I440">
        <f t="shared" si="89"/>
        <v>2.9598714889407967E-13</v>
      </c>
      <c r="J440">
        <f t="shared" si="85"/>
        <v>9.0207204931039834E-65</v>
      </c>
      <c r="K440">
        <f t="shared" si="86"/>
        <v>9.1309556656982058E-13</v>
      </c>
      <c r="L440">
        <f t="shared" si="87"/>
        <v>1.1283476754300544E-88</v>
      </c>
      <c r="M440">
        <f t="shared" si="90"/>
        <v>4.2921528503309888E-103</v>
      </c>
      <c r="N440">
        <f t="shared" si="88"/>
        <v>5.0341919494090884E-11</v>
      </c>
    </row>
    <row r="441" spans="1:14">
      <c r="A441" s="1">
        <v>475</v>
      </c>
      <c r="B441" s="1">
        <v>1</v>
      </c>
      <c r="C441" s="1">
        <f t="shared" si="80"/>
        <v>7.6118799828793595E-8</v>
      </c>
      <c r="D441">
        <f t="shared" si="79"/>
        <v>1.0622761904390699E-259</v>
      </c>
      <c r="E441">
        <f t="shared" si="81"/>
        <v>2.1884644716590858E-100</v>
      </c>
      <c r="F441">
        <f t="shared" si="82"/>
        <v>4.1255087992779223E-92</v>
      </c>
      <c r="G441">
        <f t="shared" si="83"/>
        <v>5.9356678442168513E-15</v>
      </c>
      <c r="H441">
        <f t="shared" si="84"/>
        <v>7.9280187534717565E-14</v>
      </c>
      <c r="I441">
        <f t="shared" si="89"/>
        <v>2.8189028045746438E-13</v>
      </c>
      <c r="J441">
        <f t="shared" si="85"/>
        <v>6.6690895483769234E-65</v>
      </c>
      <c r="K441">
        <f t="shared" si="86"/>
        <v>8.7194826002413942E-13</v>
      </c>
      <c r="L441">
        <f t="shared" si="87"/>
        <v>7.4029357500874278E-89</v>
      </c>
      <c r="M441">
        <f t="shared" si="90"/>
        <v>2.6191480094722927E-103</v>
      </c>
      <c r="N441">
        <f t="shared" si="88"/>
        <v>4.8480121669432955E-11</v>
      </c>
    </row>
    <row r="442" spans="1:14">
      <c r="A442" s="1">
        <v>477</v>
      </c>
      <c r="B442" s="1">
        <v>1</v>
      </c>
      <c r="C442" s="1">
        <f t="shared" si="80"/>
        <v>7.6118799828793595E-8</v>
      </c>
      <c r="D442">
        <f t="shared" si="79"/>
        <v>8.5927937313917724E-261</v>
      </c>
      <c r="E442">
        <f t="shared" si="81"/>
        <v>8.3812633026120335E-101</v>
      </c>
      <c r="F442">
        <f t="shared" si="82"/>
        <v>1.7137152701787995E-92</v>
      </c>
      <c r="G442">
        <f t="shared" si="83"/>
        <v>5.2895343714462706E-15</v>
      </c>
      <c r="H442">
        <f t="shared" si="84"/>
        <v>7.148929407868242E-14</v>
      </c>
      <c r="I442">
        <f t="shared" si="89"/>
        <v>2.5567872645203529E-13</v>
      </c>
      <c r="J442">
        <f t="shared" si="85"/>
        <v>3.6451650185444689E-65</v>
      </c>
      <c r="K442">
        <f t="shared" si="86"/>
        <v>7.9513281647005827E-13</v>
      </c>
      <c r="L442">
        <f t="shared" si="87"/>
        <v>3.1865890793277721E-89</v>
      </c>
      <c r="M442">
        <f t="shared" si="90"/>
        <v>9.7528100332766499E-104</v>
      </c>
      <c r="N442">
        <f t="shared" si="88"/>
        <v>4.4960544450434491E-11</v>
      </c>
    </row>
    <row r="443" spans="1:14">
      <c r="A443" s="1">
        <v>478</v>
      </c>
      <c r="B443" s="1">
        <v>1</v>
      </c>
      <c r="C443" s="1">
        <f t="shared" si="80"/>
        <v>7.6118799828793595E-8</v>
      </c>
      <c r="D443">
        <f t="shared" si="79"/>
        <v>2.4438967644508709E-261</v>
      </c>
      <c r="E443">
        <f t="shared" si="81"/>
        <v>5.1867399784664384E-101</v>
      </c>
      <c r="F443">
        <f t="shared" si="82"/>
        <v>1.1045089540330156E-92</v>
      </c>
      <c r="G443">
        <f t="shared" si="83"/>
        <v>4.9933426645048647E-15</v>
      </c>
      <c r="H443">
        <f t="shared" si="84"/>
        <v>6.7885837243562508E-14</v>
      </c>
      <c r="I443">
        <f t="shared" si="89"/>
        <v>2.4350161206614856E-13</v>
      </c>
      <c r="J443">
        <f t="shared" si="85"/>
        <v>2.694899143130324E-65</v>
      </c>
      <c r="K443">
        <f t="shared" si="86"/>
        <v>7.5930132747626883E-13</v>
      </c>
      <c r="L443">
        <f t="shared" si="87"/>
        <v>2.0906777875181691E-89</v>
      </c>
      <c r="M443">
        <f t="shared" si="90"/>
        <v>5.9513381457158764E-104</v>
      </c>
      <c r="N443">
        <f t="shared" si="88"/>
        <v>4.3297766298658198E-11</v>
      </c>
    </row>
    <row r="444" spans="1:14">
      <c r="A444" s="1">
        <v>479</v>
      </c>
      <c r="B444" s="1">
        <v>1</v>
      </c>
      <c r="C444" s="1">
        <f t="shared" si="80"/>
        <v>7.6118799828793595E-8</v>
      </c>
      <c r="D444">
        <f t="shared" si="79"/>
        <v>6.9507445215097115E-262</v>
      </c>
      <c r="E444">
        <f t="shared" si="81"/>
        <v>3.2098110550754187E-101</v>
      </c>
      <c r="F444">
        <f t="shared" si="82"/>
        <v>7.1186856461390158E-93</v>
      </c>
      <c r="G444">
        <f t="shared" si="83"/>
        <v>4.7137364490453645E-15</v>
      </c>
      <c r="H444">
        <f t="shared" si="84"/>
        <v>6.4464014614373904E-14</v>
      </c>
      <c r="I444">
        <f t="shared" si="89"/>
        <v>2.3190445251977713E-13</v>
      </c>
      <c r="J444">
        <f t="shared" si="85"/>
        <v>1.9923601139310009E-65</v>
      </c>
      <c r="K444">
        <f t="shared" si="86"/>
        <v>7.2508453174745096E-13</v>
      </c>
      <c r="L444">
        <f t="shared" si="87"/>
        <v>1.3716652829752172E-89</v>
      </c>
      <c r="M444">
        <f t="shared" si="90"/>
        <v>3.6316123869741127E-104</v>
      </c>
      <c r="N444">
        <f t="shared" si="88"/>
        <v>4.1696482757674978E-11</v>
      </c>
    </row>
    <row r="445" spans="1:14">
      <c r="A445" s="1">
        <v>480</v>
      </c>
      <c r="B445" s="1">
        <v>4</v>
      </c>
      <c r="C445" s="1">
        <f t="shared" si="80"/>
        <v>3.0447519931517438E-7</v>
      </c>
      <c r="D445">
        <f t="shared" si="79"/>
        <v>1.9768776695505333E-262</v>
      </c>
      <c r="E445">
        <f t="shared" si="81"/>
        <v>1.9863897268917317E-101</v>
      </c>
      <c r="F445">
        <f t="shared" si="82"/>
        <v>4.5880737447630388E-93</v>
      </c>
      <c r="G445">
        <f t="shared" si="83"/>
        <v>4.4497870072095361E-15</v>
      </c>
      <c r="H445">
        <f t="shared" si="84"/>
        <v>6.1214670819962261E-14</v>
      </c>
      <c r="I445">
        <f t="shared" si="89"/>
        <v>2.2085962652225897E-13</v>
      </c>
      <c r="J445">
        <f t="shared" si="85"/>
        <v>1.4729674888583348E-65</v>
      </c>
      <c r="K445">
        <f t="shared" si="86"/>
        <v>6.924096655103659E-13</v>
      </c>
      <c r="L445">
        <f t="shared" si="87"/>
        <v>8.999309505043143E-90</v>
      </c>
      <c r="M445">
        <f t="shared" si="90"/>
        <v>2.2160744703639043E-104</v>
      </c>
      <c r="N445">
        <f t="shared" si="88"/>
        <v>4.0154419569098339E-11</v>
      </c>
    </row>
    <row r="446" spans="1:14">
      <c r="A446" s="1">
        <v>481</v>
      </c>
      <c r="B446" s="1">
        <v>2</v>
      </c>
      <c r="C446" s="1">
        <f t="shared" si="80"/>
        <v>1.5223759965758719E-7</v>
      </c>
      <c r="D446">
        <f t="shared" si="79"/>
        <v>5.6224844810131444E-263</v>
      </c>
      <c r="E446">
        <f t="shared" si="81"/>
        <v>1.2292761409933826E-101</v>
      </c>
      <c r="F446">
        <f t="shared" si="82"/>
        <v>2.9570656345530751E-93</v>
      </c>
      <c r="G446">
        <f t="shared" si="83"/>
        <v>4.2006176254382789E-15</v>
      </c>
      <c r="H446">
        <f t="shared" si="84"/>
        <v>5.8129111970646596E-14</v>
      </c>
      <c r="I446">
        <f t="shared" si="89"/>
        <v>2.1034082829173704E-13</v>
      </c>
      <c r="J446">
        <f t="shared" si="85"/>
        <v>1.088976439581929E-65</v>
      </c>
      <c r="K446">
        <f t="shared" si="86"/>
        <v>6.6120724398402152E-13</v>
      </c>
      <c r="L446">
        <f t="shared" si="87"/>
        <v>5.904324660889089E-90</v>
      </c>
      <c r="M446">
        <f t="shared" si="90"/>
        <v>1.3522880569009544E-104</v>
      </c>
      <c r="N446">
        <f t="shared" si="88"/>
        <v>3.8669386583557823E-11</v>
      </c>
    </row>
    <row r="447" spans="1:14">
      <c r="A447" s="1">
        <v>483</v>
      </c>
      <c r="B447" s="1">
        <v>1</v>
      </c>
      <c r="C447" s="1">
        <f t="shared" si="80"/>
        <v>7.6118799828793595E-8</v>
      </c>
      <c r="D447">
        <f t="shared" si="79"/>
        <v>4.5480497292637372E-264</v>
      </c>
      <c r="E447">
        <f t="shared" si="81"/>
        <v>4.7078155221198111E-102</v>
      </c>
      <c r="F447">
        <f t="shared" si="82"/>
        <v>1.2283499513421298E-93</v>
      </c>
      <c r="G447">
        <f t="shared" si="83"/>
        <v>3.7433549002758247E-15</v>
      </c>
      <c r="H447">
        <f t="shared" si="84"/>
        <v>5.2416742561089826E-14</v>
      </c>
      <c r="I447">
        <f t="shared" si="89"/>
        <v>1.9078229661278658E-13</v>
      </c>
      <c r="J447">
        <f t="shared" si="85"/>
        <v>5.9520850556718368E-66</v>
      </c>
      <c r="K447">
        <f t="shared" si="86"/>
        <v>6.0295731098180657E-13</v>
      </c>
      <c r="L447">
        <f t="shared" si="87"/>
        <v>2.5415128700762571E-90</v>
      </c>
      <c r="M447">
        <f t="shared" si="90"/>
        <v>5.0354575157747795E-105</v>
      </c>
      <c r="N447">
        <f t="shared" si="88"/>
        <v>3.5862052620575092E-11</v>
      </c>
    </row>
    <row r="448" spans="1:14">
      <c r="A448" s="1">
        <v>484</v>
      </c>
      <c r="B448" s="1">
        <v>1</v>
      </c>
      <c r="C448" s="1">
        <f t="shared" si="80"/>
        <v>7.6118799828793595E-8</v>
      </c>
      <c r="D448">
        <f t="shared" si="79"/>
        <v>1.2935215676484087E-264</v>
      </c>
      <c r="E448">
        <f t="shared" si="81"/>
        <v>2.9134289304827947E-102</v>
      </c>
      <c r="F448">
        <f t="shared" si="82"/>
        <v>7.9168549382293187E-94</v>
      </c>
      <c r="G448">
        <f t="shared" si="83"/>
        <v>3.5337427492355776E-15</v>
      </c>
      <c r="H448">
        <f t="shared" si="84"/>
        <v>4.9774648081200376E-14</v>
      </c>
      <c r="I448">
        <f t="shared" si="89"/>
        <v>1.8169598004318375E-13</v>
      </c>
      <c r="J448">
        <f t="shared" si="85"/>
        <v>4.4004232551243451E-66</v>
      </c>
      <c r="K448">
        <f t="shared" si="86"/>
        <v>5.757859280321215E-13</v>
      </c>
      <c r="L448">
        <f t="shared" si="87"/>
        <v>1.6674520535546701E-90</v>
      </c>
      <c r="M448">
        <f t="shared" si="90"/>
        <v>3.0727257367376318E-105</v>
      </c>
      <c r="N448">
        <f t="shared" si="88"/>
        <v>3.4535764464943826E-11</v>
      </c>
    </row>
    <row r="449" spans="1:14">
      <c r="A449" s="1">
        <v>485</v>
      </c>
      <c r="B449" s="1">
        <v>1</v>
      </c>
      <c r="C449" s="1">
        <f t="shared" si="80"/>
        <v>7.6118799828793595E-8</v>
      </c>
      <c r="D449">
        <f t="shared" si="79"/>
        <v>3.6789352482354306E-265</v>
      </c>
      <c r="E449">
        <f t="shared" si="81"/>
        <v>1.8029738194057685E-102</v>
      </c>
      <c r="F449">
        <f t="shared" si="82"/>
        <v>5.1025029182020729E-94</v>
      </c>
      <c r="G449">
        <f t="shared" si="83"/>
        <v>3.3358679982106172E-15</v>
      </c>
      <c r="H449">
        <f t="shared" si="84"/>
        <v>4.7265729813711503E-14</v>
      </c>
      <c r="I449">
        <f t="shared" si="89"/>
        <v>1.7304241404986004E-13</v>
      </c>
      <c r="J449">
        <f t="shared" si="85"/>
        <v>3.2532674925045191E-66</v>
      </c>
      <c r="K449">
        <f t="shared" si="86"/>
        <v>5.4983898342649831E-13</v>
      </c>
      <c r="L449">
        <f t="shared" si="87"/>
        <v>1.093992630783043E-90</v>
      </c>
      <c r="M449">
        <f t="shared" si="90"/>
        <v>1.8750318960355841E-105</v>
      </c>
      <c r="N449">
        <f t="shared" si="88"/>
        <v>3.3258526493092573E-11</v>
      </c>
    </row>
    <row r="450" spans="1:14">
      <c r="A450" s="1">
        <v>487</v>
      </c>
      <c r="B450" s="1">
        <v>2</v>
      </c>
      <c r="C450" s="1">
        <f t="shared" si="80"/>
        <v>1.5223759965758719E-7</v>
      </c>
      <c r="D450">
        <f t="shared" si="79"/>
        <v>2.9759051387725572E-266</v>
      </c>
      <c r="E450">
        <f t="shared" si="81"/>
        <v>6.9049319757519082E-103</v>
      </c>
      <c r="F450">
        <f t="shared" si="82"/>
        <v>2.1195536338657821E-94</v>
      </c>
      <c r="G450">
        <f t="shared" si="83"/>
        <v>2.9727385187724943E-15</v>
      </c>
      <c r="H450">
        <f t="shared" si="84"/>
        <v>4.2620909000956579E-14</v>
      </c>
      <c r="I450">
        <f t="shared" si="89"/>
        <v>1.5695207360343896E-13</v>
      </c>
      <c r="J450">
        <f t="shared" si="85"/>
        <v>1.7781582888673969E-66</v>
      </c>
      <c r="K450">
        <f t="shared" si="86"/>
        <v>5.0140018570005748E-13</v>
      </c>
      <c r="L450">
        <f t="shared" si="87"/>
        <v>4.7090844602793349E-91</v>
      </c>
      <c r="M450">
        <f t="shared" si="90"/>
        <v>6.9819765138259709E-106</v>
      </c>
      <c r="N450">
        <f t="shared" si="88"/>
        <v>3.0844012086946812E-11</v>
      </c>
    </row>
    <row r="451" spans="1:14">
      <c r="A451" s="1">
        <v>488</v>
      </c>
      <c r="B451" s="1">
        <v>1</v>
      </c>
      <c r="C451" s="1">
        <f t="shared" si="80"/>
        <v>7.6118799828793595E-8</v>
      </c>
      <c r="D451">
        <f t="shared" si="79"/>
        <v>8.4638421068918116E-267</v>
      </c>
      <c r="E451">
        <f t="shared" si="81"/>
        <v>4.2731131852237774E-103</v>
      </c>
      <c r="F451">
        <f t="shared" si="82"/>
        <v>1.3660763884736337E-94</v>
      </c>
      <c r="G451">
        <f t="shared" si="83"/>
        <v>2.8062776482431767E-15</v>
      </c>
      <c r="H451">
        <f t="shared" si="84"/>
        <v>4.0472578851137422E-14</v>
      </c>
      <c r="I451">
        <f t="shared" si="89"/>
        <v>1.494769763206397E-13</v>
      </c>
      <c r="J451">
        <f t="shared" si="85"/>
        <v>1.3146063963195507E-66</v>
      </c>
      <c r="K451">
        <f t="shared" si="86"/>
        <v>4.7880532498841663E-13</v>
      </c>
      <c r="L451">
        <f t="shared" si="87"/>
        <v>3.0895663154440622E-91</v>
      </c>
      <c r="M451">
        <f t="shared" si="90"/>
        <v>4.2605262501216391E-106</v>
      </c>
      <c r="N451">
        <f t="shared" si="88"/>
        <v>2.9703306385132217E-11</v>
      </c>
    </row>
    <row r="452" spans="1:14">
      <c r="A452" s="1">
        <v>489</v>
      </c>
      <c r="B452" s="1">
        <v>3</v>
      </c>
      <c r="C452" s="1">
        <f t="shared" si="80"/>
        <v>2.283563994863808E-7</v>
      </c>
      <c r="D452">
        <f t="shared" si="79"/>
        <v>2.4072213282961756E-267</v>
      </c>
      <c r="E452">
        <f t="shared" si="81"/>
        <v>2.6444136390996007E-103</v>
      </c>
      <c r="F452">
        <f t="shared" si="82"/>
        <v>8.8045174669231311E-95</v>
      </c>
      <c r="G452">
        <f t="shared" si="83"/>
        <v>2.6491378872707206E-15</v>
      </c>
      <c r="H452">
        <f t="shared" si="84"/>
        <v>3.8432536453522677E-14</v>
      </c>
      <c r="I452">
        <f t="shared" si="89"/>
        <v>1.4235789268012266E-13</v>
      </c>
      <c r="J452">
        <f t="shared" si="85"/>
        <v>9.7189883941381354E-67</v>
      </c>
      <c r="K452">
        <f t="shared" si="86"/>
        <v>4.5722866838825934E-13</v>
      </c>
      <c r="L452">
        <f t="shared" si="87"/>
        <v>2.0270224707246764E-91</v>
      </c>
      <c r="M452">
        <f t="shared" si="90"/>
        <v>2.5998488955140589E-106</v>
      </c>
      <c r="N452">
        <f t="shared" si="88"/>
        <v>2.8604787461564372E-11</v>
      </c>
    </row>
    <row r="453" spans="1:14">
      <c r="A453" s="1">
        <v>492</v>
      </c>
      <c r="B453" s="1">
        <v>1</v>
      </c>
      <c r="C453" s="1">
        <f t="shared" si="80"/>
        <v>7.6118799828793595E-8</v>
      </c>
      <c r="D453">
        <f t="shared" si="79"/>
        <v>5.5381081384385851E-269</v>
      </c>
      <c r="E453">
        <f t="shared" si="81"/>
        <v>6.2673560019559015E-104</v>
      </c>
      <c r="F453">
        <f t="shared" si="82"/>
        <v>2.3572046143396347E-95</v>
      </c>
      <c r="G453">
        <f t="shared" si="83"/>
        <v>2.2285703283672313E-15</v>
      </c>
      <c r="H453">
        <f t="shared" si="84"/>
        <v>3.2908914517875057E-14</v>
      </c>
      <c r="I453">
        <f t="shared" si="89"/>
        <v>1.2297116559568749E-13</v>
      </c>
      <c r="J453">
        <f t="shared" si="85"/>
        <v>3.9273267071111356E-67</v>
      </c>
      <c r="K453">
        <f t="shared" si="86"/>
        <v>3.9815932984120041E-13</v>
      </c>
      <c r="L453">
        <f t="shared" si="87"/>
        <v>5.7245544165289167E-92</v>
      </c>
      <c r="M453">
        <f t="shared" si="90"/>
        <v>5.9074858881638886E-107</v>
      </c>
      <c r="N453">
        <f t="shared" si="88"/>
        <v>2.5547035772282321E-11</v>
      </c>
    </row>
    <row r="454" spans="1:14">
      <c r="A454" s="1">
        <v>494</v>
      </c>
      <c r="B454" s="1">
        <v>1</v>
      </c>
      <c r="C454" s="1">
        <f t="shared" si="80"/>
        <v>7.6118799828793595E-8</v>
      </c>
      <c r="D454">
        <f t="shared" si="79"/>
        <v>4.4797973751134694E-270</v>
      </c>
      <c r="E454">
        <f t="shared" si="81"/>
        <v>2.4002382283947364E-104</v>
      </c>
      <c r="F454">
        <f t="shared" si="82"/>
        <v>9.79170749372004E-96</v>
      </c>
      <c r="G454">
        <f t="shared" si="83"/>
        <v>1.9859769212943698E-15</v>
      </c>
      <c r="H454">
        <f t="shared" si="84"/>
        <v>2.9674943273164547E-14</v>
      </c>
      <c r="I454">
        <f t="shared" si="89"/>
        <v>1.1153669774922234E-13</v>
      </c>
      <c r="J454">
        <f t="shared" si="85"/>
        <v>2.1465829518874908E-67</v>
      </c>
      <c r="K454">
        <f t="shared" si="86"/>
        <v>3.6308295326112593E-13</v>
      </c>
      <c r="L454">
        <f t="shared" si="87"/>
        <v>2.4641308804433673E-92</v>
      </c>
      <c r="M454">
        <f t="shared" si="90"/>
        <v>2.1997453917517711E-107</v>
      </c>
      <c r="N454">
        <f t="shared" si="88"/>
        <v>2.3692362928634002E-11</v>
      </c>
    </row>
    <row r="455" spans="1:14">
      <c r="A455" s="1">
        <v>495</v>
      </c>
      <c r="B455" s="1">
        <v>1</v>
      </c>
      <c r="C455" s="1">
        <f t="shared" si="80"/>
        <v>7.6118799828793595E-8</v>
      </c>
      <c r="D455">
        <f t="shared" si="79"/>
        <v>1.2741097543676339E-270</v>
      </c>
      <c r="E455">
        <f t="shared" si="81"/>
        <v>1.485386048327411E-104</v>
      </c>
      <c r="F455">
        <f t="shared" si="82"/>
        <v>6.3108666826301797E-96</v>
      </c>
      <c r="G455">
        <f t="shared" si="83"/>
        <v>1.8747705554864879E-15</v>
      </c>
      <c r="H455">
        <f t="shared" si="84"/>
        <v>2.8179161582387341E-14</v>
      </c>
      <c r="I455">
        <f t="shared" si="89"/>
        <v>1.0622458146343058E-13</v>
      </c>
      <c r="J455">
        <f t="shared" si="85"/>
        <v>1.5869856448939781E-67</v>
      </c>
      <c r="K455">
        <f t="shared" si="86"/>
        <v>3.4672115486200459E-13</v>
      </c>
      <c r="L455">
        <f t="shared" si="87"/>
        <v>1.6166827818186445E-92</v>
      </c>
      <c r="M455">
        <f t="shared" si="90"/>
        <v>1.3423237627029537E-107</v>
      </c>
      <c r="N455">
        <f t="shared" si="88"/>
        <v>2.2816147039275334E-11</v>
      </c>
    </row>
    <row r="456" spans="1:14">
      <c r="A456" s="1">
        <v>496</v>
      </c>
      <c r="B456" s="1">
        <v>2</v>
      </c>
      <c r="C456" s="1">
        <f t="shared" si="80"/>
        <v>1.5223759965758719E-7</v>
      </c>
      <c r="D456">
        <f t="shared" si="79"/>
        <v>3.6237256515059079E-271</v>
      </c>
      <c r="E456">
        <f t="shared" si="81"/>
        <v>9.1923030241932651E-105</v>
      </c>
      <c r="F456">
        <f t="shared" si="82"/>
        <v>4.0674252485049129E-96</v>
      </c>
      <c r="G456">
        <f t="shared" si="83"/>
        <v>1.7697912790589486E-15</v>
      </c>
      <c r="H456">
        <f t="shared" si="84"/>
        <v>2.6758775583048153E-14</v>
      </c>
      <c r="I456">
        <f t="shared" si="89"/>
        <v>1.0116546333881099E-13</v>
      </c>
      <c r="J456">
        <f t="shared" si="85"/>
        <v>1.1732709583317136E-67</v>
      </c>
      <c r="K456">
        <f t="shared" si="86"/>
        <v>3.3109667680372824E-13</v>
      </c>
      <c r="L456">
        <f t="shared" si="87"/>
        <v>1.0606836015782563E-92</v>
      </c>
      <c r="M456">
        <f t="shared" si="90"/>
        <v>8.1910983456231818E-108</v>
      </c>
      <c r="N456">
        <f t="shared" si="88"/>
        <v>2.1972336287685207E-11</v>
      </c>
    </row>
    <row r="457" spans="1:14">
      <c r="A457" s="1">
        <v>500</v>
      </c>
      <c r="B457" s="1">
        <v>2</v>
      </c>
      <c r="C457" s="1">
        <f t="shared" si="80"/>
        <v>1.5223759965758719E-7</v>
      </c>
      <c r="D457">
        <f t="shared" si="79"/>
        <v>2.3710962785721598E-273</v>
      </c>
      <c r="E457">
        <f t="shared" si="81"/>
        <v>1.3482309743091438E-105</v>
      </c>
      <c r="F457">
        <f t="shared" si="82"/>
        <v>7.018460786786641E-97</v>
      </c>
      <c r="G457">
        <f t="shared" si="83"/>
        <v>1.4054576297477207E-15</v>
      </c>
      <c r="H457">
        <f t="shared" si="84"/>
        <v>2.1757997223366597E-14</v>
      </c>
      <c r="I457">
        <f t="shared" si="89"/>
        <v>8.3226428919164674E-14</v>
      </c>
      <c r="J457">
        <f t="shared" si="85"/>
        <v>3.5050935262709306E-68</v>
      </c>
      <c r="K457">
        <f t="shared" si="86"/>
        <v>2.7532950046453695E-13</v>
      </c>
      <c r="L457">
        <f t="shared" si="87"/>
        <v>1.9653052810688376E-93</v>
      </c>
      <c r="M457">
        <f t="shared" si="90"/>
        <v>1.1357469721950431E-108</v>
      </c>
      <c r="N457">
        <f t="shared" si="88"/>
        <v>1.8897830896801427E-11</v>
      </c>
    </row>
    <row r="458" spans="1:14">
      <c r="A458" s="1">
        <v>501</v>
      </c>
      <c r="B458" s="1">
        <v>1</v>
      </c>
      <c r="C458" s="1">
        <f t="shared" si="80"/>
        <v>7.6118799828793595E-8</v>
      </c>
      <c r="D458">
        <f t="shared" si="79"/>
        <v>6.7436909398096705E-274</v>
      </c>
      <c r="E458">
        <f t="shared" si="81"/>
        <v>8.343519636803006E-106</v>
      </c>
      <c r="F458">
        <f t="shared" si="82"/>
        <v>4.5234776846720029E-97</v>
      </c>
      <c r="G458">
        <f t="shared" si="83"/>
        <v>1.3267579058862084E-15</v>
      </c>
      <c r="H458">
        <f t="shared" si="84"/>
        <v>2.0661273513565134E-14</v>
      </c>
      <c r="I458">
        <f t="shared" si="89"/>
        <v>7.926263514194688E-14</v>
      </c>
      <c r="J458">
        <f t="shared" si="85"/>
        <v>2.5913431881640739E-68</v>
      </c>
      <c r="K458">
        <f t="shared" si="86"/>
        <v>2.6292218213832594E-13</v>
      </c>
      <c r="L458">
        <f t="shared" si="87"/>
        <v>1.2894100853723968E-93</v>
      </c>
      <c r="M458">
        <f t="shared" si="90"/>
        <v>6.930530028210524E-109</v>
      </c>
      <c r="N458">
        <f t="shared" si="88"/>
        <v>1.8198931434722941E-11</v>
      </c>
    </row>
    <row r="459" spans="1:14">
      <c r="A459" s="1">
        <v>502</v>
      </c>
      <c r="B459" s="1">
        <v>1</v>
      </c>
      <c r="C459" s="1">
        <f t="shared" si="80"/>
        <v>7.6118799828793595E-8</v>
      </c>
      <c r="D459">
        <f t="shared" si="79"/>
        <v>1.9179890712433174E-274</v>
      </c>
      <c r="E459">
        <f t="shared" si="81"/>
        <v>5.1633823325701994E-106</v>
      </c>
      <c r="F459">
        <f t="shared" si="82"/>
        <v>2.915432740216806E-97</v>
      </c>
      <c r="G459">
        <f t="shared" si="83"/>
        <v>1.2524650359950929E-15</v>
      </c>
      <c r="H459">
        <f t="shared" si="84"/>
        <v>1.9619830760153763E-14</v>
      </c>
      <c r="I459">
        <f t="shared" si="89"/>
        <v>7.5487623477723203E-14</v>
      </c>
      <c r="J459">
        <f t="shared" si="85"/>
        <v>1.9158003826472779E-68</v>
      </c>
      <c r="K459">
        <f t="shared" si="86"/>
        <v>2.5107398133416849E-13</v>
      </c>
      <c r="L459">
        <f t="shared" si="87"/>
        <v>8.4596443324868747E-94</v>
      </c>
      <c r="M459">
        <f t="shared" si="90"/>
        <v>4.2291326895722623E-109</v>
      </c>
      <c r="N459">
        <f t="shared" si="88"/>
        <v>1.7525879407768682E-11</v>
      </c>
    </row>
    <row r="460" spans="1:14">
      <c r="A460" s="1">
        <v>503</v>
      </c>
      <c r="B460" s="1">
        <v>1</v>
      </c>
      <c r="C460" s="1">
        <f t="shared" si="80"/>
        <v>7.6118799828793595E-8</v>
      </c>
      <c r="D460">
        <f t="shared" si="79"/>
        <v>5.4549980274046008E-275</v>
      </c>
      <c r="E460">
        <f t="shared" si="81"/>
        <v>3.1953561893351752E-106</v>
      </c>
      <c r="F460">
        <f t="shared" si="82"/>
        <v>1.8790295111944142E-97</v>
      </c>
      <c r="G460">
        <f t="shared" si="83"/>
        <v>1.182332254762331E-15</v>
      </c>
      <c r="H460">
        <f t="shared" si="84"/>
        <v>1.8630882496393325E-14</v>
      </c>
      <c r="I460">
        <f t="shared" si="89"/>
        <v>7.1892402871915659E-14</v>
      </c>
      <c r="J460">
        <f t="shared" si="85"/>
        <v>1.4163662778884185E-68</v>
      </c>
      <c r="K460">
        <f t="shared" si="86"/>
        <v>2.3975970224461847E-13</v>
      </c>
      <c r="L460">
        <f t="shared" si="87"/>
        <v>5.5502576755096733E-94</v>
      </c>
      <c r="M460">
        <f t="shared" si="90"/>
        <v>2.5806919865011829E-109</v>
      </c>
      <c r="N460">
        <f t="shared" si="88"/>
        <v>1.6877718898902282E-11</v>
      </c>
    </row>
    <row r="461" spans="1:14">
      <c r="A461" s="1">
        <v>505</v>
      </c>
      <c r="B461" s="1">
        <v>1</v>
      </c>
      <c r="C461" s="1">
        <f t="shared" si="80"/>
        <v>7.6118799828793595E-8</v>
      </c>
      <c r="D461">
        <f t="shared" si="79"/>
        <v>4.4125692806182985E-276</v>
      </c>
      <c r="E461">
        <f t="shared" si="81"/>
        <v>1.223740294405887E-106</v>
      </c>
      <c r="F461">
        <f t="shared" si="82"/>
        <v>7.8053925542810173E-98</v>
      </c>
      <c r="G461">
        <f t="shared" si="83"/>
        <v>1.0536282123886375E-15</v>
      </c>
      <c r="H461">
        <f t="shared" si="84"/>
        <v>1.6800018758113854E-14</v>
      </c>
      <c r="I461">
        <f t="shared" si="89"/>
        <v>6.5207491290717582E-14</v>
      </c>
      <c r="J461">
        <f t="shared" si="85"/>
        <v>7.741519696435033E-69</v>
      </c>
      <c r="K461">
        <f t="shared" si="86"/>
        <v>2.1863775187361271E-13</v>
      </c>
      <c r="L461">
        <f t="shared" si="87"/>
        <v>2.389104956911912E-94</v>
      </c>
      <c r="M461">
        <f t="shared" si="90"/>
        <v>9.6096129763267752E-110</v>
      </c>
      <c r="N461">
        <f t="shared" si="88"/>
        <v>1.5652424223482978E-11</v>
      </c>
    </row>
    <row r="462" spans="1:14">
      <c r="A462" s="1">
        <v>508</v>
      </c>
      <c r="B462" s="1">
        <v>3</v>
      </c>
      <c r="C462" s="1">
        <f t="shared" si="80"/>
        <v>2.283563994863808E-7</v>
      </c>
      <c r="D462">
        <f t="shared" si="79"/>
        <v>1.0151657247783253E-277</v>
      </c>
      <c r="E462">
        <f t="shared" si="81"/>
        <v>2.9003087737784675E-107</v>
      </c>
      <c r="F462">
        <f t="shared" si="82"/>
        <v>2.0897121750061357E-98</v>
      </c>
      <c r="G462">
        <f t="shared" si="83"/>
        <v>8.863580044446247E-16</v>
      </c>
      <c r="H462">
        <f t="shared" si="84"/>
        <v>1.438547731238256E-14</v>
      </c>
      <c r="I462">
        <f t="shared" si="89"/>
        <v>5.6327338503162727E-14</v>
      </c>
      <c r="J462">
        <f t="shared" si="85"/>
        <v>3.1282553105808428E-69</v>
      </c>
      <c r="K462">
        <f t="shared" si="86"/>
        <v>1.9039195654735899E-13</v>
      </c>
      <c r="L462">
        <f t="shared" si="87"/>
        <v>6.7471187567801034E-95</v>
      </c>
      <c r="M462">
        <f t="shared" si="90"/>
        <v>2.1835366334681673E-110</v>
      </c>
      <c r="N462">
        <f t="shared" si="88"/>
        <v>1.397923484303313E-11</v>
      </c>
    </row>
    <row r="463" spans="1:14">
      <c r="A463" s="1">
        <v>510</v>
      </c>
      <c r="B463" s="1">
        <v>2</v>
      </c>
      <c r="C463" s="1">
        <f t="shared" si="80"/>
        <v>1.5223759965758719E-7</v>
      </c>
      <c r="D463">
        <f t="shared" si="79"/>
        <v>8.2117153285657839E-279</v>
      </c>
      <c r="E463">
        <f t="shared" si="81"/>
        <v>1.110744625133666E-107</v>
      </c>
      <c r="F463">
        <f t="shared" si="82"/>
        <v>8.6805575719857134E-99</v>
      </c>
      <c r="G463">
        <f t="shared" si="83"/>
        <v>7.8987255570311595E-16</v>
      </c>
      <c r="H463">
        <f t="shared" si="84"/>
        <v>1.297181111733346E-14</v>
      </c>
      <c r="I463">
        <f t="shared" si="89"/>
        <v>5.1089743674558786E-14</v>
      </c>
      <c r="J463">
        <f t="shared" si="85"/>
        <v>1.7098296168448415E-69</v>
      </c>
      <c r="K463">
        <f t="shared" si="86"/>
        <v>1.7361912350000615E-13</v>
      </c>
      <c r="L463">
        <f t="shared" si="87"/>
        <v>2.9042930633335758E-95</v>
      </c>
      <c r="M463">
        <f t="shared" si="90"/>
        <v>8.1307424818676487E-111</v>
      </c>
      <c r="N463">
        <f t="shared" si="88"/>
        <v>1.2964365350170647E-11</v>
      </c>
    </row>
    <row r="464" spans="1:14">
      <c r="A464" s="1">
        <v>511</v>
      </c>
      <c r="B464" s="1">
        <v>1</v>
      </c>
      <c r="C464" s="1">
        <f t="shared" si="80"/>
        <v>7.6118799828793595E-8</v>
      </c>
      <c r="D464">
        <f t="shared" si="79"/>
        <v>2.3355133556572685E-279</v>
      </c>
      <c r="E464">
        <f t="shared" si="81"/>
        <v>6.8738367296634544E-108</v>
      </c>
      <c r="F464">
        <f t="shared" si="82"/>
        <v>5.5947179389123284E-99</v>
      </c>
      <c r="G464">
        <f t="shared" si="83"/>
        <v>7.4564301031953824E-16</v>
      </c>
      <c r="H464">
        <f t="shared" si="84"/>
        <v>1.2317959907343984E-14</v>
      </c>
      <c r="I464">
        <f t="shared" si="89"/>
        <v>4.8656511699009788E-14</v>
      </c>
      <c r="J464">
        <f t="shared" si="85"/>
        <v>1.2640904721438202E-69</v>
      </c>
      <c r="K464">
        <f t="shared" si="86"/>
        <v>1.6579523347315542E-13</v>
      </c>
      <c r="L464">
        <f t="shared" si="87"/>
        <v>1.905467207976346E-95</v>
      </c>
      <c r="M464">
        <f t="shared" si="90"/>
        <v>4.9615236757640753E-111</v>
      </c>
      <c r="N464">
        <f t="shared" si="88"/>
        <v>1.2484903552734582E-11</v>
      </c>
    </row>
    <row r="465" spans="1:14">
      <c r="A465" s="1">
        <v>517</v>
      </c>
      <c r="B465" s="1">
        <v>2</v>
      </c>
      <c r="C465" s="1">
        <f t="shared" si="80"/>
        <v>1.5223759965758719E-7</v>
      </c>
      <c r="D465">
        <f t="shared" si="79"/>
        <v>1.2361556924244282E-282</v>
      </c>
      <c r="E465">
        <f t="shared" si="81"/>
        <v>3.8610832381726518E-109</v>
      </c>
      <c r="F465">
        <f t="shared" si="82"/>
        <v>4.0101594632572098E-100</v>
      </c>
      <c r="G465">
        <f t="shared" si="83"/>
        <v>5.2768471107843209E-16</v>
      </c>
      <c r="H465">
        <f t="shared" si="84"/>
        <v>9.0316646941630514E-15</v>
      </c>
      <c r="I465">
        <f t="shared" si="89"/>
        <v>3.6306505339408582E-14</v>
      </c>
      <c r="J465">
        <f t="shared" si="85"/>
        <v>2.0640969530835524E-70</v>
      </c>
      <c r="K465">
        <f t="shared" si="86"/>
        <v>1.2572421371359533E-13</v>
      </c>
      <c r="L465">
        <f t="shared" si="87"/>
        <v>1.5197345224071883E-96</v>
      </c>
      <c r="M465">
        <f t="shared" si="90"/>
        <v>2.5616762346007689E-112</v>
      </c>
      <c r="N465">
        <f t="shared" si="88"/>
        <v>9.9583818132933111E-12</v>
      </c>
    </row>
    <row r="466" spans="1:14">
      <c r="A466" s="1">
        <v>518</v>
      </c>
      <c r="B466" s="1">
        <v>1</v>
      </c>
      <c r="C466" s="1">
        <f t="shared" si="80"/>
        <v>7.6118799828793595E-8</v>
      </c>
      <c r="D466">
        <f t="shared" si="79"/>
        <v>3.5157796073201782E-283</v>
      </c>
      <c r="E466">
        <f t="shared" si="81"/>
        <v>2.3894291431430717E-109</v>
      </c>
      <c r="F466">
        <f t="shared" si="82"/>
        <v>2.5845933168382737E-100</v>
      </c>
      <c r="G466">
        <f t="shared" si="83"/>
        <v>4.9813658371491351E-16</v>
      </c>
      <c r="H466">
        <f t="shared" si="84"/>
        <v>8.5764187123119329E-15</v>
      </c>
      <c r="I466">
        <f t="shared" si="89"/>
        <v>3.4577349086932005E-14</v>
      </c>
      <c r="J466">
        <f t="shared" si="85"/>
        <v>1.526003097775783E-70</v>
      </c>
      <c r="K466">
        <f t="shared" si="86"/>
        <v>1.2005863723804412E-13</v>
      </c>
      <c r="L466">
        <f t="shared" si="87"/>
        <v>9.9707716615645468E-97</v>
      </c>
      <c r="M466">
        <f t="shared" si="90"/>
        <v>1.56318040030883E-112</v>
      </c>
      <c r="N466">
        <f t="shared" si="88"/>
        <v>9.5900904612069255E-12</v>
      </c>
    </row>
    <row r="467" spans="1:14">
      <c r="A467" s="1">
        <v>520</v>
      </c>
      <c r="B467" s="1">
        <v>3</v>
      </c>
      <c r="C467" s="1">
        <f t="shared" si="80"/>
        <v>2.283563994863808E-7</v>
      </c>
      <c r="D467">
        <f t="shared" si="79"/>
        <v>2.8439279014856786E-284</v>
      </c>
      <c r="E467">
        <f t="shared" si="81"/>
        <v>9.1509069719713593E-110</v>
      </c>
      <c r="F467">
        <f t="shared" si="82"/>
        <v>1.0736268542302134E-100</v>
      </c>
      <c r="G467">
        <f t="shared" si="83"/>
        <v>4.4391139302076401E-16</v>
      </c>
      <c r="H467">
        <f t="shared" si="84"/>
        <v>7.7336108620819085E-15</v>
      </c>
      <c r="I467">
        <f t="shared" si="89"/>
        <v>3.1362175965369023E-14</v>
      </c>
      <c r="J467">
        <f t="shared" si="85"/>
        <v>8.3407683610374524E-71</v>
      </c>
      <c r="K467">
        <f t="shared" si="86"/>
        <v>1.0948191165150123E-13</v>
      </c>
      <c r="L467">
        <f t="shared" si="87"/>
        <v>4.2919124468744958E-97</v>
      </c>
      <c r="M467">
        <f t="shared" si="90"/>
        <v>5.8207483642839355E-113</v>
      </c>
      <c r="N467">
        <f t="shared" si="88"/>
        <v>8.893865642598853E-12</v>
      </c>
    </row>
    <row r="468" spans="1:14">
      <c r="A468" s="1">
        <v>522</v>
      </c>
      <c r="B468" s="1">
        <v>1</v>
      </c>
      <c r="C468" s="1">
        <f t="shared" si="80"/>
        <v>7.6118799828793595E-8</v>
      </c>
      <c r="D468">
        <f t="shared" si="79"/>
        <v>2.3004644238816693E-285</v>
      </c>
      <c r="E468">
        <f t="shared" si="81"/>
        <v>3.5045650401469134E-110</v>
      </c>
      <c r="F468">
        <f t="shared" si="82"/>
        <v>4.4597910805338142E-101</v>
      </c>
      <c r="G468">
        <f t="shared" si="83"/>
        <v>3.955889434661804E-16</v>
      </c>
      <c r="H468">
        <f t="shared" si="84"/>
        <v>6.9736260521250536E-15</v>
      </c>
      <c r="I468">
        <f t="shared" si="89"/>
        <v>2.844596555999436E-14</v>
      </c>
      <c r="J468">
        <f t="shared" si="85"/>
        <v>4.5588647201229418E-71</v>
      </c>
      <c r="K468">
        <f t="shared" si="86"/>
        <v>9.9836956795549183E-14</v>
      </c>
      <c r="L468">
        <f t="shared" si="87"/>
        <v>1.8474510375805561E-97</v>
      </c>
      <c r="M468">
        <f t="shared" si="90"/>
        <v>2.1674473089363433E-113</v>
      </c>
      <c r="N468">
        <f t="shared" si="88"/>
        <v>8.2481856024792236E-12</v>
      </c>
    </row>
    <row r="469" spans="1:14">
      <c r="A469" s="1">
        <v>528</v>
      </c>
      <c r="B469" s="1">
        <v>1</v>
      </c>
      <c r="C469" s="1">
        <f t="shared" si="80"/>
        <v>7.6118799828793595E-8</v>
      </c>
      <c r="D469">
        <f t="shared" si="79"/>
        <v>1.2176047659555834E-288</v>
      </c>
      <c r="E469">
        <f t="shared" si="81"/>
        <v>1.9685392402766044E-111</v>
      </c>
      <c r="F469">
        <f t="shared" si="82"/>
        <v>3.1966711460756334E-102</v>
      </c>
      <c r="G469">
        <f t="shared" si="83"/>
        <v>2.7995466255268372E-16</v>
      </c>
      <c r="H469">
        <f t="shared" si="84"/>
        <v>5.1131398932158137E-15</v>
      </c>
      <c r="I469">
        <f t="shared" si="89"/>
        <v>2.1225804407790828E-14</v>
      </c>
      <c r="J469">
        <f t="shared" si="85"/>
        <v>7.4440390032899996E-72</v>
      </c>
      <c r="K469">
        <f t="shared" si="86"/>
        <v>7.5707380904354779E-14</v>
      </c>
      <c r="L469">
        <f t="shared" si="87"/>
        <v>1.4734628381508229E-98</v>
      </c>
      <c r="M469">
        <f t="shared" si="90"/>
        <v>1.119071201488637E-114</v>
      </c>
      <c r="N469">
        <f t="shared" si="88"/>
        <v>6.5790321206290727E-12</v>
      </c>
    </row>
    <row r="470" spans="1:14">
      <c r="A470" s="1">
        <v>529</v>
      </c>
      <c r="B470" s="1">
        <v>2</v>
      </c>
      <c r="C470" s="1">
        <f t="shared" si="80"/>
        <v>1.5223759965758719E-7</v>
      </c>
      <c r="D470">
        <f t="shared" ref="D470:D533" si="91">D$19*(1-D$19)^(A470-1)</f>
        <v>3.4630184791097471E-289</v>
      </c>
      <c r="E470">
        <f t="shared" si="81"/>
        <v>1.2182293776095252E-111</v>
      </c>
      <c r="F470">
        <f t="shared" si="82"/>
        <v>2.0602908577520818E-102</v>
      </c>
      <c r="G470">
        <f t="shared" si="83"/>
        <v>2.6427837735538905E-16</v>
      </c>
      <c r="H470">
        <f t="shared" si="84"/>
        <v>4.8554092898494686E-15</v>
      </c>
      <c r="I470">
        <f t="shared" si="89"/>
        <v>2.021489101740903E-14</v>
      </c>
      <c r="J470">
        <f t="shared" si="85"/>
        <v>5.5034365328693283E-72</v>
      </c>
      <c r="K470">
        <f t="shared" si="86"/>
        <v>7.2295739315134605E-14</v>
      </c>
      <c r="L470">
        <f t="shared" si="87"/>
        <v>9.6671894297248364E-99</v>
      </c>
      <c r="M470">
        <f t="shared" si="90"/>
        <v>6.8287715094086313E-115</v>
      </c>
      <c r="N470">
        <f t="shared" si="88"/>
        <v>6.3357194338337332E-12</v>
      </c>
    </row>
    <row r="471" spans="1:14">
      <c r="A471" s="1">
        <v>532</v>
      </c>
      <c r="B471" s="1">
        <v>1</v>
      </c>
      <c r="C471" s="1">
        <f t="shared" ref="C471:C534" si="92">B471/SUM(B$22:B$632)</f>
        <v>7.6118799828793595E-8</v>
      </c>
      <c r="D471">
        <f t="shared" si="91"/>
        <v>7.9670990769658239E-291</v>
      </c>
      <c r="E471">
        <f t="shared" ref="E471:E534" si="93">(1-E$9)*E$19*(1-E$19)^(A471-2)</f>
        <v>2.8872477015811088E-112</v>
      </c>
      <c r="F471">
        <f t="shared" si="82"/>
        <v>5.5159492101867071E-103</v>
      </c>
      <c r="G471">
        <f t="shared" si="83"/>
        <v>2.2232249707848867E-16</v>
      </c>
      <c r="H471">
        <f t="shared" si="84"/>
        <v>4.1575775114969484E-15</v>
      </c>
      <c r="I471">
        <f t="shared" si="89"/>
        <v>1.7461966203632059E-14</v>
      </c>
      <c r="J471">
        <f t="shared" si="85"/>
        <v>2.2238727324198543E-72</v>
      </c>
      <c r="K471">
        <f t="shared" si="86"/>
        <v>6.2955857990175102E-14</v>
      </c>
      <c r="L471">
        <f t="shared" si="87"/>
        <v>2.73013016602467E-99</v>
      </c>
      <c r="M471">
        <f t="shared" si="90"/>
        <v>1.5516621521709883E-115</v>
      </c>
      <c r="N471">
        <f t="shared" si="88"/>
        <v>5.6584531955282247E-12</v>
      </c>
    </row>
    <row r="472" spans="1:14">
      <c r="A472" s="1">
        <v>533</v>
      </c>
      <c r="B472" s="1">
        <v>1</v>
      </c>
      <c r="C472" s="1">
        <f t="shared" si="92"/>
        <v>7.6118799828793595E-8</v>
      </c>
      <c r="D472">
        <f t="shared" si="91"/>
        <v>2.2659414696671207E-291</v>
      </c>
      <c r="E472">
        <f t="shared" si="93"/>
        <v>1.7867715809451977E-112</v>
      </c>
      <c r="F472">
        <f t="shared" ref="F472:F535" si="94">(1-F$9) * (1-F$10) * F$19 * (1 - F$19)^(A472-3)</f>
        <v>3.5550919097586797E-103</v>
      </c>
      <c r="G472">
        <f t="shared" si="83"/>
        <v>2.0987337107287615E-16</v>
      </c>
      <c r="H472">
        <f t="shared" si="84"/>
        <v>3.9480125508350696E-15</v>
      </c>
      <c r="I472">
        <f t="shared" si="89"/>
        <v>1.6630311717493153E-14</v>
      </c>
      <c r="J472">
        <f t="shared" si="85"/>
        <v>1.6441265870103835E-72</v>
      </c>
      <c r="K472">
        <f t="shared" si="86"/>
        <v>6.0118844995686938E-14</v>
      </c>
      <c r="L472">
        <f t="shared" si="87"/>
        <v>1.7912012980177418E-99</v>
      </c>
      <c r="M472">
        <f t="shared" si="90"/>
        <v>9.4685184310683145E-116</v>
      </c>
      <c r="N472">
        <f t="shared" si="88"/>
        <v>5.4491863269575932E-12</v>
      </c>
    </row>
    <row r="473" spans="1:14">
      <c r="A473" s="1">
        <v>535</v>
      </c>
      <c r="B473" s="1">
        <v>1</v>
      </c>
      <c r="C473" s="1">
        <f t="shared" si="92"/>
        <v>7.6118799828793595E-8</v>
      </c>
      <c r="D473">
        <f t="shared" si="91"/>
        <v>1.8329289342547017E-292</v>
      </c>
      <c r="E473">
        <f t="shared" si="93"/>
        <v>6.8428815159942466E-113</v>
      </c>
      <c r="F473">
        <f t="shared" si="94"/>
        <v>1.4767670096131899E-103</v>
      </c>
      <c r="G473">
        <f t="shared" ref="G473:G536" si="95">(1-G$9) * (1-G$10) * (1-G$11) * G$19 * (1-G$19)^(A473 - 4)</f>
        <v>1.8702738075596376E-16</v>
      </c>
      <c r="H473">
        <f t="shared" si="84"/>
        <v>3.5600398920522423E-15</v>
      </c>
      <c r="I473">
        <f t="shared" si="89"/>
        <v>1.5083942992034503E-14</v>
      </c>
      <c r="J473">
        <f t="shared" si="85"/>
        <v>8.9864031327750292E-73</v>
      </c>
      <c r="K473">
        <f t="shared" si="86"/>
        <v>5.4822595256998444E-14</v>
      </c>
      <c r="L473">
        <f t="shared" si="87"/>
        <v>7.7102148226447307E-100</v>
      </c>
      <c r="M473">
        <f t="shared" si="90"/>
        <v>3.525751932339005E-116</v>
      </c>
      <c r="N473">
        <f t="shared" si="88"/>
        <v>5.0535843482907323E-12</v>
      </c>
    </row>
    <row r="474" spans="1:14">
      <c r="A474" s="1">
        <v>536</v>
      </c>
      <c r="B474" s="1">
        <v>1</v>
      </c>
      <c r="C474" s="1">
        <f t="shared" si="92"/>
        <v>7.6118799828793595E-8</v>
      </c>
      <c r="D474">
        <f t="shared" si="91"/>
        <v>5.2130764823653074E-293</v>
      </c>
      <c r="E474">
        <f t="shared" si="93"/>
        <v>4.2347132938605052E-113</v>
      </c>
      <c r="F474">
        <f t="shared" si="94"/>
        <v>9.5179310911324769E-104</v>
      </c>
      <c r="G474">
        <f t="shared" si="95"/>
        <v>1.7655463301281174E-16</v>
      </c>
      <c r="H474">
        <f t="shared" ref="H474:H537" si="96">(1-H$9) * (1-H$10) * (1-H$11) * (1-H$12)* H$19 * (1-H$19)^(A474 - 5)</f>
        <v>3.3805941408017687E-15</v>
      </c>
      <c r="I474">
        <f t="shared" si="89"/>
        <v>1.4365545721549597E-14</v>
      </c>
      <c r="J474">
        <f t="shared" si="85"/>
        <v>6.6437184542084827E-73</v>
      </c>
      <c r="K474">
        <f t="shared" si="86"/>
        <v>5.2352095765752639E-14</v>
      </c>
      <c r="L474">
        <f t="shared" si="87"/>
        <v>5.0585671592451404E-100</v>
      </c>
      <c r="M474">
        <f t="shared" si="90"/>
        <v>2.1514765381122626E-116</v>
      </c>
      <c r="N474">
        <f t="shared" si="88"/>
        <v>4.866687375729376E-12</v>
      </c>
    </row>
    <row r="475" spans="1:14">
      <c r="A475" s="1">
        <v>539</v>
      </c>
      <c r="B475" s="1">
        <v>1</v>
      </c>
      <c r="C475" s="1">
        <f t="shared" si="92"/>
        <v>7.6118799828793595E-8</v>
      </c>
      <c r="D475">
        <f t="shared" si="91"/>
        <v>1.1993322323097154E-294</v>
      </c>
      <c r="E475">
        <f t="shared" si="93"/>
        <v>1.0036423722226703E-113</v>
      </c>
      <c r="F475">
        <f t="shared" si="94"/>
        <v>2.5482045065241535E-104</v>
      </c>
      <c r="G475">
        <f t="shared" si="95"/>
        <v>1.4852545741719975E-16</v>
      </c>
      <c r="H475">
        <f t="shared" si="96"/>
        <v>2.8947265485278024E-15</v>
      </c>
      <c r="I475">
        <f t="shared" si="89"/>
        <v>1.2409202388001895E-14</v>
      </c>
      <c r="J475">
        <f t="shared" si="85"/>
        <v>2.6846469881039383E-73</v>
      </c>
      <c r="K475">
        <f t="shared" si="86"/>
        <v>4.5588732306203882E-14</v>
      </c>
      <c r="L475">
        <f t="shared" si="87"/>
        <v>1.4285999978289427E-100</v>
      </c>
      <c r="M475">
        <f t="shared" si="90"/>
        <v>4.8886753801515928E-117</v>
      </c>
      <c r="N475">
        <f t="shared" si="88"/>
        <v>4.3464555241786661E-12</v>
      </c>
    </row>
    <row r="476" spans="1:14">
      <c r="A476" s="1">
        <v>540</v>
      </c>
      <c r="B476" s="1">
        <v>2</v>
      </c>
      <c r="C476" s="1">
        <f t="shared" si="92"/>
        <v>1.5223759965758719E-7</v>
      </c>
      <c r="D476">
        <f t="shared" si="91"/>
        <v>3.4110491345037948E-295</v>
      </c>
      <c r="E476">
        <f t="shared" si="93"/>
        <v>6.2110350529947859E-114</v>
      </c>
      <c r="F476">
        <f t="shared" si="94"/>
        <v>1.6423467440244955E-104</v>
      </c>
      <c r="G476">
        <f t="shared" si="95"/>
        <v>1.4020865565972761E-16</v>
      </c>
      <c r="H476">
        <f t="shared" si="96"/>
        <v>2.7488162790038788E-15</v>
      </c>
      <c r="I476">
        <f t="shared" si="89"/>
        <v>1.181819398064163E-14</v>
      </c>
      <c r="J476">
        <f t="shared" ref="J476:J539" si="97">(1-J$9) * (1-J$10) * (1-J$11) * (1-J$12)* (1-J$13)*(1-J$14)*J$19 * (1-J$19)^(A476 - 7)</f>
        <v>1.9847806151551462E-73</v>
      </c>
      <c r="K476">
        <f t="shared" si="86"/>
        <v>4.3534343245615944E-14</v>
      </c>
      <c r="L476">
        <f t="shared" si="87"/>
        <v>9.3728504314699503E-101</v>
      </c>
      <c r="M476">
        <f t="shared" si="90"/>
        <v>2.9831566669143329E-117</v>
      </c>
      <c r="N476">
        <f t="shared" si="88"/>
        <v>4.1857103336652575E-12</v>
      </c>
    </row>
    <row r="477" spans="1:14">
      <c r="A477" s="1">
        <v>542</v>
      </c>
      <c r="B477" s="1">
        <v>1</v>
      </c>
      <c r="C477" s="1">
        <f t="shared" si="92"/>
        <v>7.6118799828793595E-8</v>
      </c>
      <c r="D477">
        <f t="shared" si="91"/>
        <v>2.7592110116220032E-296</v>
      </c>
      <c r="E477">
        <f t="shared" si="93"/>
        <v>2.3786687348612992E-114</v>
      </c>
      <c r="F477">
        <f t="shared" si="94"/>
        <v>6.8222244360642909E-105</v>
      </c>
      <c r="G477">
        <f t="shared" si="95"/>
        <v>1.2494609246185932E-16</v>
      </c>
      <c r="H477">
        <f t="shared" si="96"/>
        <v>2.4786890829682227E-15</v>
      </c>
      <c r="I477">
        <f t="shared" si="89"/>
        <v>1.0719279788681871E-14</v>
      </c>
      <c r="J477">
        <f t="shared" si="97"/>
        <v>1.0848336666298744E-73</v>
      </c>
      <c r="K477">
        <f t="shared" ref="K477:K540" si="98">(1-K$9) * (1-K$10) * (1-K$11) * (1-K$12)* (1-K$13)*(1-K$14)*(1 - K$15)*K$19 * (1-K$19)^(A477 - 8)</f>
        <v>3.9699127282050606E-14</v>
      </c>
      <c r="L477">
        <f t="shared" si="87"/>
        <v>4.0345376260684173E-101</v>
      </c>
      <c r="M477">
        <f t="shared" si="90"/>
        <v>1.1108253587310685E-117</v>
      </c>
      <c r="N477">
        <f t="shared" si="88"/>
        <v>3.8818346372273237E-12</v>
      </c>
    </row>
    <row r="478" spans="1:14">
      <c r="A478" s="1">
        <v>544</v>
      </c>
      <c r="B478" s="1">
        <v>1</v>
      </c>
      <c r="C478" s="1">
        <f t="shared" si="92"/>
        <v>7.6118799828793595E-8</v>
      </c>
      <c r="D478">
        <f t="shared" si="91"/>
        <v>2.2319365996947484E-297</v>
      </c>
      <c r="E478">
        <f t="shared" si="93"/>
        <v>9.1096973401856655E-115</v>
      </c>
      <c r="F478">
        <f t="shared" si="94"/>
        <v>2.833917163070075E-105</v>
      </c>
      <c r="G478">
        <f t="shared" si="95"/>
        <v>1.1134495190778456E-16</v>
      </c>
      <c r="H478">
        <f t="shared" si="96"/>
        <v>2.2351073867520489E-15</v>
      </c>
      <c r="I478">
        <f t="shared" si="89"/>
        <v>9.7225480793644374E-15</v>
      </c>
      <c r="J478">
        <f t="shared" si="97"/>
        <v>5.929441648449517E-74</v>
      </c>
      <c r="K478">
        <f t="shared" si="98"/>
        <v>3.6201779777972543E-14</v>
      </c>
      <c r="L478">
        <f t="shared" ref="L478:L541" si="99">(1-L$9) * (1-L$10) * (1-L$11) * (1-L$12)* (1-L$13)*(1-L$14)*(1 - L$15)*(1-L$16)*L$19 * (1-L$19)^(A478 - 9)</f>
        <v>1.7366642063879568E-101</v>
      </c>
      <c r="M478">
        <f t="shared" si="90"/>
        <v>4.1363331375966308E-118</v>
      </c>
      <c r="N478">
        <f t="shared" si="88"/>
        <v>3.6000198173251979E-12</v>
      </c>
    </row>
    <row r="479" spans="1:14">
      <c r="A479" s="1">
        <v>548</v>
      </c>
      <c r="B479" s="1">
        <v>1</v>
      </c>
      <c r="C479" s="1">
        <f t="shared" si="92"/>
        <v>7.6118799828793595E-8</v>
      </c>
      <c r="D479">
        <f t="shared" si="91"/>
        <v>1.4604131422989955E-299</v>
      </c>
      <c r="E479">
        <f t="shared" si="93"/>
        <v>1.3361152355720813E-115</v>
      </c>
      <c r="F479">
        <f t="shared" si="94"/>
        <v>4.8900066422412941E-106</v>
      </c>
      <c r="G479">
        <f t="shared" si="95"/>
        <v>8.8423202241057288E-17</v>
      </c>
      <c r="H479">
        <f t="shared" si="96"/>
        <v>1.8174023009365789E-15</v>
      </c>
      <c r="I479">
        <f t="shared" si="89"/>
        <v>7.9985098662613964E-15</v>
      </c>
      <c r="J479">
        <f t="shared" si="97"/>
        <v>1.7713936741376058E-74</v>
      </c>
      <c r="K479">
        <f t="shared" si="98"/>
        <v>3.0104252444988956E-14</v>
      </c>
      <c r="L479">
        <f t="shared" si="99"/>
        <v>3.2178072058236287E-102</v>
      </c>
      <c r="M479">
        <f t="shared" si="90"/>
        <v>5.7352843767595916E-119</v>
      </c>
      <c r="N479">
        <f t="shared" si="88"/>
        <v>3.0962827458214198E-12</v>
      </c>
    </row>
    <row r="480" spans="1:14">
      <c r="A480" s="1">
        <v>549</v>
      </c>
      <c r="B480" s="1">
        <v>1</v>
      </c>
      <c r="C480" s="1">
        <f t="shared" si="92"/>
        <v>7.6118799828793595E-8</v>
      </c>
      <c r="D480">
        <f t="shared" si="91"/>
        <v>4.1535955182854824E-300</v>
      </c>
      <c r="E480">
        <f t="shared" si="93"/>
        <v>8.2685414572526825E-116</v>
      </c>
      <c r="F480">
        <f t="shared" si="94"/>
        <v>3.1516648159836464E-106</v>
      </c>
      <c r="G480">
        <f t="shared" si="95"/>
        <v>8.3471874323351944E-17</v>
      </c>
      <c r="H480">
        <f t="shared" si="96"/>
        <v>1.7257951473358631E-15</v>
      </c>
      <c r="I480">
        <f t="shared" si="89"/>
        <v>7.6175678500456633E-15</v>
      </c>
      <c r="J480">
        <f t="shared" si="97"/>
        <v>1.3096052634912214E-74</v>
      </c>
      <c r="K480">
        <f t="shared" si="98"/>
        <v>2.8747648657790717E-14</v>
      </c>
      <c r="L480">
        <f t="shared" si="99"/>
        <v>2.1111595760412714E-102</v>
      </c>
      <c r="M480">
        <f t="shared" si="90"/>
        <v>3.4997725344261761E-119</v>
      </c>
      <c r="N480">
        <f t="shared" ref="N480:N543" si="100">(1-N$9) * (1-N$10) * (1-N$11) * (1-N$12)* (1-N$13)*(1-N$14)*(1 - N$15)*(1-N$16)*(1-N$17)*(1-N$18)*N$19 * (1-N$19)^(A480 - 11)</f>
        <v>2.9817727601349797E-12</v>
      </c>
    </row>
    <row r="481" spans="1:14">
      <c r="A481" s="1">
        <v>550</v>
      </c>
      <c r="B481" s="1">
        <v>3</v>
      </c>
      <c r="C481" s="1">
        <f t="shared" si="92"/>
        <v>2.283563994863808E-7</v>
      </c>
      <c r="D481">
        <f t="shared" si="91"/>
        <v>1.1813339136596938E-300</v>
      </c>
      <c r="E481">
        <f t="shared" si="93"/>
        <v>5.1169821292422463E-116</v>
      </c>
      <c r="F481">
        <f t="shared" si="94"/>
        <v>2.0312837668777744E-106</v>
      </c>
      <c r="G481">
        <f t="shared" si="95"/>
        <v>7.8797799971761684E-17</v>
      </c>
      <c r="H481">
        <f t="shared" si="96"/>
        <v>1.6388055022452339E-15</v>
      </c>
      <c r="I481">
        <f t="shared" si="89"/>
        <v>7.2547688157284274E-15</v>
      </c>
      <c r="J481">
        <f t="shared" si="97"/>
        <v>9.682014626132624E-75</v>
      </c>
      <c r="K481">
        <f t="shared" si="98"/>
        <v>2.7452178221729617E-14</v>
      </c>
      <c r="L481">
        <f t="shared" si="99"/>
        <v>1.3851031060668998E-102</v>
      </c>
      <c r="M481">
        <f t="shared" si="90"/>
        <v>2.135623447436466E-119</v>
      </c>
      <c r="N481">
        <f t="shared" si="100"/>
        <v>2.8714977031996706E-12</v>
      </c>
    </row>
    <row r="482" spans="1:14">
      <c r="A482" s="1">
        <v>551</v>
      </c>
      <c r="B482" s="1">
        <v>1</v>
      </c>
      <c r="C482" s="1">
        <f t="shared" si="92"/>
        <v>7.6118799828793595E-8</v>
      </c>
      <c r="D482">
        <f t="shared" si="91"/>
        <v>3.3598596912454853E-301</v>
      </c>
      <c r="E482">
        <f t="shared" si="93"/>
        <v>3.1666414501698927E-116</v>
      </c>
      <c r="F482">
        <f t="shared" si="94"/>
        <v>1.3091854567324552E-106</v>
      </c>
      <c r="G482">
        <f t="shared" si="95"/>
        <v>7.4385454151144193E-17</v>
      </c>
      <c r="H482">
        <f t="shared" si="96"/>
        <v>1.5562006176313479E-15</v>
      </c>
      <c r="I482">
        <f t="shared" si="89"/>
        <v>6.9092486743455983E-15</v>
      </c>
      <c r="J482">
        <f t="shared" si="97"/>
        <v>7.1579894975944765E-75</v>
      </c>
      <c r="K482">
        <f t="shared" si="98"/>
        <v>2.6215086252397611E-14</v>
      </c>
      <c r="L482">
        <f t="shared" si="99"/>
        <v>9.0874732360765335E-103</v>
      </c>
      <c r="M482">
        <f t="shared" si="90"/>
        <v>1.3031954118093051E-119</v>
      </c>
      <c r="N482">
        <f t="shared" si="100"/>
        <v>2.765300954425422E-12</v>
      </c>
    </row>
    <row r="483" spans="1:14">
      <c r="A483" s="1">
        <v>552</v>
      </c>
      <c r="B483" s="1">
        <v>1</v>
      </c>
      <c r="C483" s="1">
        <f t="shared" si="92"/>
        <v>7.6118799828793595E-8</v>
      </c>
      <c r="D483">
        <f t="shared" si="91"/>
        <v>9.5558563199838219E-302</v>
      </c>
      <c r="E483">
        <f t="shared" si="93"/>
        <v>1.9596742417036799E-116</v>
      </c>
      <c r="F483">
        <f t="shared" si="94"/>
        <v>8.4378489508349406E-107</v>
      </c>
      <c r="G483">
        <f t="shared" si="95"/>
        <v>7.0220181163114628E-17</v>
      </c>
      <c r="H483">
        <f t="shared" si="96"/>
        <v>1.4777594772523484E-15</v>
      </c>
      <c r="I483">
        <f t="shared" si="89"/>
        <v>6.5801844905726629E-15</v>
      </c>
      <c r="J483">
        <f t="shared" si="97"/>
        <v>5.2919578854363718E-75</v>
      </c>
      <c r="K483">
        <f t="shared" si="98"/>
        <v>2.5033742010194017E-14</v>
      </c>
      <c r="L483">
        <f t="shared" si="99"/>
        <v>5.9621676866284228E-103</v>
      </c>
      <c r="M483">
        <f t="shared" si="90"/>
        <v>7.9523301891044105E-120</v>
      </c>
      <c r="N483">
        <f t="shared" si="100"/>
        <v>2.6630316855295839E-12</v>
      </c>
    </row>
    <row r="484" spans="1:14">
      <c r="A484" s="1">
        <v>554</v>
      </c>
      <c r="B484" s="1">
        <v>2</v>
      </c>
      <c r="C484" s="1">
        <f t="shared" si="92"/>
        <v>1.5223759965758719E-7</v>
      </c>
      <c r="D484">
        <f t="shared" si="91"/>
        <v>7.7297696233310423E-303</v>
      </c>
      <c r="E484">
        <f t="shared" si="93"/>
        <v>7.505054808869523E-117</v>
      </c>
      <c r="F484">
        <f t="shared" si="94"/>
        <v>3.5050393292189589E-107</v>
      </c>
      <c r="G484">
        <f t="shared" si="95"/>
        <v>6.2576288225657161E-17</v>
      </c>
      <c r="H484">
        <f t="shared" si="96"/>
        <v>1.3325395049121273E-15</v>
      </c>
      <c r="I484">
        <f t="shared" si="89"/>
        <v>5.9683263560515693E-15</v>
      </c>
      <c r="J484">
        <f t="shared" si="97"/>
        <v>2.8924577520926975E-75</v>
      </c>
      <c r="K484">
        <f t="shared" si="98"/>
        <v>2.2828361158492743E-14</v>
      </c>
      <c r="L484">
        <f t="shared" si="99"/>
        <v>2.5664113644518247E-103</v>
      </c>
      <c r="M484">
        <f t="shared" si="90"/>
        <v>2.9611753660249477E-120</v>
      </c>
      <c r="N484">
        <f t="shared" si="100"/>
        <v>2.4696999583988214E-12</v>
      </c>
    </row>
    <row r="485" spans="1:14">
      <c r="A485" s="1">
        <v>558</v>
      </c>
      <c r="B485" s="1">
        <v>2</v>
      </c>
      <c r="C485" s="1">
        <f t="shared" si="92"/>
        <v>1.5223759965758719E-7</v>
      </c>
      <c r="D485">
        <f t="shared" si="91"/>
        <v>5.0577857571761264E-305</v>
      </c>
      <c r="E485">
        <f t="shared" si="93"/>
        <v>1.1007630330043114E-117</v>
      </c>
      <c r="F485">
        <f t="shared" si="94"/>
        <v>6.0480474957248634E-108</v>
      </c>
      <c r="G485">
        <f t="shared" si="95"/>
        <v>4.9694177369213333E-17</v>
      </c>
      <c r="H485">
        <f t="shared" si="96"/>
        <v>1.0835096231485216E-15</v>
      </c>
      <c r="I485">
        <f t="shared" si="89"/>
        <v>4.9100006350461787E-15</v>
      </c>
      <c r="J485">
        <f t="shared" si="97"/>
        <v>8.6410857354622401E-76</v>
      </c>
      <c r="K485">
        <f t="shared" si="98"/>
        <v>1.8983341466509901E-14</v>
      </c>
      <c r="L485">
        <f t="shared" si="99"/>
        <v>4.7552180503661015E-104</v>
      </c>
      <c r="M485">
        <f t="shared" si="90"/>
        <v>4.1058546902912491E-121</v>
      </c>
      <c r="N485">
        <f t="shared" si="100"/>
        <v>2.1241242428014636E-12</v>
      </c>
    </row>
    <row r="486" spans="1:14">
      <c r="A486" s="1">
        <v>559</v>
      </c>
      <c r="B486" s="1">
        <v>2</v>
      </c>
      <c r="C486" s="1">
        <f t="shared" si="92"/>
        <v>1.5223759965758719E-7</v>
      </c>
      <c r="D486">
        <f t="shared" si="91"/>
        <v>1.4384967955289638E-305</v>
      </c>
      <c r="E486">
        <f t="shared" si="93"/>
        <v>6.8120657041308999E-118</v>
      </c>
      <c r="F486">
        <f t="shared" si="94"/>
        <v>3.898035297747042E-108</v>
      </c>
      <c r="G486">
        <f t="shared" si="95"/>
        <v>4.6911512169136033E-17</v>
      </c>
      <c r="H486">
        <f t="shared" si="96"/>
        <v>1.028894729998849E-15</v>
      </c>
      <c r="I486">
        <f t="shared" si="89"/>
        <v>4.6761538844877194E-15</v>
      </c>
      <c r="J486">
        <f t="shared" si="97"/>
        <v>6.3884225887560547E-76</v>
      </c>
      <c r="K486">
        <f t="shared" si="98"/>
        <v>1.8127885149359885E-14</v>
      </c>
      <c r="L486">
        <f t="shared" si="99"/>
        <v>3.1198339369201315E-104</v>
      </c>
      <c r="M486">
        <f t="shared" si="90"/>
        <v>2.5054655587182831E-121</v>
      </c>
      <c r="N486">
        <f t="shared" si="100"/>
        <v>2.0455676455502368E-12</v>
      </c>
    </row>
    <row r="487" spans="1:14">
      <c r="A487" s="1">
        <v>560</v>
      </c>
      <c r="B487" s="1">
        <v>1</v>
      </c>
      <c r="C487" s="1">
        <f t="shared" si="92"/>
        <v>7.6118799828793595E-8</v>
      </c>
      <c r="D487">
        <f t="shared" si="91"/>
        <v>4.0912627186929687E-306</v>
      </c>
      <c r="E487">
        <f t="shared" si="93"/>
        <v>4.2156429463974085E-118</v>
      </c>
      <c r="F487">
        <f t="shared" si="94"/>
        <v>2.5123280187899344E-108</v>
      </c>
      <c r="G487">
        <f t="shared" si="95"/>
        <v>4.428466453211429E-17</v>
      </c>
      <c r="H487">
        <f t="shared" si="96"/>
        <v>9.7703273030764246E-16</v>
      </c>
      <c r="I487">
        <f t="shared" si="89"/>
        <v>4.453444465023766E-15</v>
      </c>
      <c r="J487">
        <f t="shared" si="97"/>
        <v>4.723011022219124E-76</v>
      </c>
      <c r="K487">
        <f t="shared" si="98"/>
        <v>1.7310978710893918E-14</v>
      </c>
      <c r="L487">
        <f t="shared" si="99"/>
        <v>2.0468806458221616E-104</v>
      </c>
      <c r="M487">
        <f t="shared" si="90"/>
        <v>1.5288796461226525E-121</v>
      </c>
      <c r="N487">
        <f t="shared" si="100"/>
        <v>1.9699163110173309E-12</v>
      </c>
    </row>
    <row r="488" spans="1:14">
      <c r="A488" s="1">
        <v>561</v>
      </c>
      <c r="B488" s="1">
        <v>1</v>
      </c>
      <c r="C488" s="1">
        <f t="shared" si="92"/>
        <v>7.6118799828793595E-8</v>
      </c>
      <c r="D488">
        <f t="shared" si="91"/>
        <v>1.1636056948748316E-306</v>
      </c>
      <c r="E488">
        <f t="shared" si="93"/>
        <v>2.6088482148276004E-118</v>
      </c>
      <c r="F488">
        <f t="shared" si="94"/>
        <v>1.6192239402359952E-108</v>
      </c>
      <c r="G488">
        <f t="shared" si="95"/>
        <v>4.1804909329104227E-17</v>
      </c>
      <c r="H488">
        <f t="shared" si="96"/>
        <v>9.2778486297959171E-16</v>
      </c>
      <c r="I488">
        <f t="shared" si="89"/>
        <v>4.2413419431819186E-15</v>
      </c>
      <c r="J488">
        <f t="shared" si="97"/>
        <v>3.4917591637197698E-76</v>
      </c>
      <c r="K488">
        <f t="shared" si="98"/>
        <v>1.6530884957620336E-14</v>
      </c>
      <c r="L488">
        <f t="shared" si="99"/>
        <v>1.3429305735347567E-104</v>
      </c>
      <c r="M488">
        <f t="shared" si="90"/>
        <v>9.3294955270664523E-122</v>
      </c>
      <c r="N488">
        <f t="shared" si="100"/>
        <v>1.8970627937206615E-12</v>
      </c>
    </row>
    <row r="489" spans="1:14">
      <c r="A489" s="1">
        <v>563</v>
      </c>
      <c r="B489" s="1">
        <v>1</v>
      </c>
      <c r="C489" s="1">
        <f t="shared" si="92"/>
        <v>7.6118799828793595E-8</v>
      </c>
      <c r="D489">
        <f t="shared" si="91"/>
        <v>9.4124520635254862E-308</v>
      </c>
      <c r="E489">
        <f t="shared" si="93"/>
        <v>9.9912263087566543E-119</v>
      </c>
      <c r="F489">
        <f t="shared" si="94"/>
        <v>6.7261734909090257E-109</v>
      </c>
      <c r="G489">
        <f t="shared" si="95"/>
        <v>3.7254191203933042E-17</v>
      </c>
      <c r="H489">
        <f t="shared" si="96"/>
        <v>8.3661110012199458E-16</v>
      </c>
      <c r="I489">
        <f t="shared" ref="I489:I552" si="101">(1-I$9) * (1-I$10) * (1-I$11) * (1-I$12)* (1-I$13)*I$19 * (1-I$19)^(A489 - 6)</f>
        <v>3.8469609690710377E-15</v>
      </c>
      <c r="J489">
        <f t="shared" si="97"/>
        <v>1.9085121386428314E-76</v>
      </c>
      <c r="K489">
        <f t="shared" si="98"/>
        <v>1.5074574625255047E-14</v>
      </c>
      <c r="L489">
        <f t="shared" si="99"/>
        <v>5.7806362832079139E-105</v>
      </c>
      <c r="M489">
        <f t="shared" ref="M489:M552" si="102">(1-M$9) * (1-M$10) * (1-M$11) * (1-M$12)* (1-M$13)*(1-M$14)*(1 - M$15)*(1-M$16)*(1-M$17)*M$19 * (1-M$19)^(A489 - 10)</f>
        <v>3.4739845649317003E-122</v>
      </c>
      <c r="N489">
        <f t="shared" si="100"/>
        <v>1.7593391502587974E-12</v>
      </c>
    </row>
    <row r="490" spans="1:14">
      <c r="A490" s="1">
        <v>564</v>
      </c>
      <c r="B490" s="1">
        <v>1</v>
      </c>
      <c r="C490" s="1">
        <f t="shared" si="92"/>
        <v>7.6118799828793595E-8</v>
      </c>
      <c r="D490">
        <f t="shared" si="91"/>
        <v>2.6770177270242774E-308</v>
      </c>
      <c r="E490">
        <f t="shared" si="93"/>
        <v>6.1830646596418716E-119</v>
      </c>
      <c r="F490">
        <f t="shared" si="94"/>
        <v>4.3350952030166674E-109</v>
      </c>
      <c r="G490">
        <f t="shared" si="95"/>
        <v>3.5168112976900481E-17</v>
      </c>
      <c r="H490">
        <f t="shared" si="96"/>
        <v>7.9444126160388361E-16</v>
      </c>
      <c r="I490">
        <f t="shared" si="101"/>
        <v>3.6637432082175247E-15</v>
      </c>
      <c r="J490">
        <f t="shared" si="97"/>
        <v>1.4109780218224831E-76</v>
      </c>
      <c r="K490">
        <f t="shared" si="98"/>
        <v>1.4395261127456249E-14</v>
      </c>
      <c r="L490">
        <f t="shared" si="99"/>
        <v>3.7925969035122227E-105</v>
      </c>
      <c r="M490">
        <f t="shared" si="102"/>
        <v>2.1198871697862937E-122</v>
      </c>
      <c r="N490">
        <f t="shared" si="100"/>
        <v>1.6942734190410619E-12</v>
      </c>
    </row>
    <row r="491" spans="1:14">
      <c r="A491" s="1">
        <v>566</v>
      </c>
      <c r="B491" s="1">
        <v>1</v>
      </c>
      <c r="C491" s="1">
        <f t="shared" si="92"/>
        <v>7.6118799828793595E-8</v>
      </c>
      <c r="D491">
        <f t="shared" si="91"/>
        <v>0</v>
      </c>
      <c r="E491">
        <f t="shared" si="93"/>
        <v>2.3679567843405458E-119</v>
      </c>
      <c r="F491">
        <f t="shared" si="94"/>
        <v>1.8007763911178243E-109</v>
      </c>
      <c r="G491">
        <f t="shared" si="95"/>
        <v>3.1339850418258111E-17</v>
      </c>
      <c r="H491">
        <f t="shared" si="96"/>
        <v>7.1637122394758256E-16</v>
      </c>
      <c r="I491">
        <f t="shared" si="101"/>
        <v>3.3230702243587986E-15</v>
      </c>
      <c r="J491">
        <f t="shared" si="97"/>
        <v>7.7120687760657177E-77</v>
      </c>
      <c r="K491">
        <f t="shared" si="98"/>
        <v>1.3127091421432915E-14</v>
      </c>
      <c r="L491">
        <f t="shared" si="99"/>
        <v>1.6325209731668476E-105</v>
      </c>
      <c r="M491">
        <f t="shared" si="102"/>
        <v>7.8937336813858742E-123</v>
      </c>
      <c r="N491">
        <f t="shared" si="100"/>
        <v>1.571271951159612E-12</v>
      </c>
    </row>
    <row r="492" spans="1:14">
      <c r="A492" s="1">
        <v>567</v>
      </c>
      <c r="B492" s="1">
        <v>1</v>
      </c>
      <c r="C492" s="1">
        <f t="shared" si="92"/>
        <v>7.6118799828793595E-8</v>
      </c>
      <c r="D492">
        <f t="shared" si="91"/>
        <v>0</v>
      </c>
      <c r="E492">
        <f t="shared" si="93"/>
        <v>1.4654086952252454E-119</v>
      </c>
      <c r="F492">
        <f t="shared" si="94"/>
        <v>1.1606208352180806E-109</v>
      </c>
      <c r="G492">
        <f t="shared" si="95"/>
        <v>2.9584950432962401E-17</v>
      </c>
      <c r="H492">
        <f t="shared" si="96"/>
        <v>6.8026214192788912E-16</v>
      </c>
      <c r="I492">
        <f t="shared" si="101"/>
        <v>3.1648036106444869E-15</v>
      </c>
      <c r="J492">
        <f t="shared" si="97"/>
        <v>5.7015930501496153E-77</v>
      </c>
      <c r="K492">
        <f t="shared" si="98"/>
        <v>1.2535538385204716E-14</v>
      </c>
      <c r="L492">
        <f t="shared" si="99"/>
        <v>1.0710748236724261E-105</v>
      </c>
      <c r="M492">
        <f t="shared" si="102"/>
        <v>4.8168966902732437E-123</v>
      </c>
      <c r="N492">
        <f t="shared" si="100"/>
        <v>1.5131615189390371E-12</v>
      </c>
    </row>
    <row r="493" spans="1:14">
      <c r="A493" s="1">
        <v>571</v>
      </c>
      <c r="B493" s="1">
        <v>1</v>
      </c>
      <c r="C493" s="1">
        <f t="shared" si="92"/>
        <v>7.6118799828793595E-8</v>
      </c>
      <c r="D493">
        <f t="shared" si="91"/>
        <v>0</v>
      </c>
      <c r="E493">
        <f t="shared" si="93"/>
        <v>2.1493083808537926E-120</v>
      </c>
      <c r="F493">
        <f t="shared" si="94"/>
        <v>2.0026850704385647E-110</v>
      </c>
      <c r="G493">
        <f t="shared" si="95"/>
        <v>2.34945187060842E-17</v>
      </c>
      <c r="H493">
        <f t="shared" si="96"/>
        <v>5.5313225185852816E-16</v>
      </c>
      <c r="I493">
        <f t="shared" si="101"/>
        <v>2.6036089199956288E-15</v>
      </c>
      <c r="J493">
        <f t="shared" si="97"/>
        <v>1.7033249436197658E-77</v>
      </c>
      <c r="K493">
        <f t="shared" si="98"/>
        <v>1.0424156336967432E-14</v>
      </c>
      <c r="L493">
        <f t="shared" si="99"/>
        <v>1.9845588300329619E-106</v>
      </c>
      <c r="M493">
        <f t="shared" si="102"/>
        <v>6.6789282712951509E-124</v>
      </c>
      <c r="N493">
        <f t="shared" si="100"/>
        <v>1.3014305866274204E-12</v>
      </c>
    </row>
    <row r="494" spans="1:14">
      <c r="A494" s="1">
        <v>572</v>
      </c>
      <c r="B494" s="1">
        <v>1</v>
      </c>
      <c r="C494" s="1">
        <f t="shared" si="92"/>
        <v>7.6118799828793595E-8</v>
      </c>
      <c r="D494">
        <f t="shared" si="91"/>
        <v>0</v>
      </c>
      <c r="E494">
        <f t="shared" si="93"/>
        <v>1.3300982563753929E-120</v>
      </c>
      <c r="F494">
        <f t="shared" si="94"/>
        <v>1.2907532720863544E-110</v>
      </c>
      <c r="G494">
        <f t="shared" si="95"/>
        <v>2.217892434358473E-17</v>
      </c>
      <c r="H494">
        <f t="shared" si="96"/>
        <v>5.2525131920459615E-16</v>
      </c>
      <c r="I494">
        <f t="shared" si="101"/>
        <v>2.4796078187900125E-15</v>
      </c>
      <c r="J494">
        <f t="shared" si="97"/>
        <v>1.2592815161126337E-77</v>
      </c>
      <c r="K494">
        <f t="shared" si="98"/>
        <v>9.9544070883880855E-15</v>
      </c>
      <c r="L494">
        <f t="shared" si="99"/>
        <v>1.3020420771818585E-106</v>
      </c>
      <c r="M494">
        <f t="shared" si="102"/>
        <v>4.0756008225154272E-124</v>
      </c>
      <c r="N494">
        <f t="shared" si="100"/>
        <v>1.2532997116135933E-12</v>
      </c>
    </row>
    <row r="495" spans="1:14">
      <c r="A495" s="1">
        <v>578</v>
      </c>
      <c r="B495" s="1">
        <v>1</v>
      </c>
      <c r="C495" s="1">
        <f t="shared" si="92"/>
        <v>7.6118799828793595E-8</v>
      </c>
      <c r="D495">
        <f t="shared" si="91"/>
        <v>0</v>
      </c>
      <c r="E495">
        <f t="shared" si="93"/>
        <v>7.4712570065148205E-122</v>
      </c>
      <c r="F495">
        <f t="shared" si="94"/>
        <v>9.2518094840605963E-112</v>
      </c>
      <c r="G495">
        <f t="shared" si="95"/>
        <v>1.569582108636611E-17</v>
      </c>
      <c r="H495">
        <f t="shared" si="96"/>
        <v>3.8512008732829221E-16</v>
      </c>
      <c r="I495">
        <f t="shared" si="101"/>
        <v>1.8502332240634295E-15</v>
      </c>
      <c r="J495">
        <f t="shared" si="97"/>
        <v>2.0562445471757299E-78</v>
      </c>
      <c r="K495">
        <f t="shared" si="98"/>
        <v>7.5485282535294898E-15</v>
      </c>
      <c r="L495">
        <f t="shared" si="99"/>
        <v>1.0384635778757515E-107</v>
      </c>
      <c r="M495">
        <f t="shared" si="102"/>
        <v>2.1042668444284504E-125</v>
      </c>
      <c r="N495">
        <f t="shared" si="100"/>
        <v>9.996742867913358E-13</v>
      </c>
    </row>
    <row r="496" spans="1:14">
      <c r="A496" s="1">
        <v>579</v>
      </c>
      <c r="B496" s="1">
        <v>2</v>
      </c>
      <c r="C496" s="1">
        <f t="shared" si="92"/>
        <v>1.5223759965758719E-7</v>
      </c>
      <c r="D496">
        <f t="shared" si="91"/>
        <v>0</v>
      </c>
      <c r="E496">
        <f t="shared" si="93"/>
        <v>4.6235831050685332E-122</v>
      </c>
      <c r="F496">
        <f t="shared" si="94"/>
        <v>5.9628962838653707E-112</v>
      </c>
      <c r="G496">
        <f t="shared" si="95"/>
        <v>1.4816921033364552E-17</v>
      </c>
      <c r="H496">
        <f t="shared" si="96"/>
        <v>3.6570789940687113E-16</v>
      </c>
      <c r="I496">
        <f t="shared" si="101"/>
        <v>1.762112863317597E-15</v>
      </c>
      <c r="J496">
        <f t="shared" si="97"/>
        <v>1.52019775238131E-78</v>
      </c>
      <c r="K496">
        <f t="shared" si="98"/>
        <v>7.2083649481883661E-15</v>
      </c>
      <c r="L496">
        <f t="shared" si="99"/>
        <v>6.8132184017572831E-108</v>
      </c>
      <c r="M496">
        <f t="shared" si="102"/>
        <v>1.2840610549454941E-125</v>
      </c>
      <c r="N496">
        <f t="shared" si="100"/>
        <v>9.627032806950537E-13</v>
      </c>
    </row>
    <row r="497" spans="1:14">
      <c r="A497" s="1">
        <v>580</v>
      </c>
      <c r="B497" s="1">
        <v>1</v>
      </c>
      <c r="C497" s="1">
        <f t="shared" si="92"/>
        <v>7.6118799828793595E-8</v>
      </c>
      <c r="D497">
        <f t="shared" si="91"/>
        <v>0</v>
      </c>
      <c r="E497">
        <f t="shared" si="93"/>
        <v>2.8613017475953932E-122</v>
      </c>
      <c r="F497">
        <f t="shared" si="94"/>
        <v>3.8431543746542819E-112</v>
      </c>
      <c r="G497">
        <f t="shared" si="95"/>
        <v>1.3987235691649248E-17</v>
      </c>
      <c r="H497">
        <f t="shared" si="96"/>
        <v>3.4727419339874312E-16</v>
      </c>
      <c r="I497">
        <f t="shared" si="101"/>
        <v>1.6781893777964574E-15</v>
      </c>
      <c r="J497">
        <f t="shared" si="97"/>
        <v>1.123894144555601E-78</v>
      </c>
      <c r="K497">
        <f t="shared" si="98"/>
        <v>6.8835306010778096E-15</v>
      </c>
      <c r="L497">
        <f t="shared" si="99"/>
        <v>4.4700599981560492E-108</v>
      </c>
      <c r="M497">
        <f t="shared" si="102"/>
        <v>7.8355689402860747E-126</v>
      </c>
      <c r="N497">
        <f t="shared" si="100"/>
        <v>9.2709957523842119E-13</v>
      </c>
    </row>
    <row r="498" spans="1:14">
      <c r="A498" s="1">
        <v>583</v>
      </c>
      <c r="B498" s="1">
        <v>2</v>
      </c>
      <c r="C498" s="1">
        <f t="shared" si="92"/>
        <v>1.5223759965758719E-7</v>
      </c>
      <c r="D498">
        <f t="shared" si="91"/>
        <v>0</v>
      </c>
      <c r="E498">
        <f t="shared" si="93"/>
        <v>6.7813886662998948E-123</v>
      </c>
      <c r="F498">
        <f t="shared" si="94"/>
        <v>1.0289151290332397E-112</v>
      </c>
      <c r="G498">
        <f t="shared" si="95"/>
        <v>1.1766672693056068E-17</v>
      </c>
      <c r="H498">
        <f t="shared" si="96"/>
        <v>2.9736306263948738E-16</v>
      </c>
      <c r="I498">
        <f t="shared" si="101"/>
        <v>1.4496484879952645E-15</v>
      </c>
      <c r="J498">
        <f t="shared" si="97"/>
        <v>4.5415215152856989E-79</v>
      </c>
      <c r="K498">
        <f t="shared" si="98"/>
        <v>5.9942477813731792E-15</v>
      </c>
      <c r="L498">
        <f t="shared" si="99"/>
        <v>1.2623985216821573E-108</v>
      </c>
      <c r="M498">
        <f t="shared" si="102"/>
        <v>1.7804308942855998E-126</v>
      </c>
      <c r="N498">
        <f t="shared" si="100"/>
        <v>8.2799587463840529E-13</v>
      </c>
    </row>
    <row r="499" spans="1:14">
      <c r="A499" s="1">
        <v>590</v>
      </c>
      <c r="B499" s="1">
        <v>2</v>
      </c>
      <c r="C499" s="1">
        <f t="shared" si="92"/>
        <v>1.5223759965758719E-7</v>
      </c>
      <c r="D499">
        <f t="shared" si="91"/>
        <v>0</v>
      </c>
      <c r="E499">
        <f t="shared" si="93"/>
        <v>2.3572930733591097E-124</v>
      </c>
      <c r="F499">
        <f t="shared" si="94"/>
        <v>4.7532819261485457E-114</v>
      </c>
      <c r="G499">
        <f t="shared" si="95"/>
        <v>7.8608798793656756E-18</v>
      </c>
      <c r="H499">
        <f t="shared" si="96"/>
        <v>2.0703997690812307E-16</v>
      </c>
      <c r="I499">
        <f t="shared" si="101"/>
        <v>1.0301807522255136E-15</v>
      </c>
      <c r="J499">
        <f t="shared" si="97"/>
        <v>5.4824999109342636E-80</v>
      </c>
      <c r="K499">
        <f t="shared" si="98"/>
        <v>4.3406629058208509E-15</v>
      </c>
      <c r="L499">
        <f t="shared" si="99"/>
        <v>6.6057748739519046E-110</v>
      </c>
      <c r="M499">
        <f t="shared" si="102"/>
        <v>5.6094354475149613E-128</v>
      </c>
      <c r="N499">
        <f t="shared" si="100"/>
        <v>6.360125495362139E-13</v>
      </c>
    </row>
    <row r="500" spans="1:14">
      <c r="A500" s="1">
        <v>591</v>
      </c>
      <c r="B500" s="1">
        <v>1</v>
      </c>
      <c r="C500" s="1">
        <f t="shared" si="92"/>
        <v>7.6118799828793595E-8</v>
      </c>
      <c r="D500">
        <f t="shared" si="91"/>
        <v>0</v>
      </c>
      <c r="E500">
        <f t="shared" si="93"/>
        <v>1.4588094638123646E-124</v>
      </c>
      <c r="F500">
        <f t="shared" si="94"/>
        <v>3.0635441837001365E-114</v>
      </c>
      <c r="G500">
        <f t="shared" si="95"/>
        <v>7.4207036245143322E-18</v>
      </c>
      <c r="H500">
        <f t="shared" si="96"/>
        <v>1.966040140195887E-16</v>
      </c>
      <c r="I500">
        <f t="shared" si="101"/>
        <v>9.8111672162716727E-16</v>
      </c>
      <c r="J500">
        <f t="shared" si="97"/>
        <v>4.0532552674634381E-80</v>
      </c>
      <c r="K500">
        <f t="shared" si="98"/>
        <v>4.1450573265842315E-15</v>
      </c>
      <c r="L500">
        <f t="shared" si="99"/>
        <v>4.3339591188300571E-110</v>
      </c>
      <c r="M500">
        <f t="shared" si="102"/>
        <v>3.4229772794529356E-128</v>
      </c>
      <c r="N500">
        <f t="shared" si="100"/>
        <v>6.1249086436644858E-13</v>
      </c>
    </row>
    <row r="501" spans="1:14">
      <c r="A501" s="1">
        <v>593</v>
      </c>
      <c r="B501" s="1">
        <v>1</v>
      </c>
      <c r="C501" s="1">
        <f t="shared" si="92"/>
        <v>7.6118799828793595E-8</v>
      </c>
      <c r="D501">
        <f t="shared" si="91"/>
        <v>0</v>
      </c>
      <c r="E501">
        <f t="shared" si="93"/>
        <v>5.5868698728678083E-125</v>
      </c>
      <c r="F501">
        <f t="shared" si="94"/>
        <v>1.2725805964571616E-114</v>
      </c>
      <c r="G501">
        <f t="shared" si="95"/>
        <v>6.6129149932855404E-18</v>
      </c>
      <c r="H501">
        <f t="shared" si="96"/>
        <v>1.7728366458695526E-16</v>
      </c>
      <c r="I501">
        <f t="shared" si="101"/>
        <v>8.8988763102913057E-16</v>
      </c>
      <c r="J501">
        <f t="shared" si="97"/>
        <v>2.2154124944662969E-80</v>
      </c>
      <c r="K501">
        <f t="shared" si="98"/>
        <v>3.779892979459042E-15</v>
      </c>
      <c r="L501">
        <f t="shared" si="99"/>
        <v>1.8655500013158669E-110</v>
      </c>
      <c r="M501">
        <f t="shared" si="102"/>
        <v>1.2745994893756597E-128</v>
      </c>
      <c r="N501">
        <f t="shared" si="100"/>
        <v>5.6802503344779366E-13</v>
      </c>
    </row>
    <row r="502" spans="1:14">
      <c r="A502" s="1">
        <v>597</v>
      </c>
      <c r="B502" s="1">
        <v>1</v>
      </c>
      <c r="C502" s="1">
        <f t="shared" si="92"/>
        <v>7.6118799828793595E-8</v>
      </c>
      <c r="D502">
        <f t="shared" si="91"/>
        <v>0</v>
      </c>
      <c r="E502">
        <f t="shared" si="93"/>
        <v>8.194237061387591E-126</v>
      </c>
      <c r="F502">
        <f t="shared" si="94"/>
        <v>2.1958749008462224E-115</v>
      </c>
      <c r="G502">
        <f t="shared" si="95"/>
        <v>5.2515638099020637E-18</v>
      </c>
      <c r="H502">
        <f t="shared" si="96"/>
        <v>1.4415224156500175E-16</v>
      </c>
      <c r="I502">
        <f t="shared" si="101"/>
        <v>7.3208946240724261E-16</v>
      </c>
      <c r="J502">
        <f t="shared" si="97"/>
        <v>6.6184438788248995E-81</v>
      </c>
      <c r="K502">
        <f t="shared" si="98"/>
        <v>3.1432391768184277E-15</v>
      </c>
      <c r="L502">
        <f t="shared" si="99"/>
        <v>3.4566153980589728E-111</v>
      </c>
      <c r="M502">
        <f t="shared" si="102"/>
        <v>1.767311842365162E-129</v>
      </c>
      <c r="N502">
        <f t="shared" si="100"/>
        <v>4.885434523984913E-13</v>
      </c>
    </row>
    <row r="503" spans="1:14">
      <c r="A503" s="1">
        <v>599</v>
      </c>
      <c r="B503" s="1">
        <v>1</v>
      </c>
      <c r="C503" s="1">
        <f t="shared" si="92"/>
        <v>7.6118799828793595E-8</v>
      </c>
      <c r="D503">
        <f t="shared" si="91"/>
        <v>0</v>
      </c>
      <c r="E503">
        <f t="shared" si="93"/>
        <v>3.1381847530495262E-126</v>
      </c>
      <c r="F503">
        <f t="shared" si="94"/>
        <v>9.1215521092602555E-116</v>
      </c>
      <c r="G503">
        <f t="shared" si="95"/>
        <v>4.6798992135964697E-18</v>
      </c>
      <c r="H503">
        <f t="shared" si="96"/>
        <v>1.2998634728038286E-16</v>
      </c>
      <c r="I503">
        <f t="shared" si="101"/>
        <v>6.6401615938469135E-16</v>
      </c>
      <c r="J503">
        <f t="shared" si="97"/>
        <v>3.6174833055231261E-81</v>
      </c>
      <c r="K503">
        <f t="shared" si="98"/>
        <v>2.8663313341934681E-15</v>
      </c>
      <c r="L503">
        <f t="shared" si="99"/>
        <v>1.4878979435639246E-111</v>
      </c>
      <c r="M503">
        <f t="shared" si="102"/>
        <v>6.5808639320159556E-130</v>
      </c>
      <c r="N503">
        <f t="shared" si="100"/>
        <v>4.5307600004189544E-13</v>
      </c>
    </row>
    <row r="504" spans="1:14">
      <c r="A504" s="1">
        <v>603</v>
      </c>
      <c r="B504" s="1">
        <v>1</v>
      </c>
      <c r="C504" s="1">
        <f t="shared" si="92"/>
        <v>7.6118799828793595E-8</v>
      </c>
      <c r="D504">
        <f t="shared" si="91"/>
        <v>0</v>
      </c>
      <c r="E504">
        <f t="shared" si="93"/>
        <v>4.602761545208508E-127</v>
      </c>
      <c r="F504">
        <f t="shared" si="94"/>
        <v>1.5739503956958031E-116</v>
      </c>
      <c r="G504">
        <f t="shared" si="95"/>
        <v>3.7164834825589824E-18</v>
      </c>
      <c r="H504">
        <f t="shared" si="96"/>
        <v>1.0569402080541552E-16</v>
      </c>
      <c r="I504">
        <f t="shared" si="101"/>
        <v>5.4627035617011239E-16</v>
      </c>
      <c r="J504">
        <f t="shared" si="97"/>
        <v>1.0807066539524306E-81</v>
      </c>
      <c r="K504">
        <f t="shared" si="98"/>
        <v>2.3835502730737486E-15</v>
      </c>
      <c r="L504">
        <f t="shared" si="99"/>
        <v>2.7568764915631642E-112</v>
      </c>
      <c r="M504">
        <f t="shared" si="102"/>
        <v>9.1247790831475491E-131</v>
      </c>
      <c r="N504">
        <f t="shared" si="100"/>
        <v>3.8967879974555788E-13</v>
      </c>
    </row>
    <row r="505" spans="1:14">
      <c r="A505" s="1">
        <v>605</v>
      </c>
      <c r="B505" s="1">
        <v>1</v>
      </c>
      <c r="C505" s="1">
        <f t="shared" si="92"/>
        <v>7.6118799828793595E-8</v>
      </c>
      <c r="D505">
        <f t="shared" si="91"/>
        <v>0</v>
      </c>
      <c r="E505">
        <f t="shared" si="93"/>
        <v>1.7627408134382251E-127</v>
      </c>
      <c r="F505">
        <f t="shared" si="94"/>
        <v>6.538109500772276E-117</v>
      </c>
      <c r="G505">
        <f t="shared" si="95"/>
        <v>3.3119216974146228E-18</v>
      </c>
      <c r="H505">
        <f t="shared" si="96"/>
        <v>9.5307430149656093E-17</v>
      </c>
      <c r="I505">
        <f t="shared" si="101"/>
        <v>4.9547543369502384E-16</v>
      </c>
      <c r="J505">
        <f t="shared" si="97"/>
        <v>5.9068843831229941E-82</v>
      </c>
      <c r="K505">
        <f t="shared" si="98"/>
        <v>2.1735682364623764E-15</v>
      </c>
      <c r="L505">
        <f t="shared" si="99"/>
        <v>1.1866957674145548E-112</v>
      </c>
      <c r="M505">
        <f t="shared" si="102"/>
        <v>3.3977551735033299E-131</v>
      </c>
      <c r="N505">
        <f t="shared" si="100"/>
        <v>3.6138875881573339E-13</v>
      </c>
    </row>
    <row r="506" spans="1:14">
      <c r="A506" s="1">
        <v>606</v>
      </c>
      <c r="B506" s="1">
        <v>1</v>
      </c>
      <c r="C506" s="1">
        <f t="shared" si="92"/>
        <v>7.6118799828793595E-8</v>
      </c>
      <c r="D506">
        <f t="shared" si="91"/>
        <v>0</v>
      </c>
      <c r="E506">
        <f t="shared" si="93"/>
        <v>1.0908711394241844E-127</v>
      </c>
      <c r="F506">
        <f t="shared" si="94"/>
        <v>4.2138858255594991E-117</v>
      </c>
      <c r="G506">
        <f t="shared" si="95"/>
        <v>3.1264679935670956E-18</v>
      </c>
      <c r="H506">
        <f t="shared" si="96"/>
        <v>9.0503407183189239E-17</v>
      </c>
      <c r="I506">
        <f t="shared" si="101"/>
        <v>4.7187761186907302E-16</v>
      </c>
      <c r="J506">
        <f t="shared" si="97"/>
        <v>4.36700604270705E-82</v>
      </c>
      <c r="K506">
        <f t="shared" si="98"/>
        <v>2.0756195859616901E-15</v>
      </c>
      <c r="L506">
        <f t="shared" si="99"/>
        <v>7.7857496517838338E-113</v>
      </c>
      <c r="M506">
        <f t="shared" si="102"/>
        <v>2.0733706393212834E-131</v>
      </c>
      <c r="N506">
        <f t="shared" si="100"/>
        <v>3.4802349956895516E-13</v>
      </c>
    </row>
    <row r="507" spans="1:14">
      <c r="A507" s="1">
        <v>609</v>
      </c>
      <c r="B507" s="1">
        <v>1</v>
      </c>
      <c r="C507" s="1">
        <f t="shared" si="92"/>
        <v>7.6118799828793595E-8</v>
      </c>
      <c r="D507">
        <f t="shared" si="91"/>
        <v>0</v>
      </c>
      <c r="E507">
        <f t="shared" si="93"/>
        <v>2.5854040691449957E-128</v>
      </c>
      <c r="F507">
        <f t="shared" si="94"/>
        <v>1.1281698457213081E-117</v>
      </c>
      <c r="G507">
        <f t="shared" si="95"/>
        <v>2.6301212317158008E-18</v>
      </c>
      <c r="H507">
        <f t="shared" si="96"/>
        <v>7.7496027205225485E-17</v>
      </c>
      <c r="I507">
        <f t="shared" si="101"/>
        <v>4.0761589580731163E-16</v>
      </c>
      <c r="J507">
        <f t="shared" si="97"/>
        <v>1.7646547939066659E-82</v>
      </c>
      <c r="K507">
        <f t="shared" si="98"/>
        <v>1.807470442010887E-15</v>
      </c>
      <c r="L507">
        <f t="shared" si="99"/>
        <v>2.1987890217701193E-113</v>
      </c>
      <c r="M507">
        <f t="shared" si="102"/>
        <v>4.7111998754458342E-132</v>
      </c>
      <c r="N507">
        <f t="shared" si="100"/>
        <v>3.1082100522612085E-13</v>
      </c>
    </row>
    <row r="508" spans="1:14">
      <c r="A508" s="1">
        <v>610</v>
      </c>
      <c r="B508" s="1">
        <v>1</v>
      </c>
      <c r="C508" s="1">
        <f t="shared" si="92"/>
        <v>7.6118799828793595E-8</v>
      </c>
      <c r="D508">
        <f t="shared" si="91"/>
        <v>0</v>
      </c>
      <c r="E508">
        <f t="shared" si="93"/>
        <v>1.5999758224687877E-128</v>
      </c>
      <c r="F508">
        <f t="shared" si="94"/>
        <v>7.2711827802014183E-118</v>
      </c>
      <c r="G508">
        <f t="shared" si="95"/>
        <v>2.4828454901514754E-18</v>
      </c>
      <c r="H508">
        <f t="shared" si="96"/>
        <v>7.3589797712737325E-17</v>
      </c>
      <c r="I508">
        <f t="shared" si="101"/>
        <v>3.8820252709404677E-16</v>
      </c>
      <c r="J508">
        <f t="shared" si="97"/>
        <v>1.3046231563801229E-82</v>
      </c>
      <c r="K508">
        <f t="shared" si="98"/>
        <v>1.7260194492861368E-15</v>
      </c>
      <c r="L508">
        <f t="shared" si="99"/>
        <v>1.4425955944791428E-113</v>
      </c>
      <c r="M508">
        <f t="shared" si="102"/>
        <v>2.8748579573648044E-132</v>
      </c>
      <c r="N508">
        <f t="shared" si="100"/>
        <v>2.9932589583809058E-13</v>
      </c>
    </row>
    <row r="509" spans="1:14">
      <c r="A509" s="1">
        <v>611</v>
      </c>
      <c r="B509" s="1">
        <v>1</v>
      </c>
      <c r="C509" s="1">
        <f t="shared" si="92"/>
        <v>7.6118799828793595E-8</v>
      </c>
      <c r="D509">
        <f t="shared" si="91"/>
        <v>0</v>
      </c>
      <c r="E509">
        <f t="shared" si="93"/>
        <v>9.9014411829685493E-129</v>
      </c>
      <c r="F509">
        <f t="shared" si="94"/>
        <v>4.6863598795529351E-118</v>
      </c>
      <c r="G509">
        <f t="shared" si="95"/>
        <v>2.3438165715060971E-18</v>
      </c>
      <c r="H509">
        <f t="shared" si="96"/>
        <v>6.9880463847009163E-17</v>
      </c>
      <c r="I509">
        <f t="shared" si="101"/>
        <v>3.697137515791183E-16</v>
      </c>
      <c r="J509">
        <f t="shared" si="97"/>
        <v>9.6451815167497123E-83</v>
      </c>
      <c r="K509">
        <f t="shared" si="98"/>
        <v>1.6482389255558704E-15</v>
      </c>
      <c r="L509">
        <f t="shared" si="99"/>
        <v>9.4646736390164038E-114</v>
      </c>
      <c r="M509">
        <f t="shared" si="102"/>
        <v>1.7542894577873566E-132</v>
      </c>
      <c r="N509">
        <f t="shared" si="100"/>
        <v>2.8825591067789897E-13</v>
      </c>
    </row>
    <row r="510" spans="1:14">
      <c r="A510" s="1">
        <v>613</v>
      </c>
      <c r="B510" s="1">
        <v>1</v>
      </c>
      <c r="C510" s="1">
        <f t="shared" si="92"/>
        <v>7.6118799828793595E-8</v>
      </c>
      <c r="D510">
        <f t="shared" si="91"/>
        <v>0</v>
      </c>
      <c r="E510">
        <f t="shared" si="93"/>
        <v>3.7920005878310306E-129</v>
      </c>
      <c r="F510">
        <f t="shared" si="94"/>
        <v>1.9466899424741997E-118</v>
      </c>
      <c r="G510">
        <f t="shared" si="95"/>
        <v>2.0886779113534786E-18</v>
      </c>
      <c r="H510">
        <f t="shared" si="96"/>
        <v>6.301328472672829E-17</v>
      </c>
      <c r="I510">
        <f t="shared" si="101"/>
        <v>3.3533593638684127E-16</v>
      </c>
      <c r="J510">
        <f t="shared" si="97"/>
        <v>5.271825787813016E-83</v>
      </c>
      <c r="K510">
        <f t="shared" si="98"/>
        <v>1.5030351216671273E-15</v>
      </c>
      <c r="L510">
        <f t="shared" si="99"/>
        <v>4.0740628685227923E-114</v>
      </c>
      <c r="M510">
        <f t="shared" si="102"/>
        <v>6.5323730324912665E-133</v>
      </c>
      <c r="N510">
        <f t="shared" si="100"/>
        <v>2.6732900493741145E-13</v>
      </c>
    </row>
    <row r="511" spans="1:14">
      <c r="A511" s="1">
        <v>617</v>
      </c>
      <c r="B511" s="1">
        <v>1</v>
      </c>
      <c r="C511" s="1">
        <f t="shared" si="92"/>
        <v>7.6118799828793595E-8</v>
      </c>
      <c r="D511">
        <f t="shared" si="91"/>
        <v>0</v>
      </c>
      <c r="E511">
        <f t="shared" si="93"/>
        <v>5.5617103066083486E-130</v>
      </c>
      <c r="F511">
        <f t="shared" si="94"/>
        <v>3.3590702202355698E-119</v>
      </c>
      <c r="G511">
        <f t="shared" si="95"/>
        <v>1.6586974641202887E-18</v>
      </c>
      <c r="H511">
        <f t="shared" si="96"/>
        <v>5.1237130408460357E-17</v>
      </c>
      <c r="I511">
        <f t="shared" si="101"/>
        <v>2.7587292691253923E-16</v>
      </c>
      <c r="J511">
        <f t="shared" si="97"/>
        <v>1.5749339322918178E-83</v>
      </c>
      <c r="K511">
        <f t="shared" si="98"/>
        <v>1.2498763600535321E-15</v>
      </c>
      <c r="L511">
        <f t="shared" si="99"/>
        <v>7.5486952555884945E-115</v>
      </c>
      <c r="M511">
        <f t="shared" si="102"/>
        <v>9.0575434207365283E-134</v>
      </c>
      <c r="N511">
        <f t="shared" si="100"/>
        <v>2.2992267472025026E-13</v>
      </c>
    </row>
    <row r="512" spans="1:14">
      <c r="A512" s="1">
        <v>618</v>
      </c>
      <c r="B512" s="1">
        <v>1</v>
      </c>
      <c r="C512" s="1">
        <f t="shared" si="92"/>
        <v>7.6118799828793595E-8</v>
      </c>
      <c r="D512">
        <f t="shared" si="91"/>
        <v>0</v>
      </c>
      <c r="E512">
        <f t="shared" si="93"/>
        <v>3.441861227166565E-130</v>
      </c>
      <c r="F512">
        <f t="shared" si="94"/>
        <v>2.1649589053896611E-119</v>
      </c>
      <c r="G512">
        <f t="shared" si="95"/>
        <v>1.5658173732281217E-18</v>
      </c>
      <c r="H512">
        <f t="shared" si="96"/>
        <v>4.8654494922102239E-17</v>
      </c>
      <c r="I512">
        <f t="shared" si="101"/>
        <v>2.6273403094884406E-16</v>
      </c>
      <c r="J512">
        <f t="shared" si="97"/>
        <v>1.1643610324985663E-83</v>
      </c>
      <c r="K512">
        <f t="shared" si="98"/>
        <v>1.193552523191062E-15</v>
      </c>
      <c r="L512">
        <f t="shared" si="99"/>
        <v>4.952596366435777E-115</v>
      </c>
      <c r="M512">
        <f t="shared" si="102"/>
        <v>5.5270740927368271E-134</v>
      </c>
      <c r="N512">
        <f t="shared" si="100"/>
        <v>2.2141943249318448E-13</v>
      </c>
    </row>
    <row r="513" spans="1:14">
      <c r="A513" s="1">
        <v>619</v>
      </c>
      <c r="B513" s="1">
        <v>1</v>
      </c>
      <c r="C513" s="1">
        <f t="shared" si="92"/>
        <v>7.6118799828793595E-8</v>
      </c>
      <c r="D513">
        <f t="shared" si="91"/>
        <v>0</v>
      </c>
      <c r="E513">
        <f t="shared" si="93"/>
        <v>2.1299938425409879E-130</v>
      </c>
      <c r="F513">
        <f t="shared" si="94"/>
        <v>1.3953406016315131E-119</v>
      </c>
      <c r="G513">
        <f t="shared" si="95"/>
        <v>1.4781381772976606E-18</v>
      </c>
      <c r="H513">
        <f t="shared" si="96"/>
        <v>4.6202038585166091E-17</v>
      </c>
      <c r="I513">
        <f t="shared" si="101"/>
        <v>2.5022089623354982E-16</v>
      </c>
      <c r="J513">
        <f t="shared" si="97"/>
        <v>8.6082126126286558E-84</v>
      </c>
      <c r="K513">
        <f t="shared" si="98"/>
        <v>1.1397668370611769E-15</v>
      </c>
      <c r="L513">
        <f t="shared" si="99"/>
        <v>3.2493311676178719E-115</v>
      </c>
      <c r="M513">
        <f t="shared" si="102"/>
        <v>3.3727189158888431E-134</v>
      </c>
      <c r="N513">
        <f t="shared" si="100"/>
        <v>2.1323066611527165E-13</v>
      </c>
    </row>
    <row r="514" spans="1:14">
      <c r="A514" s="1">
        <v>621</v>
      </c>
      <c r="B514" s="1">
        <v>1</v>
      </c>
      <c r="C514" s="1">
        <f t="shared" si="92"/>
        <v>7.6118799828793595E-8</v>
      </c>
      <c r="D514">
        <f t="shared" si="91"/>
        <v>0</v>
      </c>
      <c r="E514">
        <f t="shared" si="93"/>
        <v>8.1573356380534051E-131</v>
      </c>
      <c r="F514">
        <f t="shared" si="94"/>
        <v>5.796173544787799E-120</v>
      </c>
      <c r="G514">
        <f t="shared" si="95"/>
        <v>1.3172338647925989E-18</v>
      </c>
      <c r="H514">
        <f t="shared" si="96"/>
        <v>4.1661747104258246E-17</v>
      </c>
      <c r="I514">
        <f t="shared" si="101"/>
        <v>2.2695411837846083E-16</v>
      </c>
      <c r="J514">
        <f t="shared" si="97"/>
        <v>4.7050433586371486E-84</v>
      </c>
      <c r="K514">
        <f t="shared" si="98"/>
        <v>1.0393575591819339E-15</v>
      </c>
      <c r="L514">
        <f t="shared" si="99"/>
        <v>1.3986725757721444E-115</v>
      </c>
      <c r="M514">
        <f t="shared" si="102"/>
        <v>1.2558849963171824E-134</v>
      </c>
      <c r="N514">
        <f t="shared" si="100"/>
        <v>1.9775046992334753E-13</v>
      </c>
    </row>
    <row r="515" spans="1:14">
      <c r="A515" s="1">
        <v>624</v>
      </c>
      <c r="B515" s="1">
        <v>1</v>
      </c>
      <c r="C515" s="1">
        <f t="shared" si="92"/>
        <v>7.6118799828793595E-8</v>
      </c>
      <c r="D515">
        <f t="shared" si="91"/>
        <v>0</v>
      </c>
      <c r="E515">
        <f t="shared" si="93"/>
        <v>1.9333180602006858E-131</v>
      </c>
      <c r="F515">
        <f t="shared" si="94"/>
        <v>1.5517905525902456E-120</v>
      </c>
      <c r="G515">
        <f t="shared" si="95"/>
        <v>1.1081145759542302E-18</v>
      </c>
      <c r="H515">
        <f t="shared" si="96"/>
        <v>3.5674014796743794E-17</v>
      </c>
      <c r="I515">
        <f t="shared" si="101"/>
        <v>1.9604682219096843E-16</v>
      </c>
      <c r="J515">
        <f t="shared" si="97"/>
        <v>1.9012516211704124E-84</v>
      </c>
      <c r="K515">
        <f t="shared" si="98"/>
        <v>9.0508303140313482E-16</v>
      </c>
      <c r="L515">
        <f t="shared" si="99"/>
        <v>3.9500189990749419E-116</v>
      </c>
      <c r="M515">
        <f t="shared" si="102"/>
        <v>2.8536746522853417E-135</v>
      </c>
      <c r="N515">
        <f t="shared" si="100"/>
        <v>1.7661163663269919E-13</v>
      </c>
    </row>
    <row r="516" spans="1:14">
      <c r="A516" s="1">
        <v>625</v>
      </c>
      <c r="B516" s="1">
        <v>1</v>
      </c>
      <c r="C516" s="1">
        <f t="shared" si="92"/>
        <v>7.6118799828793595E-8</v>
      </c>
      <c r="D516">
        <f t="shared" si="91"/>
        <v>0</v>
      </c>
      <c r="E516">
        <f t="shared" si="93"/>
        <v>1.196432770559655E-131</v>
      </c>
      <c r="F516">
        <f t="shared" si="94"/>
        <v>1.0001466345928877E-120</v>
      </c>
      <c r="G516">
        <f t="shared" si="95"/>
        <v>1.0460648141622874E-18</v>
      </c>
      <c r="H516">
        <f t="shared" si="96"/>
        <v>3.3875846635871876E-17</v>
      </c>
      <c r="I516">
        <f t="shared" si="101"/>
        <v>1.8670977404489644E-16</v>
      </c>
      <c r="J516">
        <f t="shared" si="97"/>
        <v>1.4056102641995598E-84</v>
      </c>
      <c r="K516">
        <f t="shared" si="98"/>
        <v>8.6429679795076651E-16</v>
      </c>
      <c r="L516">
        <f t="shared" si="99"/>
        <v>2.5915537824484245E-116</v>
      </c>
      <c r="M516">
        <f t="shared" si="102"/>
        <v>1.7413630282617539E-135</v>
      </c>
      <c r="N516">
        <f t="shared" si="100"/>
        <v>1.7007999929752297E-13</v>
      </c>
    </row>
    <row r="517" spans="1:14">
      <c r="A517" s="1">
        <v>626</v>
      </c>
      <c r="B517" s="1">
        <v>1</v>
      </c>
      <c r="C517" s="1">
        <f t="shared" si="92"/>
        <v>7.6118799828793595E-8</v>
      </c>
      <c r="D517">
        <f t="shared" si="91"/>
        <v>0</v>
      </c>
      <c r="E517">
        <f t="shared" si="93"/>
        <v>7.4041173252189144E-132</v>
      </c>
      <c r="F517">
        <f t="shared" si="94"/>
        <v>6.4460586450780466E-121</v>
      </c>
      <c r="G517">
        <f t="shared" si="95"/>
        <v>9.8748957840040014E-19</v>
      </c>
      <c r="H517">
        <f t="shared" si="96"/>
        <v>3.2168316121286665E-17</v>
      </c>
      <c r="I517">
        <f t="shared" si="101"/>
        <v>1.7781741797344091E-16</v>
      </c>
      <c r="J517">
        <f t="shared" si="97"/>
        <v>1.0391787140761985E-84</v>
      </c>
      <c r="K517">
        <f t="shared" si="98"/>
        <v>8.2534853602312317E-16</v>
      </c>
      <c r="L517">
        <f t="shared" si="99"/>
        <v>1.7002832160796182E-116</v>
      </c>
      <c r="M517">
        <f t="shared" si="102"/>
        <v>1.0626106917158611E-135</v>
      </c>
      <c r="N517">
        <f t="shared" si="100"/>
        <v>1.6378992184532884E-13</v>
      </c>
    </row>
    <row r="518" spans="1:14">
      <c r="A518" s="1">
        <v>627</v>
      </c>
      <c r="B518" s="1">
        <v>1</v>
      </c>
      <c r="C518" s="1">
        <f t="shared" si="92"/>
        <v>7.6118799828793595E-8</v>
      </c>
      <c r="D518">
        <f t="shared" si="91"/>
        <v>0</v>
      </c>
      <c r="E518">
        <f t="shared" si="93"/>
        <v>4.5820337518808781E-132</v>
      </c>
      <c r="F518">
        <f t="shared" si="94"/>
        <v>4.1545580036570494E-121</v>
      </c>
      <c r="G518">
        <f t="shared" si="95"/>
        <v>9.321943098050864E-19</v>
      </c>
      <c r="H518">
        <f t="shared" si="96"/>
        <v>3.0546854613022666E-17</v>
      </c>
      <c r="I518">
        <f t="shared" si="101"/>
        <v>1.6934857479468772E-16</v>
      </c>
      <c r="J518">
        <f t="shared" si="97"/>
        <v>7.6827298952887069E-85</v>
      </c>
      <c r="K518">
        <f t="shared" si="98"/>
        <v>7.881554201411222E-16</v>
      </c>
      <c r="L518">
        <f t="shared" si="99"/>
        <v>1.1155327103228208E-116</v>
      </c>
      <c r="M518">
        <f t="shared" si="102"/>
        <v>6.4842394367128668E-136</v>
      </c>
      <c r="N518">
        <f t="shared" si="100"/>
        <v>1.5773247065441189E-13</v>
      </c>
    </row>
    <row r="519" spans="1:14">
      <c r="A519" s="1">
        <v>629</v>
      </c>
      <c r="B519" s="1">
        <v>2</v>
      </c>
      <c r="C519" s="1">
        <f t="shared" si="92"/>
        <v>1.5223759965758719E-7</v>
      </c>
      <c r="D519">
        <f t="shared" si="91"/>
        <v>0</v>
      </c>
      <c r="E519">
        <f t="shared" si="93"/>
        <v>1.7548025948465707E-132</v>
      </c>
      <c r="F519">
        <f t="shared" si="94"/>
        <v>1.7257821612104623E-121</v>
      </c>
      <c r="G519">
        <f t="shared" si="95"/>
        <v>8.3071930101088981E-19</v>
      </c>
      <c r="H519">
        <f t="shared" si="96"/>
        <v>2.7545003871904801E-17</v>
      </c>
      <c r="I519">
        <f t="shared" si="101"/>
        <v>1.536017058115863E-16</v>
      </c>
      <c r="J519">
        <f t="shared" si="97"/>
        <v>4.1991966156831434E-85</v>
      </c>
      <c r="K519">
        <f t="shared" si="98"/>
        <v>7.1872181844322189E-16</v>
      </c>
      <c r="L519">
        <f t="shared" si="99"/>
        <v>4.8018035983976116E-117</v>
      </c>
      <c r="M519">
        <f t="shared" si="102"/>
        <v>2.4145086573126851E-136</v>
      </c>
      <c r="N519">
        <f t="shared" si="100"/>
        <v>1.4628135231364177E-13</v>
      </c>
    </row>
    <row r="520" spans="1:14">
      <c r="A520" s="1">
        <v>635</v>
      </c>
      <c r="B520" s="1">
        <v>1</v>
      </c>
      <c r="C520" s="1">
        <f t="shared" si="92"/>
        <v>7.6118799828793595E-8</v>
      </c>
      <c r="D520">
        <f t="shared" si="91"/>
        <v>0</v>
      </c>
      <c r="E520">
        <f t="shared" si="93"/>
        <v>9.8568516415659732E-134</v>
      </c>
      <c r="F520">
        <f t="shared" si="94"/>
        <v>1.236999209051112E-122</v>
      </c>
      <c r="G520">
        <f t="shared" si="95"/>
        <v>5.8789242073543263E-19</v>
      </c>
      <c r="H520">
        <f t="shared" si="96"/>
        <v>2.0196302053406238E-17</v>
      </c>
      <c r="I520">
        <f t="shared" si="101"/>
        <v>1.1461448750556685E-16</v>
      </c>
      <c r="J520">
        <f t="shared" si="97"/>
        <v>6.8567473063306196E-86</v>
      </c>
      <c r="K520">
        <f t="shared" si="98"/>
        <v>5.4501407314107236E-16</v>
      </c>
      <c r="L520">
        <f t="shared" si="99"/>
        <v>3.8297519200312068E-118</v>
      </c>
      <c r="M520">
        <f t="shared" si="102"/>
        <v>1.2466310451946392E-137</v>
      </c>
      <c r="N520">
        <f t="shared" si="100"/>
        <v>1.1667895970129889E-13</v>
      </c>
    </row>
    <row r="521" spans="1:14">
      <c r="A521" s="1">
        <v>637</v>
      </c>
      <c r="B521" s="1">
        <v>1</v>
      </c>
      <c r="C521" s="1">
        <f t="shared" si="92"/>
        <v>7.6118799828793595E-8</v>
      </c>
      <c r="D521">
        <f t="shared" si="91"/>
        <v>0</v>
      </c>
      <c r="E521">
        <f t="shared" si="93"/>
        <v>3.7749239255467031E-134</v>
      </c>
      <c r="F521">
        <f t="shared" si="94"/>
        <v>5.138431492670726E-123</v>
      </c>
      <c r="G521">
        <f t="shared" si="95"/>
        <v>5.238967623875037E-19</v>
      </c>
      <c r="H521">
        <f t="shared" si="96"/>
        <v>1.8211603954211056E-17</v>
      </c>
      <c r="I521">
        <f t="shared" si="101"/>
        <v>1.0395706496449397E-16</v>
      </c>
      <c r="J521">
        <f t="shared" si="97"/>
        <v>3.7477342657841878E-86</v>
      </c>
      <c r="K521">
        <f t="shared" si="98"/>
        <v>4.9700033231384858E-16</v>
      </c>
      <c r="L521">
        <f t="shared" si="99"/>
        <v>1.648514326868484E-118</v>
      </c>
      <c r="M521">
        <f t="shared" si="102"/>
        <v>4.642026995571765E-138</v>
      </c>
      <c r="N521">
        <f t="shared" si="100"/>
        <v>1.0820825883752498E-13</v>
      </c>
    </row>
    <row r="522" spans="1:14">
      <c r="A522" s="1">
        <v>638</v>
      </c>
      <c r="B522" s="1">
        <v>2</v>
      </c>
      <c r="C522" s="1">
        <f t="shared" si="92"/>
        <v>1.5223759965758719E-7</v>
      </c>
      <c r="D522">
        <f t="shared" si="91"/>
        <v>0</v>
      </c>
      <c r="E522">
        <f t="shared" si="93"/>
        <v>2.3361095020365907E-134</v>
      </c>
      <c r="F522">
        <f t="shared" si="94"/>
        <v>3.3117774534085287E-123</v>
      </c>
      <c r="G522">
        <f t="shared" si="95"/>
        <v>4.9456074423999281E-19</v>
      </c>
      <c r="H522">
        <f t="shared" si="96"/>
        <v>1.7293638130194511E-17</v>
      </c>
      <c r="I522">
        <f t="shared" si="101"/>
        <v>9.9005940993954408E-17</v>
      </c>
      <c r="J522">
        <f t="shared" si="97"/>
        <v>2.7707293936379451E-86</v>
      </c>
      <c r="K522">
        <f t="shared" si="98"/>
        <v>4.746037445132443E-16</v>
      </c>
      <c r="L522">
        <f t="shared" si="99"/>
        <v>1.0815678456779451E-118</v>
      </c>
      <c r="M522">
        <f t="shared" si="102"/>
        <v>2.8326474357572939E-138</v>
      </c>
      <c r="N522">
        <f t="shared" si="100"/>
        <v>1.0420638717791582E-13</v>
      </c>
    </row>
    <row r="523" spans="1:14">
      <c r="A523" s="1">
        <v>641</v>
      </c>
      <c r="B523" s="1">
        <v>1</v>
      </c>
      <c r="C523" s="1">
        <f t="shared" si="92"/>
        <v>7.6118799828793595E-8</v>
      </c>
      <c r="D523">
        <f t="shared" si="91"/>
        <v>0</v>
      </c>
      <c r="E523">
        <f t="shared" si="93"/>
        <v>5.5366640423925673E-135</v>
      </c>
      <c r="F523">
        <f t="shared" si="94"/>
        <v>8.8665132690896424E-124</v>
      </c>
      <c r="G523">
        <f t="shared" si="95"/>
        <v>4.1604606747139511E-19</v>
      </c>
      <c r="H523">
        <f t="shared" si="96"/>
        <v>1.480815245222961E-17</v>
      </c>
      <c r="I523">
        <f t="shared" si="101"/>
        <v>8.5523013411566205E-17</v>
      </c>
      <c r="J523">
        <f t="shared" si="97"/>
        <v>1.1196185348235623E-86</v>
      </c>
      <c r="K523">
        <f t="shared" si="98"/>
        <v>4.1328972114026334E-16</v>
      </c>
      <c r="L523">
        <f t="shared" si="99"/>
        <v>3.0544772330707508E-119</v>
      </c>
      <c r="M523">
        <f t="shared" si="102"/>
        <v>6.4364605118987591E-139</v>
      </c>
      <c r="N523">
        <f t="shared" si="100"/>
        <v>9.3067089014788468E-14</v>
      </c>
    </row>
    <row r="524" spans="1:14">
      <c r="A524" s="1">
        <v>642</v>
      </c>
      <c r="B524" s="1">
        <v>2</v>
      </c>
      <c r="C524" s="1">
        <f t="shared" si="92"/>
        <v>1.5223759965758719E-7</v>
      </c>
      <c r="D524">
        <f t="shared" si="91"/>
        <v>0</v>
      </c>
      <c r="E524">
        <f t="shared" si="93"/>
        <v>3.4263613609496504E-135</v>
      </c>
      <c r="F524">
        <f t="shared" si="94"/>
        <v>5.714568497566282E-124</v>
      </c>
      <c r="G524">
        <f t="shared" si="95"/>
        <v>3.92749235229256E-19</v>
      </c>
      <c r="H524">
        <f t="shared" si="96"/>
        <v>1.4061739456309482E-17</v>
      </c>
      <c r="I524">
        <f t="shared" si="101"/>
        <v>8.1449841069894133E-17</v>
      </c>
      <c r="J524">
        <f t="shared" si="97"/>
        <v>8.2774278113029107E-87</v>
      </c>
      <c r="K524">
        <f t="shared" si="98"/>
        <v>3.9466542871069628E-16</v>
      </c>
      <c r="L524">
        <f t="shared" si="99"/>
        <v>2.0040010006587105E-119</v>
      </c>
      <c r="M524">
        <f t="shared" si="102"/>
        <v>3.9276426832018907E-139</v>
      </c>
      <c r="N524">
        <f t="shared" si="100"/>
        <v>8.9625184025541513E-14</v>
      </c>
    </row>
    <row r="525" spans="1:14">
      <c r="A525" s="1">
        <v>643</v>
      </c>
      <c r="B525" s="1">
        <v>1</v>
      </c>
      <c r="C525" s="1">
        <f t="shared" si="92"/>
        <v>7.6118799828793595E-8</v>
      </c>
      <c r="D525">
        <f t="shared" si="91"/>
        <v>0</v>
      </c>
      <c r="E525">
        <f t="shared" si="93"/>
        <v>2.1204017592397629E-135</v>
      </c>
      <c r="F525">
        <f t="shared" si="94"/>
        <v>3.6831042961637486E-124</v>
      </c>
      <c r="G525">
        <f t="shared" si="95"/>
        <v>3.7075692773798662E-19</v>
      </c>
      <c r="H525">
        <f t="shared" si="96"/>
        <v>1.3352949814300363E-17</v>
      </c>
      <c r="I525">
        <f t="shared" si="101"/>
        <v>7.75706601729005E-17</v>
      </c>
      <c r="J525">
        <f t="shared" si="97"/>
        <v>6.1195674276800116E-87</v>
      </c>
      <c r="K525">
        <f t="shared" si="98"/>
        <v>3.7688041258237616E-16</v>
      </c>
      <c r="L525">
        <f t="shared" si="99"/>
        <v>1.3147978211000438E-119</v>
      </c>
      <c r="M525">
        <f t="shared" si="102"/>
        <v>2.3967174223148559E-139</v>
      </c>
      <c r="N525">
        <f t="shared" si="100"/>
        <v>8.6310571187369793E-14</v>
      </c>
    </row>
    <row r="526" spans="1:14">
      <c r="A526" s="1">
        <v>650</v>
      </c>
      <c r="B526" s="1">
        <v>3</v>
      </c>
      <c r="C526" s="1">
        <f t="shared" si="92"/>
        <v>2.283563994863808E-7</v>
      </c>
      <c r="D526">
        <f t="shared" si="91"/>
        <v>0</v>
      </c>
      <c r="E526">
        <f t="shared" si="93"/>
        <v>7.3707740785216301E-137</v>
      </c>
      <c r="F526">
        <f t="shared" si="94"/>
        <v>1.7014846598207267E-125</v>
      </c>
      <c r="G526">
        <f t="shared" si="95"/>
        <v>2.4768902385726326E-19</v>
      </c>
      <c r="H526">
        <f t="shared" si="96"/>
        <v>9.2970337225769401E-18</v>
      </c>
      <c r="I526">
        <f t="shared" si="101"/>
        <v>5.5124950434059563E-17</v>
      </c>
      <c r="J526">
        <f t="shared" si="97"/>
        <v>7.3875082974480346E-88</v>
      </c>
      <c r="K526">
        <f t="shared" si="98"/>
        <v>2.7291344744044253E-16</v>
      </c>
      <c r="L526">
        <f t="shared" si="99"/>
        <v>6.8799656065631277E-121</v>
      </c>
      <c r="M526">
        <f t="shared" si="102"/>
        <v>7.5511111998560038E-141</v>
      </c>
      <c r="N526">
        <f t="shared" si="100"/>
        <v>6.6298164174765969E-14</v>
      </c>
    </row>
    <row r="527" spans="1:14">
      <c r="A527" s="1">
        <v>658</v>
      </c>
      <c r="B527" s="1">
        <v>1</v>
      </c>
      <c r="C527" s="1">
        <f t="shared" si="92"/>
        <v>7.6118799828793595E-8</v>
      </c>
      <c r="D527">
        <f t="shared" si="91"/>
        <v>0</v>
      </c>
      <c r="E527">
        <f t="shared" si="93"/>
        <v>1.5855978045920046E-138</v>
      </c>
      <c r="F527">
        <f t="shared" si="94"/>
        <v>5.0660868774924946E-127</v>
      </c>
      <c r="G527">
        <f t="shared" si="95"/>
        <v>1.5620616677599063E-19</v>
      </c>
      <c r="H527">
        <f t="shared" si="96"/>
        <v>6.1468096679852561E-18</v>
      </c>
      <c r="I527">
        <f t="shared" si="101"/>
        <v>3.7308362059907365E-17</v>
      </c>
      <c r="J527">
        <f t="shared" si="97"/>
        <v>6.5932654550415388E-89</v>
      </c>
      <c r="K527">
        <f t="shared" si="98"/>
        <v>1.8872124177976825E-16</v>
      </c>
      <c r="L527">
        <f t="shared" si="99"/>
        <v>2.3619712131846731E-122</v>
      </c>
      <c r="M527">
        <f t="shared" si="102"/>
        <v>1.4517430670680956E-142</v>
      </c>
      <c r="N527">
        <f t="shared" si="100"/>
        <v>4.904253888830624E-14</v>
      </c>
    </row>
    <row r="528" spans="1:14">
      <c r="A528" s="1">
        <v>659</v>
      </c>
      <c r="B528" s="1">
        <v>1</v>
      </c>
      <c r="C528" s="1">
        <f t="shared" si="92"/>
        <v>7.6118799828793595E-8</v>
      </c>
      <c r="D528">
        <f t="shared" si="91"/>
        <v>0</v>
      </c>
      <c r="E528">
        <f t="shared" si="93"/>
        <v>9.8124629019624227E-139</v>
      </c>
      <c r="F528">
        <f t="shared" si="94"/>
        <v>3.2651505273194039E-127</v>
      </c>
      <c r="G528">
        <f t="shared" si="95"/>
        <v>1.4745927755604131E-19</v>
      </c>
      <c r="H528">
        <f t="shared" si="96"/>
        <v>5.8369763761932819E-18</v>
      </c>
      <c r="I528">
        <f t="shared" si="101"/>
        <v>3.5531490754821309E-17</v>
      </c>
      <c r="J528">
        <f t="shared" si="97"/>
        <v>4.8744529629874302E-89</v>
      </c>
      <c r="K528">
        <f t="shared" si="98"/>
        <v>1.802167970409053E-16</v>
      </c>
      <c r="L528">
        <f t="shared" si="99"/>
        <v>1.5496572125340552E-122</v>
      </c>
      <c r="M528">
        <f t="shared" si="102"/>
        <v>8.8587944021690354E-143</v>
      </c>
      <c r="N528">
        <f t="shared" si="100"/>
        <v>4.7228796124114086E-14</v>
      </c>
    </row>
    <row r="529" spans="1:14">
      <c r="A529" s="1">
        <v>660</v>
      </c>
      <c r="B529" s="1">
        <v>3</v>
      </c>
      <c r="C529" s="1">
        <f t="shared" si="92"/>
        <v>2.283563994863808E-7</v>
      </c>
      <c r="D529">
        <f t="shared" si="91"/>
        <v>0</v>
      </c>
      <c r="E529">
        <f t="shared" si="93"/>
        <v>6.0724370280749782E-139</v>
      </c>
      <c r="F529">
        <f t="shared" si="94"/>
        <v>2.1044265966735737E-127</v>
      </c>
      <c r="G529">
        <f t="shared" si="95"/>
        <v>1.3920217739247279E-19</v>
      </c>
      <c r="H529">
        <f t="shared" si="96"/>
        <v>5.5427604003567106E-18</v>
      </c>
      <c r="I529">
        <f t="shared" si="101"/>
        <v>3.3839245830002731E-17</v>
      </c>
      <c r="J529">
        <f t="shared" si="97"/>
        <v>3.6037213806109736E-89</v>
      </c>
      <c r="K529">
        <f t="shared" si="98"/>
        <v>1.7209559257555E-16</v>
      </c>
      <c r="L529">
        <f t="shared" si="99"/>
        <v>1.0167090364835279E-122</v>
      </c>
      <c r="M529">
        <f t="shared" si="102"/>
        <v>5.4057939066583019E-143</v>
      </c>
      <c r="N529">
        <f t="shared" si="100"/>
        <v>4.5482131102820838E-14</v>
      </c>
    </row>
    <row r="530" spans="1:14">
      <c r="A530" s="1">
        <v>667</v>
      </c>
      <c r="B530" s="1">
        <v>1</v>
      </c>
      <c r="C530" s="1">
        <f t="shared" si="92"/>
        <v>7.6118799828793595E-8</v>
      </c>
      <c r="D530">
        <f t="shared" si="91"/>
        <v>0</v>
      </c>
      <c r="E530">
        <f t="shared" si="93"/>
        <v>2.1108528723366775E-140</v>
      </c>
      <c r="F530">
        <f t="shared" si="94"/>
        <v>9.721825080241037E-129</v>
      </c>
      <c r="G530">
        <f t="shared" si="95"/>
        <v>9.299583866849103E-20</v>
      </c>
      <c r="H530">
        <f t="shared" si="96"/>
        <v>3.8591645347976181E-18</v>
      </c>
      <c r="I530">
        <f t="shared" si="101"/>
        <v>2.4047581198187799E-17</v>
      </c>
      <c r="J530">
        <f t="shared" si="97"/>
        <v>4.3503927222920264E-90</v>
      </c>
      <c r="K530">
        <f t="shared" si="98"/>
        <v>1.2462096699926898E-16</v>
      </c>
      <c r="L530">
        <f t="shared" si="99"/>
        <v>5.3201511978748245E-124</v>
      </c>
      <c r="M530">
        <f t="shared" si="102"/>
        <v>1.7031524255894682E-144</v>
      </c>
      <c r="N530">
        <f t="shared" si="100"/>
        <v>3.4936413389352021E-14</v>
      </c>
    </row>
    <row r="531" spans="1:14">
      <c r="A531" s="1">
        <v>670</v>
      </c>
      <c r="B531" s="1">
        <v>1</v>
      </c>
      <c r="C531" s="1">
        <f t="shared" si="92"/>
        <v>7.6118799828793595E-8</v>
      </c>
      <c r="D531">
        <f t="shared" si="91"/>
        <v>0</v>
      </c>
      <c r="E531">
        <f t="shared" si="93"/>
        <v>5.0027976800141005E-141</v>
      </c>
      <c r="F531">
        <f t="shared" si="94"/>
        <v>2.6027923761908799E-129</v>
      </c>
      <c r="G531">
        <f t="shared" si="95"/>
        <v>7.8232155341578899E-20</v>
      </c>
      <c r="H531">
        <f t="shared" si="96"/>
        <v>3.3045155877144584E-18</v>
      </c>
      <c r="I531">
        <f t="shared" si="101"/>
        <v>2.0772709078679684E-17</v>
      </c>
      <c r="J531">
        <f t="shared" si="97"/>
        <v>1.7579415502732986E-90</v>
      </c>
      <c r="K531">
        <f t="shared" si="98"/>
        <v>1.0852119330027863E-16</v>
      </c>
      <c r="L531">
        <f t="shared" si="99"/>
        <v>1.5024744656879828E-124</v>
      </c>
      <c r="M531">
        <f t="shared" si="102"/>
        <v>3.869974496180282E-145</v>
      </c>
      <c r="N531">
        <f t="shared" si="100"/>
        <v>3.1201833043237283E-14</v>
      </c>
    </row>
    <row r="532" spans="1:14">
      <c r="A532" s="1">
        <v>672</v>
      </c>
      <c r="B532" s="1">
        <v>1</v>
      </c>
      <c r="C532" s="1">
        <f t="shared" si="92"/>
        <v>7.6118799828793595E-8</v>
      </c>
      <c r="D532">
        <f t="shared" si="91"/>
        <v>0</v>
      </c>
      <c r="E532">
        <f t="shared" si="93"/>
        <v>1.915944496650094E-141</v>
      </c>
      <c r="F532">
        <f t="shared" si="94"/>
        <v>1.0811866504718093E-129</v>
      </c>
      <c r="G532">
        <f t="shared" si="95"/>
        <v>6.9716110384239939E-20</v>
      </c>
      <c r="H532">
        <f t="shared" si="96"/>
        <v>2.9797796143488978E-18</v>
      </c>
      <c r="I532">
        <f t="shared" si="101"/>
        <v>1.8841159736250201E-17</v>
      </c>
      <c r="J532">
        <f t="shared" si="97"/>
        <v>9.6084885308843905E-91</v>
      </c>
      <c r="K532">
        <f t="shared" si="98"/>
        <v>9.8960874207322031E-17</v>
      </c>
      <c r="L532">
        <f t="shared" si="99"/>
        <v>6.4673919725341582E-125</v>
      </c>
      <c r="M532">
        <f t="shared" si="102"/>
        <v>1.441045941595195E-145</v>
      </c>
      <c r="N532">
        <f t="shared" si="100"/>
        <v>2.8936631204042813E-14</v>
      </c>
    </row>
    <row r="533" spans="1:14">
      <c r="A533" s="1">
        <v>674</v>
      </c>
      <c r="B533" s="1">
        <v>1</v>
      </c>
      <c r="C533" s="1">
        <f t="shared" si="92"/>
        <v>7.6118799828793595E-8</v>
      </c>
      <c r="D533">
        <f t="shared" si="91"/>
        <v>0</v>
      </c>
      <c r="E533">
        <f t="shared" si="93"/>
        <v>7.3375809877513084E-142</v>
      </c>
      <c r="F533">
        <f t="shared" si="94"/>
        <v>4.4911940877481748E-130</v>
      </c>
      <c r="G533">
        <f t="shared" si="95"/>
        <v>6.2127088610638748E-20</v>
      </c>
      <c r="H533">
        <f t="shared" si="96"/>
        <v>2.6869555656205622E-18</v>
      </c>
      <c r="I533">
        <f t="shared" si="101"/>
        <v>1.7089215415395344E-17</v>
      </c>
      <c r="J533">
        <f t="shared" si="97"/>
        <v>5.2517702783567418E-91</v>
      </c>
      <c r="K533">
        <f t="shared" si="98"/>
        <v>9.0242784160872944E-17</v>
      </c>
      <c r="L533">
        <f t="shared" si="99"/>
        <v>2.7838848434104088E-125</v>
      </c>
      <c r="M533">
        <f t="shared" si="102"/>
        <v>5.3659614755539806E-146</v>
      </c>
      <c r="N533">
        <f t="shared" si="100"/>
        <v>2.6835879298452557E-14</v>
      </c>
    </row>
    <row r="534" spans="1:14">
      <c r="A534" s="1">
        <v>681</v>
      </c>
      <c r="B534" s="1">
        <v>1</v>
      </c>
      <c r="C534" s="1">
        <f t="shared" si="92"/>
        <v>7.6118799828793595E-8</v>
      </c>
      <c r="D534">
        <f t="shared" ref="D534:D597" si="103">D$19*(1-D$19)^(A534-1)</f>
        <v>0</v>
      </c>
      <c r="E534">
        <f t="shared" si="93"/>
        <v>2.5506322803166004E-143</v>
      </c>
      <c r="F534">
        <f t="shared" si="94"/>
        <v>2.0747981132493337E-131</v>
      </c>
      <c r="G534">
        <f t="shared" si="95"/>
        <v>4.1504815640121034E-20</v>
      </c>
      <c r="H534">
        <f t="shared" si="96"/>
        <v>1.8708013474211539E-18</v>
      </c>
      <c r="I534">
        <f t="shared" si="101"/>
        <v>1.2144310111978905E-17</v>
      </c>
      <c r="J534">
        <f t="shared" si="97"/>
        <v>6.3399083294944471E-92</v>
      </c>
      <c r="K534">
        <f t="shared" si="98"/>
        <v>6.5348233842172593E-17</v>
      </c>
      <c r="L534">
        <f t="shared" si="99"/>
        <v>1.4567283020952485E-126</v>
      </c>
      <c r="M534">
        <f t="shared" si="102"/>
        <v>1.6906027977598001E-147</v>
      </c>
      <c r="N534">
        <f t="shared" si="100"/>
        <v>2.0613576147476183E-14</v>
      </c>
    </row>
    <row r="535" spans="1:14">
      <c r="A535" s="1">
        <v>685</v>
      </c>
      <c r="B535" s="1">
        <v>1</v>
      </c>
      <c r="C535" s="1">
        <f t="shared" ref="C535:C598" si="104">B535/SUM(B$22:B$632)</f>
        <v>7.6118799828793595E-8</v>
      </c>
      <c r="D535">
        <f t="shared" si="103"/>
        <v>0</v>
      </c>
      <c r="E535">
        <f t="shared" ref="E535:E598" si="105">(1-E$9)*E$19*(1-E$19)^(A535-2)</f>
        <v>3.7410009606351099E-144</v>
      </c>
      <c r="F535">
        <f t="shared" si="94"/>
        <v>3.5801246018453461E-132</v>
      </c>
      <c r="G535">
        <f t="shared" si="95"/>
        <v>3.2960530715067255E-20</v>
      </c>
      <c r="H535">
        <f t="shared" si="96"/>
        <v>1.5211791136081258E-18</v>
      </c>
      <c r="I535">
        <f t="shared" si="101"/>
        <v>9.9908360911855831E-18</v>
      </c>
      <c r="J535">
        <f t="shared" si="97"/>
        <v>1.8940187247504876E-92</v>
      </c>
      <c r="K535">
        <f t="shared" si="98"/>
        <v>5.434151968450842E-17</v>
      </c>
      <c r="L535">
        <f t="shared" si="99"/>
        <v>2.6991233021141497E-127</v>
      </c>
      <c r="M535">
        <f t="shared" si="102"/>
        <v>2.344126425690083E-148</v>
      </c>
      <c r="N535">
        <f t="shared" si="100"/>
        <v>1.7729196891623941E-14</v>
      </c>
    </row>
    <row r="536" spans="1:14">
      <c r="A536" s="1">
        <v>686</v>
      </c>
      <c r="B536" s="1">
        <v>1</v>
      </c>
      <c r="C536" s="1">
        <f t="shared" si="104"/>
        <v>7.6118799828793595E-8</v>
      </c>
      <c r="D536">
        <f t="shared" si="103"/>
        <v>0</v>
      </c>
      <c r="E536">
        <f t="shared" si="105"/>
        <v>2.3151162946951342E-144</v>
      </c>
      <c r="F536">
        <f t="shared" ref="F536:F599" si="106">(1-F$9) * (1-F$10) * F$19 * (1 - F$19)^(A536-3)</f>
        <v>2.3074309648180371E-132</v>
      </c>
      <c r="G536">
        <f t="shared" si="95"/>
        <v>3.1114879440563655E-20</v>
      </c>
      <c r="H536">
        <f t="shared" si="96"/>
        <v>1.4445032512287907E-18</v>
      </c>
      <c r="I536">
        <f t="shared" si="101"/>
        <v>9.5150063044010524E-18</v>
      </c>
      <c r="J536">
        <f t="shared" si="97"/>
        <v>1.4002629270378012E-92</v>
      </c>
      <c r="K536">
        <f t="shared" si="98"/>
        <v>5.1892699155221933E-17</v>
      </c>
      <c r="L536">
        <f t="shared" si="99"/>
        <v>1.7708581160057086E-127</v>
      </c>
      <c r="M536">
        <f t="shared" si="102"/>
        <v>1.4304276375721626E-148</v>
      </c>
      <c r="N536">
        <f t="shared" si="100"/>
        <v>1.7073517081686766E-14</v>
      </c>
    </row>
    <row r="537" spans="1:14">
      <c r="A537" s="1">
        <v>691</v>
      </c>
      <c r="B537" s="1">
        <v>1</v>
      </c>
      <c r="C537" s="1">
        <f t="shared" si="104"/>
        <v>7.6118799828793595E-8</v>
      </c>
      <c r="D537">
        <f t="shared" si="103"/>
        <v>0</v>
      </c>
      <c r="E537">
        <f t="shared" si="105"/>
        <v>2.1013469873037289E-145</v>
      </c>
      <c r="F537">
        <f t="shared" si="106"/>
        <v>2.5661473390598121E-133</v>
      </c>
      <c r="G537">
        <f t="shared" ref="G537:G600" si="107">(1-G$9) * (1-G$10) * (1-G$11) * G$19 * (1-G$19)^(A537 - 4)</f>
        <v>2.3325864906744771E-20</v>
      </c>
      <c r="H537">
        <f t="shared" si="96"/>
        <v>1.1153453816391847E-18</v>
      </c>
      <c r="I537">
        <f t="shared" si="101"/>
        <v>7.4549599061612839E-18</v>
      </c>
      <c r="J537">
        <f t="shared" si="97"/>
        <v>3.092688668248965E-93</v>
      </c>
      <c r="K537">
        <f t="shared" si="98"/>
        <v>4.1207727696483426E-17</v>
      </c>
      <c r="L537">
        <f t="shared" si="99"/>
        <v>2.1527270819910542E-128</v>
      </c>
      <c r="M537">
        <f t="shared" si="102"/>
        <v>1.2102921094426051E-149</v>
      </c>
      <c r="N537">
        <f t="shared" si="100"/>
        <v>1.4141407752499084E-14</v>
      </c>
    </row>
    <row r="538" spans="1:14">
      <c r="A538" s="1">
        <v>692</v>
      </c>
      <c r="B538" s="1">
        <v>1</v>
      </c>
      <c r="C538" s="1">
        <f t="shared" si="104"/>
        <v>7.6118799828793595E-8</v>
      </c>
      <c r="D538">
        <f t="shared" si="103"/>
        <v>0</v>
      </c>
      <c r="E538">
        <f t="shared" si="105"/>
        <v>1.3004173755383059E-145</v>
      </c>
      <c r="F538">
        <f t="shared" si="106"/>
        <v>1.6539111033677383E-133</v>
      </c>
      <c r="G538">
        <f t="shared" si="107"/>
        <v>2.2019714448604481E-20</v>
      </c>
      <c r="H538">
        <f t="shared" ref="H538:H601" si="108">(1-H$9) * (1-H$10) * (1-H$11) * (1-H$12)* H$19 * (1-H$19)^(A538 - 5)</f>
        <v>1.059125789729889E-18</v>
      </c>
      <c r="I538">
        <f t="shared" si="101"/>
        <v>7.0999053391300468E-18</v>
      </c>
      <c r="J538">
        <f t="shared" si="97"/>
        <v>2.2864490358137474E-93</v>
      </c>
      <c r="K538">
        <f t="shared" si="98"/>
        <v>3.9350762154587434E-17</v>
      </c>
      <c r="L538">
        <f t="shared" si="99"/>
        <v>1.4123749817961902E-128</v>
      </c>
      <c r="M538">
        <f t="shared" si="102"/>
        <v>7.3854177142880008E-150</v>
      </c>
      <c r="N538">
        <f t="shared" si="100"/>
        <v>1.3618415334732927E-14</v>
      </c>
    </row>
    <row r="539" spans="1:14">
      <c r="A539" s="1">
        <v>695</v>
      </c>
      <c r="B539" s="1">
        <v>1</v>
      </c>
      <c r="C539" s="1">
        <f t="shared" si="104"/>
        <v>7.6118799828793595E-8</v>
      </c>
      <c r="D539">
        <f t="shared" si="103"/>
        <v>0</v>
      </c>
      <c r="E539">
        <f t="shared" si="105"/>
        <v>3.082036230308812E-146</v>
      </c>
      <c r="F539">
        <f t="shared" si="106"/>
        <v>4.4279620083806988E-134</v>
      </c>
      <c r="G539">
        <f t="shared" si="107"/>
        <v>1.8523944146160014E-20</v>
      </c>
      <c r="H539">
        <f t="shared" si="108"/>
        <v>9.0690553614769494E-19</v>
      </c>
      <c r="I539">
        <f t="shared" si="101"/>
        <v>6.1330188213285821E-18</v>
      </c>
      <c r="J539">
        <f t="shared" si="97"/>
        <v>9.2392664736751486E-94</v>
      </c>
      <c r="K539">
        <f t="shared" si="98"/>
        <v>3.4267040042437811E-17</v>
      </c>
      <c r="L539">
        <f t="shared" si="99"/>
        <v>3.9887162360591883E-129</v>
      </c>
      <c r="M539">
        <f t="shared" si="102"/>
        <v>1.6781456414883418E-150</v>
      </c>
      <c r="N539">
        <f t="shared" si="100"/>
        <v>1.2162654387336361E-14</v>
      </c>
    </row>
    <row r="540" spans="1:14">
      <c r="A540" s="1">
        <v>705</v>
      </c>
      <c r="B540" s="1">
        <v>2</v>
      </c>
      <c r="C540" s="1">
        <f t="shared" si="104"/>
        <v>1.5223759965758719E-7</v>
      </c>
      <c r="D540">
        <f t="shared" si="103"/>
        <v>0</v>
      </c>
      <c r="E540">
        <f t="shared" si="105"/>
        <v>2.5391459197389553E-148</v>
      </c>
      <c r="F540">
        <f t="shared" si="106"/>
        <v>5.4765824456379642E-136</v>
      </c>
      <c r="G540">
        <f t="shared" si="107"/>
        <v>1.0410527357594935E-20</v>
      </c>
      <c r="H540">
        <f t="shared" si="108"/>
        <v>5.4068429163774222E-19</v>
      </c>
      <c r="I540">
        <f t="shared" si="101"/>
        <v>3.764842053204688E-18</v>
      </c>
      <c r="J540">
        <f t="shared" ref="J540:J603" si="109">(1-J$9) * (1-J$10) * (1-J$11) * (1-J$12)* (1-J$13)*(1-J$14)*J$19 * (1-J$19)^(A540 - 7)</f>
        <v>4.5070327899120009E-95</v>
      </c>
      <c r="K540">
        <f t="shared" si="98"/>
        <v>2.1608339996512524E-17</v>
      </c>
      <c r="L540">
        <f t="shared" si="99"/>
        <v>5.8944536543923071E-131</v>
      </c>
      <c r="M540">
        <f t="shared" si="102"/>
        <v>1.2013741081466072E-152</v>
      </c>
      <c r="N540">
        <f t="shared" si="100"/>
        <v>8.3438726892181591E-15</v>
      </c>
    </row>
    <row r="541" spans="1:14">
      <c r="A541" s="1">
        <v>708</v>
      </c>
      <c r="B541" s="1">
        <v>1</v>
      </c>
      <c r="C541" s="1">
        <f t="shared" si="104"/>
        <v>7.6118799828793595E-8</v>
      </c>
      <c r="D541">
        <f t="shared" si="103"/>
        <v>0</v>
      </c>
      <c r="E541">
        <f t="shared" si="105"/>
        <v>6.0178676983893725E-149</v>
      </c>
      <c r="F541">
        <f t="shared" si="106"/>
        <v>1.4662274747216374E-136</v>
      </c>
      <c r="G541">
        <f t="shared" si="107"/>
        <v>8.7577896504639295E-21</v>
      </c>
      <c r="H541">
        <f t="shared" si="108"/>
        <v>4.629757694026299E-19</v>
      </c>
      <c r="I541">
        <f t="shared" si="101"/>
        <v>3.2521345100726228E-18</v>
      </c>
      <c r="J541">
        <f t="shared" si="109"/>
        <v>1.8212379239307319E-95</v>
      </c>
      <c r="K541">
        <f t="shared" ref="K541:K604" si="110">(1-K$9) * (1-K$10) * (1-K$11) * (1-K$12)* (1-K$13)*(1-K$14)*(1 - K$15)*K$19 * (1-K$19)^(A541 - 8)</f>
        <v>1.881676011768897E-17</v>
      </c>
      <c r="L541">
        <f t="shared" si="99"/>
        <v>1.6646643630059544E-131</v>
      </c>
      <c r="M541">
        <f t="shared" si="102"/>
        <v>2.7298127220113986E-153</v>
      </c>
      <c r="N541">
        <f t="shared" si="100"/>
        <v>7.4519418945952929E-15</v>
      </c>
    </row>
    <row r="542" spans="1:14">
      <c r="A542" s="1">
        <v>711</v>
      </c>
      <c r="B542" s="1">
        <v>2</v>
      </c>
      <c r="C542" s="1">
        <f t="shared" si="104"/>
        <v>1.5223759965758719E-7</v>
      </c>
      <c r="D542">
        <f t="shared" si="103"/>
        <v>0</v>
      </c>
      <c r="E542">
        <f t="shared" si="105"/>
        <v>1.4262564177107771E-149</v>
      </c>
      <c r="F542">
        <f t="shared" si="106"/>
        <v>3.9254827786640913E-137</v>
      </c>
      <c r="G542">
        <f t="shared" si="107"/>
        <v>7.3674346099112753E-21</v>
      </c>
      <c r="H542">
        <f t="shared" si="108"/>
        <v>3.9643571372250828E-19</v>
      </c>
      <c r="I542">
        <f t="shared" si="101"/>
        <v>2.8092490261583576E-18</v>
      </c>
      <c r="J542">
        <f t="shared" si="109"/>
        <v>7.359404136104109E-96</v>
      </c>
      <c r="K542">
        <f t="shared" si="110"/>
        <v>1.6385824241186292E-17</v>
      </c>
      <c r="L542">
        <f t="shared" ref="L542:L605" si="111">(1-L$9) * (1-L$10) * (1-L$11) * (1-L$12)* (1-L$13)*(1-L$14)*(1 - L$15)*(1-L$16)*L$19 * (1-L$19)^(A542 - 9)</f>
        <v>4.7012116880367754E-132</v>
      </c>
      <c r="M542">
        <f t="shared" si="102"/>
        <v>6.202795154917644E-154</v>
      </c>
      <c r="N542">
        <f t="shared" si="100"/>
        <v>6.6553553809829185E-15</v>
      </c>
    </row>
    <row r="543" spans="1:14">
      <c r="A543" s="1">
        <v>712</v>
      </c>
      <c r="B543" s="1">
        <v>1</v>
      </c>
      <c r="C543" s="1">
        <f t="shared" si="104"/>
        <v>7.6118799828793595E-8</v>
      </c>
      <c r="D543">
        <f t="shared" si="103"/>
        <v>0</v>
      </c>
      <c r="E543">
        <f t="shared" si="105"/>
        <v>8.8263796449150252E-150</v>
      </c>
      <c r="F543">
        <f t="shared" si="106"/>
        <v>2.5300182319578241E-137</v>
      </c>
      <c r="G543">
        <f t="shared" si="107"/>
        <v>6.9548892175099104E-21</v>
      </c>
      <c r="H543">
        <f t="shared" si="108"/>
        <v>3.764531554848126E-19</v>
      </c>
      <c r="I543">
        <f t="shared" si="101"/>
        <v>2.6754539810849115E-18</v>
      </c>
      <c r="J543">
        <f t="shared" si="109"/>
        <v>5.4408653104698336E-96</v>
      </c>
      <c r="K543">
        <f t="shared" si="110"/>
        <v>1.564742121116326E-17</v>
      </c>
      <c r="L543">
        <f t="shared" si="111"/>
        <v>3.0844010965708511E-132</v>
      </c>
      <c r="M543">
        <f t="shared" si="102"/>
        <v>3.7850559264016231E-154</v>
      </c>
      <c r="N543">
        <f t="shared" si="100"/>
        <v>6.4092200270837899E-15</v>
      </c>
    </row>
    <row r="544" spans="1:14">
      <c r="A544" s="1">
        <v>716</v>
      </c>
      <c r="B544" s="1">
        <v>2</v>
      </c>
      <c r="C544" s="1">
        <f t="shared" si="104"/>
        <v>1.5223759965758719E-7</v>
      </c>
      <c r="D544">
        <f t="shared" si="103"/>
        <v>0</v>
      </c>
      <c r="E544">
        <f t="shared" si="105"/>
        <v>1.2945611558895003E-150</v>
      </c>
      <c r="F544">
        <f t="shared" si="106"/>
        <v>4.3656201813120579E-138</v>
      </c>
      <c r="G544">
        <f t="shared" si="107"/>
        <v>5.5231383669135354E-21</v>
      </c>
      <c r="H544">
        <f t="shared" si="108"/>
        <v>3.0610020575661588E-19</v>
      </c>
      <c r="I544">
        <f t="shared" si="101"/>
        <v>2.2010325780600191E-18</v>
      </c>
      <c r="J544">
        <f t="shared" si="109"/>
        <v>1.6254337194331293E-96</v>
      </c>
      <c r="K544">
        <f t="shared" si="110"/>
        <v>1.3011899446461816E-17</v>
      </c>
      <c r="L544">
        <f t="shared" si="111"/>
        <v>5.714983954692519E-133</v>
      </c>
      <c r="M544">
        <f t="shared" si="102"/>
        <v>5.2482165719528889E-155</v>
      </c>
      <c r="N544">
        <f t="shared" ref="N544:N607" si="112">(1-N$9) * (1-N$10) * (1-N$11) * (1-N$12)* (1-N$13)*(1-N$14)*(1 - N$15)*(1-N$16)*(1-N$17)*(1-N$18)*N$19 * (1-N$19)^(A544 - 11)</f>
        <v>5.5124022619345502E-15</v>
      </c>
    </row>
    <row r="545" spans="1:14">
      <c r="A545" s="1">
        <v>717</v>
      </c>
      <c r="B545" s="1">
        <v>1</v>
      </c>
      <c r="C545" s="1">
        <f t="shared" si="104"/>
        <v>7.6118799828793595E-8</v>
      </c>
      <c r="D545">
        <f t="shared" si="103"/>
        <v>0</v>
      </c>
      <c r="E545">
        <f t="shared" si="105"/>
        <v>8.0113842739306278E-151</v>
      </c>
      <c r="F545">
        <f t="shared" si="106"/>
        <v>2.8136917865377478E-138</v>
      </c>
      <c r="G545">
        <f t="shared" si="107"/>
        <v>5.2138658174429113E-21</v>
      </c>
      <c r="H545">
        <f t="shared" si="108"/>
        <v>2.9067105803764015E-19</v>
      </c>
      <c r="I545">
        <f t="shared" si="101"/>
        <v>2.0962048286339128E-18</v>
      </c>
      <c r="J545">
        <f t="shared" si="109"/>
        <v>1.2016959219762792E-96</v>
      </c>
      <c r="K545">
        <f t="shared" si="110"/>
        <v>1.2425537366886212E-17</v>
      </c>
      <c r="L545">
        <f t="shared" si="111"/>
        <v>3.7495233030230946E-133</v>
      </c>
      <c r="M545">
        <f t="shared" si="102"/>
        <v>3.2025550969485851E-155</v>
      </c>
      <c r="N545">
        <f t="shared" si="112"/>
        <v>5.308536802630522E-15</v>
      </c>
    </row>
    <row r="546" spans="1:14">
      <c r="A546" s="1">
        <v>719</v>
      </c>
      <c r="B546" s="1">
        <v>1</v>
      </c>
      <c r="C546" s="1">
        <f t="shared" si="104"/>
        <v>7.6118799828793595E-8</v>
      </c>
      <c r="D546">
        <f t="shared" si="103"/>
        <v>0</v>
      </c>
      <c r="E546">
        <f t="shared" si="105"/>
        <v>3.0681567778577906E-151</v>
      </c>
      <c r="F546">
        <f t="shared" si="106"/>
        <v>1.16879318764521E-138</v>
      </c>
      <c r="G546">
        <f t="shared" si="107"/>
        <v>4.6463048764332988E-21</v>
      </c>
      <c r="H546">
        <f t="shared" si="108"/>
        <v>2.6210670527381022E-19</v>
      </c>
      <c r="I546">
        <f t="shared" si="101"/>
        <v>1.9012893246902787E-18</v>
      </c>
      <c r="J546">
        <f t="shared" si="109"/>
        <v>6.5681828170706509E-97</v>
      </c>
      <c r="K546">
        <f t="shared" si="110"/>
        <v>1.13308930995661E-17</v>
      </c>
      <c r="L546">
        <f t="shared" si="111"/>
        <v>1.6139799686843541E-133</v>
      </c>
      <c r="M546">
        <f t="shared" si="102"/>
        <v>1.1925218188770655E-155</v>
      </c>
      <c r="N546">
        <f t="shared" si="112"/>
        <v>4.923145748454733E-15</v>
      </c>
    </row>
    <row r="547" spans="1:14">
      <c r="A547" s="1">
        <v>720</v>
      </c>
      <c r="B547" s="1">
        <v>2</v>
      </c>
      <c r="C547" s="1">
        <f t="shared" si="104"/>
        <v>1.5223759965758719E-7</v>
      </c>
      <c r="D547">
        <f t="shared" si="103"/>
        <v>0</v>
      </c>
      <c r="E547">
        <f t="shared" si="105"/>
        <v>1.8987270588382822E-151</v>
      </c>
      <c r="F547">
        <f t="shared" si="106"/>
        <v>7.5330048324319094E-139</v>
      </c>
      <c r="G547">
        <f t="shared" si="107"/>
        <v>4.3861313194280014E-21</v>
      </c>
      <c r="H547">
        <f t="shared" si="108"/>
        <v>2.4889507392646266E-19</v>
      </c>
      <c r="I547">
        <f t="shared" si="101"/>
        <v>1.8107373342736564E-18</v>
      </c>
      <c r="J547">
        <f t="shared" si="109"/>
        <v>4.8559091716278308E-97</v>
      </c>
      <c r="K547">
        <f t="shared" si="110"/>
        <v>1.0820283094574314E-17</v>
      </c>
      <c r="L547">
        <f t="shared" si="111"/>
        <v>1.0589103226135068E-133</v>
      </c>
      <c r="M547">
        <f t="shared" si="102"/>
        <v>7.2769802406344516E-156</v>
      </c>
      <c r="N547">
        <f t="shared" si="112"/>
        <v>4.7410727934093289E-15</v>
      </c>
    </row>
    <row r="548" spans="1:14">
      <c r="A548" s="1">
        <v>721</v>
      </c>
      <c r="B548" s="1">
        <v>1</v>
      </c>
      <c r="C548" s="1">
        <f t="shared" si="104"/>
        <v>7.6118799828793595E-8</v>
      </c>
      <c r="D548">
        <f t="shared" si="103"/>
        <v>0</v>
      </c>
      <c r="E548">
        <f t="shared" si="105"/>
        <v>1.1750261492445067E-151</v>
      </c>
      <c r="F548">
        <f t="shared" si="106"/>
        <v>4.8551071656885748E-139</v>
      </c>
      <c r="G548">
        <f t="shared" si="107"/>
        <v>4.1405263887967768E-21</v>
      </c>
      <c r="H548">
        <f t="shared" si="108"/>
        <v>2.3634938205851853E-19</v>
      </c>
      <c r="I548">
        <f t="shared" si="101"/>
        <v>1.7244980293920186E-18</v>
      </c>
      <c r="J548">
        <f t="shared" si="109"/>
        <v>3.5900118099355346E-97</v>
      </c>
      <c r="K548">
        <f t="shared" si="110"/>
        <v>1.0332682977232753E-17</v>
      </c>
      <c r="L548">
        <f t="shared" si="111"/>
        <v>6.9473667151610831E-134</v>
      </c>
      <c r="M548">
        <f t="shared" si="102"/>
        <v>4.4405427711543764E-156</v>
      </c>
      <c r="N548">
        <f t="shared" si="112"/>
        <v>4.5657334519217515E-15</v>
      </c>
    </row>
    <row r="549" spans="1:14">
      <c r="A549" s="1">
        <v>724</v>
      </c>
      <c r="B549" s="1">
        <v>1</v>
      </c>
      <c r="C549" s="1">
        <f t="shared" si="104"/>
        <v>7.6118799828793595E-8</v>
      </c>
      <c r="D549">
        <f t="shared" si="103"/>
        <v>0</v>
      </c>
      <c r="E549">
        <f t="shared" si="105"/>
        <v>2.7848544872239304E-152</v>
      </c>
      <c r="F549">
        <f t="shared" si="106"/>
        <v>1.2998419342194772E-139</v>
      </c>
      <c r="G549">
        <f t="shared" si="107"/>
        <v>3.4831913801967561E-21</v>
      </c>
      <c r="H549">
        <f t="shared" si="108"/>
        <v>2.0238064744757321E-19</v>
      </c>
      <c r="I549">
        <f t="shared" si="101"/>
        <v>1.4896506877796246E-18</v>
      </c>
      <c r="J549">
        <f t="shared" si="109"/>
        <v>1.4506807383891833E-97</v>
      </c>
      <c r="K549">
        <f t="shared" si="110"/>
        <v>8.9978044119120952E-18</v>
      </c>
      <c r="L549">
        <f t="shared" si="111"/>
        <v>1.9620196315980193E-134</v>
      </c>
      <c r="M549">
        <f t="shared" si="102"/>
        <v>1.0089987845695858E-156</v>
      </c>
      <c r="N549">
        <f t="shared" si="112"/>
        <v>4.0776725217650686E-15</v>
      </c>
    </row>
    <row r="550" spans="1:14">
      <c r="A550" s="1">
        <v>727</v>
      </c>
      <c r="B550" s="1">
        <v>2</v>
      </c>
      <c r="C550" s="1">
        <f t="shared" si="104"/>
        <v>1.5223759965758719E-7</v>
      </c>
      <c r="D550">
        <f t="shared" si="103"/>
        <v>0</v>
      </c>
      <c r="E550">
        <f t="shared" si="105"/>
        <v>6.6002058932881399E-153</v>
      </c>
      <c r="F550">
        <f t="shared" si="106"/>
        <v>3.4800242225256948E-140</v>
      </c>
      <c r="G550">
        <f t="shared" si="107"/>
        <v>2.9302125024259745E-21</v>
      </c>
      <c r="H550">
        <f t="shared" si="108"/>
        <v>1.7329398581274055E-19</v>
      </c>
      <c r="I550">
        <f t="shared" si="101"/>
        <v>1.2867855652955717E-18</v>
      </c>
      <c r="J550">
        <f t="shared" si="109"/>
        <v>5.8620269685719375E-98</v>
      </c>
      <c r="K550">
        <f t="shared" si="110"/>
        <v>7.8353787117455138E-18</v>
      </c>
      <c r="L550">
        <f t="shared" si="111"/>
        <v>5.5409786075856669E-135</v>
      </c>
      <c r="M550">
        <f t="shared" si="102"/>
        <v>2.2926894294911574E-157</v>
      </c>
      <c r="N550">
        <f t="shared" si="112"/>
        <v>3.6417835972792684E-15</v>
      </c>
    </row>
    <row r="551" spans="1:14">
      <c r="A551" s="1">
        <v>728</v>
      </c>
      <c r="B551" s="1">
        <v>2</v>
      </c>
      <c r="C551" s="1">
        <f t="shared" si="104"/>
        <v>1.5223759965758719E-7</v>
      </c>
      <c r="D551">
        <f t="shared" si="103"/>
        <v>0</v>
      </c>
      <c r="E551">
        <f t="shared" si="105"/>
        <v>4.0845336242041754E-153</v>
      </c>
      <c r="F551">
        <f t="shared" si="106"/>
        <v>2.2429151335217907E-140</v>
      </c>
      <c r="G551">
        <f t="shared" si="107"/>
        <v>2.7661329101881994E-21</v>
      </c>
      <c r="H551">
        <f t="shared" si="108"/>
        <v>1.6455900799949197E-19</v>
      </c>
      <c r="I551">
        <f t="shared" si="101"/>
        <v>1.2255003139328554E-18</v>
      </c>
      <c r="J551">
        <f t="shared" si="109"/>
        <v>4.3338426036249545E-98</v>
      </c>
      <c r="K551">
        <f t="shared" si="110"/>
        <v>7.4822889130896516E-18</v>
      </c>
      <c r="L551">
        <f t="shared" si="111"/>
        <v>3.6353607596108688E-135</v>
      </c>
      <c r="M551">
        <f t="shared" si="102"/>
        <v>1.3990398676335271E-157</v>
      </c>
      <c r="N551">
        <f t="shared" si="112"/>
        <v>3.5070993252565189E-15</v>
      </c>
    </row>
    <row r="552" spans="1:14">
      <c r="A552" s="1">
        <v>729</v>
      </c>
      <c r="B552" s="1">
        <v>1</v>
      </c>
      <c r="C552" s="1">
        <f t="shared" si="104"/>
        <v>7.6118799828793595E-8</v>
      </c>
      <c r="D552">
        <f t="shared" si="103"/>
        <v>0</v>
      </c>
      <c r="E552">
        <f t="shared" si="105"/>
        <v>2.5277112861312608E-153</v>
      </c>
      <c r="F552">
        <f t="shared" si="106"/>
        <v>1.4455842759996562E-140</v>
      </c>
      <c r="G552">
        <f t="shared" si="107"/>
        <v>2.6112410859251452E-21</v>
      </c>
      <c r="H552">
        <f t="shared" si="108"/>
        <v>1.5626432150414516E-19</v>
      </c>
      <c r="I552">
        <f t="shared" si="101"/>
        <v>1.1671338721495185E-18</v>
      </c>
      <c r="J552">
        <f t="shared" si="109"/>
        <v>3.2040438936380912E-98</v>
      </c>
      <c r="K552">
        <f t="shared" si="110"/>
        <v>7.1451105860424218E-18</v>
      </c>
      <c r="L552">
        <f t="shared" si="111"/>
        <v>2.3851107879077263E-135</v>
      </c>
      <c r="M552">
        <f t="shared" si="102"/>
        <v>8.5371901054319653E-158</v>
      </c>
      <c r="N552">
        <f t="shared" si="112"/>
        <v>3.3773960886648276E-15</v>
      </c>
    </row>
    <row r="553" spans="1:14">
      <c r="A553" s="1">
        <v>730</v>
      </c>
      <c r="B553" s="1">
        <v>1</v>
      </c>
      <c r="C553" s="1">
        <f t="shared" si="104"/>
        <v>7.6118799828793595E-8</v>
      </c>
      <c r="D553">
        <f t="shared" si="103"/>
        <v>0</v>
      </c>
      <c r="E553">
        <f t="shared" si="105"/>
        <v>1.5642726768543227E-153</v>
      </c>
      <c r="F553">
        <f t="shared" si="106"/>
        <v>9.3169548316177877E-141</v>
      </c>
      <c r="G553">
        <f t="shared" si="107"/>
        <v>2.4650225532220055E-21</v>
      </c>
      <c r="H553">
        <f t="shared" si="108"/>
        <v>1.4838773320282919E-19</v>
      </c>
      <c r="I553">
        <f t="shared" ref="I553:I616" si="113">(1-I$9) * (1-I$10) * (1-I$11) * (1-I$12)* (1-I$13)*I$19 * (1-I$19)^(A553 - 6)</f>
        <v>1.1115472269012919E-18</v>
      </c>
      <c r="J553">
        <f t="shared" si="109"/>
        <v>2.368774829010366E-98</v>
      </c>
      <c r="K553">
        <f t="shared" si="110"/>
        <v>6.8231267035763792E-18</v>
      </c>
      <c r="L553">
        <f t="shared" si="111"/>
        <v>1.5648387730308076E-135</v>
      </c>
      <c r="M553">
        <f t="shared" ref="M553:M616" si="114">(1-M$9) * (1-M$10) * (1-M$11) * (1-M$12)* (1-M$13)*(1-M$14)*(1 - M$15)*(1-M$16)*(1-M$17)*M$19 * (1-M$19)^(A553 - 10)</f>
        <v>5.209545244737587E-158</v>
      </c>
      <c r="N553">
        <f t="shared" si="112"/>
        <v>3.2524896736120101E-15</v>
      </c>
    </row>
    <row r="554" spans="1:14">
      <c r="A554" s="1">
        <v>736</v>
      </c>
      <c r="B554" s="1">
        <v>1</v>
      </c>
      <c r="C554" s="1">
        <f t="shared" si="104"/>
        <v>7.6118799828793595E-8</v>
      </c>
      <c r="D554">
        <f t="shared" si="103"/>
        <v>0</v>
      </c>
      <c r="E554">
        <f t="shared" si="105"/>
        <v>8.7866314695394292E-155</v>
      </c>
      <c r="F554">
        <f t="shared" si="106"/>
        <v>6.6781694796245118E-142</v>
      </c>
      <c r="G554">
        <f t="shared" si="107"/>
        <v>1.7444738243322988E-21</v>
      </c>
      <c r="H554">
        <f t="shared" si="108"/>
        <v>1.0879953020596018E-19</v>
      </c>
      <c r="I554">
        <f t="shared" si="113"/>
        <v>8.2941406852472445E-19</v>
      </c>
      <c r="J554">
        <f t="shared" si="109"/>
        <v>3.8679042480315667E-99</v>
      </c>
      <c r="K554">
        <f t="shared" si="110"/>
        <v>5.1740464542020207E-18</v>
      </c>
      <c r="L554">
        <f t="shared" si="111"/>
        <v>1.2480611030309301E-136</v>
      </c>
      <c r="M554">
        <f t="shared" si="114"/>
        <v>2.6897318482444943E-159</v>
      </c>
      <c r="N554">
        <f t="shared" si="112"/>
        <v>2.5942958931811561E-15</v>
      </c>
    </row>
    <row r="555" spans="1:14">
      <c r="A555" s="1">
        <v>737</v>
      </c>
      <c r="B555" s="1">
        <v>1</v>
      </c>
      <c r="C555" s="1">
        <f t="shared" si="104"/>
        <v>7.6118799828793595E-8</v>
      </c>
      <c r="D555">
        <f t="shared" si="103"/>
        <v>0</v>
      </c>
      <c r="E555">
        <f t="shared" si="105"/>
        <v>5.4376018356216385E-155</v>
      </c>
      <c r="F555">
        <f t="shared" si="106"/>
        <v>4.3041560725695687E-142</v>
      </c>
      <c r="G555">
        <f t="shared" si="107"/>
        <v>1.6467906175584087E-21</v>
      </c>
      <c r="H555">
        <f t="shared" si="108"/>
        <v>1.0331543058193814E-19</v>
      </c>
      <c r="I555">
        <f t="shared" si="113"/>
        <v>7.8991187713852007E-19</v>
      </c>
      <c r="J555">
        <f t="shared" si="109"/>
        <v>2.8595720058491634E-99</v>
      </c>
      <c r="K555">
        <f t="shared" si="110"/>
        <v>4.9408856730885717E-18</v>
      </c>
      <c r="L555">
        <f t="shared" si="111"/>
        <v>8.1883592788896217E-137</v>
      </c>
      <c r="M555">
        <f t="shared" si="114"/>
        <v>1.6413222133504727E-159</v>
      </c>
      <c r="N555">
        <f t="shared" si="112"/>
        <v>2.4983509133515595E-15</v>
      </c>
    </row>
    <row r="556" spans="1:14">
      <c r="A556" s="1">
        <v>739</v>
      </c>
      <c r="B556" s="1">
        <v>2</v>
      </c>
      <c r="C556" s="1">
        <f t="shared" si="104"/>
        <v>1.5223759965758719E-7</v>
      </c>
      <c r="D556">
        <f t="shared" si="103"/>
        <v>0</v>
      </c>
      <c r="E556">
        <f t="shared" si="105"/>
        <v>2.0824634491124101E-155</v>
      </c>
      <c r="F556">
        <f t="shared" si="106"/>
        <v>1.7879244344567386E-142</v>
      </c>
      <c r="G556">
        <f t="shared" si="107"/>
        <v>1.4675274632554383E-21</v>
      </c>
      <c r="H556">
        <f t="shared" si="108"/>
        <v>9.3162584870318294E-20</v>
      </c>
      <c r="I556">
        <f t="shared" si="113"/>
        <v>7.1646195969707658E-19</v>
      </c>
      <c r="J556">
        <f t="shared" si="109"/>
        <v>1.5629737414857833E-99</v>
      </c>
      <c r="K556">
        <f t="shared" si="110"/>
        <v>4.5056117675958362E-18</v>
      </c>
      <c r="L556">
        <f t="shared" si="111"/>
        <v>3.5246741477411514E-137</v>
      </c>
      <c r="M556">
        <f t="shared" si="114"/>
        <v>6.1117217096217197E-160</v>
      </c>
      <c r="N556">
        <f t="shared" si="112"/>
        <v>2.3169747398416596E-15</v>
      </c>
    </row>
    <row r="557" spans="1:14">
      <c r="A557" s="1">
        <v>743</v>
      </c>
      <c r="B557" s="1">
        <v>1</v>
      </c>
      <c r="C557" s="1">
        <f t="shared" si="104"/>
        <v>7.6118799828793595E-8</v>
      </c>
      <c r="D557">
        <f t="shared" si="103"/>
        <v>0</v>
      </c>
      <c r="E557">
        <f t="shared" si="105"/>
        <v>3.0543398292795164E-156</v>
      </c>
      <c r="F557">
        <f t="shared" si="106"/>
        <v>3.0851157098916123E-143</v>
      </c>
      <c r="G557">
        <f t="shared" si="107"/>
        <v>1.1654185973802475E-21</v>
      </c>
      <c r="H557">
        <f t="shared" si="108"/>
        <v>7.5752018497220662E-20</v>
      </c>
      <c r="I557">
        <f t="shared" si="113"/>
        <v>5.8941627304481806E-19</v>
      </c>
      <c r="J557">
        <f t="shared" si="109"/>
        <v>4.6693128335870731E-100</v>
      </c>
      <c r="K557">
        <f t="shared" si="110"/>
        <v>3.7467239153073017E-18</v>
      </c>
      <c r="L557">
        <f t="shared" si="111"/>
        <v>6.5307512120440887E-138</v>
      </c>
      <c r="M557">
        <f t="shared" si="114"/>
        <v>8.4742840748708902E-161</v>
      </c>
      <c r="N557">
        <f t="shared" si="112"/>
        <v>1.9927692828108001E-15</v>
      </c>
    </row>
    <row r="558" spans="1:14">
      <c r="A558" s="1">
        <v>744</v>
      </c>
      <c r="B558" s="1">
        <v>1</v>
      </c>
      <c r="C558" s="1">
        <f t="shared" si="104"/>
        <v>7.6118799828793595E-8</v>
      </c>
      <c r="D558">
        <f t="shared" si="103"/>
        <v>0</v>
      </c>
      <c r="E558">
        <f t="shared" si="105"/>
        <v>1.8901764481506287E-156</v>
      </c>
      <c r="F558">
        <f t="shared" si="106"/>
        <v>1.9883921122134169E-143</v>
      </c>
      <c r="G558">
        <f t="shared" si="107"/>
        <v>1.1001600510850027E-21</v>
      </c>
      <c r="H558">
        <f t="shared" si="108"/>
        <v>7.1933696714276419E-20</v>
      </c>
      <c r="I558">
        <f t="shared" si="113"/>
        <v>5.6134436625238387E-19</v>
      </c>
      <c r="J558">
        <f t="shared" si="109"/>
        <v>3.4520596708858493E-100</v>
      </c>
      <c r="K558">
        <f t="shared" si="110"/>
        <v>3.577883321694149E-18</v>
      </c>
      <c r="L558">
        <f t="shared" si="111"/>
        <v>4.2847371138635346E-138</v>
      </c>
      <c r="M558">
        <f t="shared" si="114"/>
        <v>5.1711588660430046E-161</v>
      </c>
      <c r="N558">
        <f t="shared" si="112"/>
        <v>1.9190705928707431E-15</v>
      </c>
    </row>
    <row r="559" spans="1:14">
      <c r="A559" s="1">
        <v>749</v>
      </c>
      <c r="B559" s="1">
        <v>1</v>
      </c>
      <c r="C559" s="1">
        <f t="shared" si="104"/>
        <v>7.6118799828793595E-8</v>
      </c>
      <c r="D559">
        <f t="shared" si="103"/>
        <v>0</v>
      </c>
      <c r="E559">
        <f t="shared" si="105"/>
        <v>1.7156445202753099E-157</v>
      </c>
      <c r="F559">
        <f t="shared" si="106"/>
        <v>2.2113368527869959E-144</v>
      </c>
      <c r="G559">
        <f t="shared" si="107"/>
        <v>8.2475603919426038E-22</v>
      </c>
      <c r="H559">
        <f t="shared" si="108"/>
        <v>5.5542219338206555E-20</v>
      </c>
      <c r="I559">
        <f t="shared" si="113"/>
        <v>4.398105066967121E-19</v>
      </c>
      <c r="J559">
        <f t="shared" si="109"/>
        <v>7.6243865492124874E-101</v>
      </c>
      <c r="K559">
        <f t="shared" si="110"/>
        <v>2.8411788951110228E-18</v>
      </c>
      <c r="L559">
        <f t="shared" si="111"/>
        <v>5.2087005395052698E-139</v>
      </c>
      <c r="M559">
        <f t="shared" si="114"/>
        <v>4.3753438537224013E-162</v>
      </c>
      <c r="N559">
        <f t="shared" si="112"/>
        <v>1.5895002552651685E-15</v>
      </c>
    </row>
    <row r="560" spans="1:14">
      <c r="A560" s="1">
        <v>750</v>
      </c>
      <c r="B560" s="1">
        <v>1</v>
      </c>
      <c r="C560" s="1">
        <f t="shared" si="104"/>
        <v>7.6118799828793595E-8</v>
      </c>
      <c r="D560">
        <f t="shared" si="103"/>
        <v>0</v>
      </c>
      <c r="E560">
        <f t="shared" si="105"/>
        <v>1.0617256254645475E-157</v>
      </c>
      <c r="F560">
        <f t="shared" si="106"/>
        <v>1.4252317154363662E-144</v>
      </c>
      <c r="G560">
        <f t="shared" si="107"/>
        <v>7.7857316525778047E-22</v>
      </c>
      <c r="H560">
        <f t="shared" si="108"/>
        <v>5.2742583497744792E-20</v>
      </c>
      <c r="I560">
        <f t="shared" si="113"/>
        <v>4.1886381737891551E-19</v>
      </c>
      <c r="J560">
        <f t="shared" si="109"/>
        <v>5.636768890800888E-101</v>
      </c>
      <c r="K560">
        <f t="shared" si="110"/>
        <v>2.7131453537946063E-18</v>
      </c>
      <c r="L560">
        <f t="shared" si="111"/>
        <v>3.4173576349777764E-139</v>
      </c>
      <c r="M560">
        <f t="shared" si="114"/>
        <v>2.6699126393763329E-162</v>
      </c>
      <c r="N560">
        <f t="shared" si="112"/>
        <v>1.5307156847266275E-15</v>
      </c>
    </row>
    <row r="561" spans="1:14">
      <c r="A561" s="1">
        <v>751</v>
      </c>
      <c r="B561" s="1">
        <v>1</v>
      </c>
      <c r="C561" s="1">
        <f t="shared" si="104"/>
        <v>7.6118799828793595E-8</v>
      </c>
      <c r="D561">
        <f t="shared" si="103"/>
        <v>0</v>
      </c>
      <c r="E561">
        <f t="shared" si="105"/>
        <v>6.5704829319024253E-158</v>
      </c>
      <c r="F561">
        <f t="shared" si="106"/>
        <v>9.1857802673781421E-145</v>
      </c>
      <c r="G561">
        <f t="shared" si="107"/>
        <v>7.3497633827782412E-22</v>
      </c>
      <c r="H561">
        <f t="shared" si="108"/>
        <v>5.0084064827835239E-20</v>
      </c>
      <c r="I561">
        <f t="shared" si="113"/>
        <v>3.9891474814225744E-19</v>
      </c>
      <c r="J561">
        <f t="shared" si="109"/>
        <v>4.1673075365758429E-101</v>
      </c>
      <c r="K561">
        <f t="shared" si="110"/>
        <v>2.5908814554000874E-18</v>
      </c>
      <c r="L561">
        <f t="shared" si="111"/>
        <v>2.2420819006135705E-139</v>
      </c>
      <c r="M561">
        <f t="shared" si="114"/>
        <v>1.629228179594811E-162</v>
      </c>
      <c r="N561">
        <f t="shared" si="112"/>
        <v>1.4741051470150421E-15</v>
      </c>
    </row>
    <row r="562" spans="1:14">
      <c r="A562" s="1">
        <v>755</v>
      </c>
      <c r="B562" s="1">
        <v>1</v>
      </c>
      <c r="C562" s="1">
        <f t="shared" si="104"/>
        <v>7.6118799828793595E-8</v>
      </c>
      <c r="D562">
        <f t="shared" si="103"/>
        <v>0</v>
      </c>
      <c r="E562">
        <f t="shared" si="105"/>
        <v>9.6368979369431233E-159</v>
      </c>
      <c r="F562">
        <f t="shared" si="106"/>
        <v>1.5850331515331382E-145</v>
      </c>
      <c r="G562">
        <f t="shared" si="107"/>
        <v>5.8367227510911643E-22</v>
      </c>
      <c r="H562">
        <f t="shared" si="108"/>
        <v>4.0724170658589543E-20</v>
      </c>
      <c r="I562">
        <f t="shared" si="113"/>
        <v>3.2817770843274683E-19</v>
      </c>
      <c r="J562">
        <f t="shared" si="109"/>
        <v>1.2449641376278174E-101</v>
      </c>
      <c r="K562">
        <f t="shared" si="110"/>
        <v>2.1544948857973734E-18</v>
      </c>
      <c r="L562">
        <f t="shared" si="111"/>
        <v>4.1542788003021721E-140</v>
      </c>
      <c r="M562">
        <f t="shared" si="114"/>
        <v>2.259026682274403E-163</v>
      </c>
      <c r="N562">
        <f t="shared" si="112"/>
        <v>1.2678392241797275E-15</v>
      </c>
    </row>
    <row r="563" spans="1:14">
      <c r="A563" s="1">
        <v>756</v>
      </c>
      <c r="B563" s="1">
        <v>3</v>
      </c>
      <c r="C563" s="1">
        <f t="shared" si="104"/>
        <v>2.283563994863808E-7</v>
      </c>
      <c r="D563">
        <f t="shared" si="103"/>
        <v>0</v>
      </c>
      <c r="E563">
        <f t="shared" si="105"/>
        <v>5.9637887503624908E-159</v>
      </c>
      <c r="F563">
        <f t="shared" si="106"/>
        <v>1.0215718671427048E-145</v>
      </c>
      <c r="G563">
        <f t="shared" si="107"/>
        <v>5.5098907932686187E-22</v>
      </c>
      <c r="H563">
        <f t="shared" si="108"/>
        <v>3.8671446638783559E-20</v>
      </c>
      <c r="I563">
        <f t="shared" si="113"/>
        <v>3.1254771234375499E-19</v>
      </c>
      <c r="J563">
        <f t="shared" si="109"/>
        <v>9.2041177029095843E-102</v>
      </c>
      <c r="K563">
        <f t="shared" si="110"/>
        <v>2.057405747745767E-18</v>
      </c>
      <c r="L563">
        <f t="shared" si="111"/>
        <v>2.7255658620350198E-140</v>
      </c>
      <c r="M563">
        <f t="shared" si="114"/>
        <v>1.3784982605564786E-163</v>
      </c>
      <c r="N563">
        <f t="shared" si="112"/>
        <v>1.2209506602688713E-15</v>
      </c>
    </row>
    <row r="564" spans="1:14">
      <c r="A564" s="1">
        <v>759</v>
      </c>
      <c r="B564" s="1">
        <v>1</v>
      </c>
      <c r="C564" s="1">
        <f t="shared" si="104"/>
        <v>7.6118799828793595E-8</v>
      </c>
      <c r="D564">
        <f t="shared" si="103"/>
        <v>0</v>
      </c>
      <c r="E564">
        <f t="shared" si="105"/>
        <v>1.4134395113658553E-159</v>
      </c>
      <c r="F564">
        <f t="shared" si="106"/>
        <v>2.7350208891684664E-146</v>
      </c>
      <c r="G564">
        <f t="shared" si="107"/>
        <v>4.635160439713042E-22</v>
      </c>
      <c r="H564">
        <f t="shared" si="108"/>
        <v>3.3113487923372455E-20</v>
      </c>
      <c r="I564">
        <f t="shared" si="113"/>
        <v>2.699840224351941E-19</v>
      </c>
      <c r="J564">
        <f t="shared" si="109"/>
        <v>3.719273632617267E-102</v>
      </c>
      <c r="K564">
        <f t="shared" si="110"/>
        <v>1.7916096482346533E-18</v>
      </c>
      <c r="L564">
        <f t="shared" si="111"/>
        <v>7.6973246810998322E-141</v>
      </c>
      <c r="M564">
        <f t="shared" si="114"/>
        <v>3.1322816626562786E-164</v>
      </c>
      <c r="N564">
        <f t="shared" si="112"/>
        <v>1.0904353068867278E-15</v>
      </c>
    </row>
    <row r="565" spans="1:14">
      <c r="A565" s="1">
        <v>763</v>
      </c>
      <c r="B565" s="1">
        <v>1</v>
      </c>
      <c r="C565" s="1">
        <f t="shared" si="104"/>
        <v>7.6118799828793595E-8</v>
      </c>
      <c r="D565">
        <f t="shared" si="103"/>
        <v>0</v>
      </c>
      <c r="E565">
        <f t="shared" si="105"/>
        <v>2.0730854112623974E-160</v>
      </c>
      <c r="F565">
        <f t="shared" si="106"/>
        <v>4.719358239890719E-147</v>
      </c>
      <c r="G565">
        <f t="shared" si="107"/>
        <v>3.6809547443150842E-22</v>
      </c>
      <c r="H565">
        <f t="shared" si="108"/>
        <v>2.6925117558411439E-20</v>
      </c>
      <c r="I565">
        <f t="shared" si="113"/>
        <v>2.2210945624061162E-19</v>
      </c>
      <c r="J565">
        <f t="shared" si="109"/>
        <v>1.1111160503498311E-102</v>
      </c>
      <c r="K565">
        <f t="shared" si="110"/>
        <v>1.4898457883595925E-18</v>
      </c>
      <c r="L565">
        <f t="shared" si="111"/>
        <v>1.4262116264791619E-141</v>
      </c>
      <c r="M565">
        <f t="shared" si="114"/>
        <v>4.343104263086796E-165</v>
      </c>
      <c r="N565">
        <f t="shared" si="112"/>
        <v>9.378548445481714E-16</v>
      </c>
    </row>
    <row r="566" spans="1:14">
      <c r="A566" s="1">
        <v>765</v>
      </c>
      <c r="B566" s="1">
        <v>1</v>
      </c>
      <c r="C566" s="1">
        <f t="shared" si="104"/>
        <v>7.6118799828793595E-8</v>
      </c>
      <c r="D566">
        <f t="shared" si="103"/>
        <v>0</v>
      </c>
      <c r="E566">
        <f t="shared" si="105"/>
        <v>7.9393907945975372E-161</v>
      </c>
      <c r="F566">
        <f t="shared" si="106"/>
        <v>1.9603972927073685E-147</v>
      </c>
      <c r="G566">
        <f t="shared" si="107"/>
        <v>3.2802604779785791E-22</v>
      </c>
      <c r="H566">
        <f t="shared" si="108"/>
        <v>2.4279176261956458E-20</v>
      </c>
      <c r="I566">
        <f t="shared" si="113"/>
        <v>2.0145661926475226E-19</v>
      </c>
      <c r="J566">
        <f t="shared" si="109"/>
        <v>6.0730948788417601E-103</v>
      </c>
      <c r="K566">
        <f t="shared" si="110"/>
        <v>1.3585958388994569E-18</v>
      </c>
      <c r="L566">
        <f t="shared" si="111"/>
        <v>6.1391190565109593E-142</v>
      </c>
      <c r="M566">
        <f t="shared" si="114"/>
        <v>1.6172232603660189E-165</v>
      </c>
      <c r="N566">
        <f t="shared" si="112"/>
        <v>8.6976812298203521E-16</v>
      </c>
    </row>
    <row r="567" spans="1:14">
      <c r="A567" s="1">
        <v>770</v>
      </c>
      <c r="B567" s="1">
        <v>1</v>
      </c>
      <c r="C567" s="1">
        <f t="shared" si="104"/>
        <v>7.6118799828793595E-8</v>
      </c>
      <c r="D567">
        <f t="shared" si="103"/>
        <v>0</v>
      </c>
      <c r="E567">
        <f t="shared" si="105"/>
        <v>7.2062967054756301E-162</v>
      </c>
      <c r="F567">
        <f t="shared" si="106"/>
        <v>2.1802031665886875E-148</v>
      </c>
      <c r="G567">
        <f t="shared" si="107"/>
        <v>2.4591100510102533E-22</v>
      </c>
      <c r="H567">
        <f t="shared" si="108"/>
        <v>1.8746698625109423E-20</v>
      </c>
      <c r="I567">
        <f t="shared" si="113"/>
        <v>1.5784025479361624E-19</v>
      </c>
      <c r="J567">
        <f t="shared" si="109"/>
        <v>1.3413332132364377E-103</v>
      </c>
      <c r="K567">
        <f t="shared" si="110"/>
        <v>1.078854025524525E-18</v>
      </c>
      <c r="L567">
        <f t="shared" si="111"/>
        <v>7.4629625790279341E-143</v>
      </c>
      <c r="M567">
        <f t="shared" si="114"/>
        <v>1.3683408372548962E-166</v>
      </c>
      <c r="N567">
        <f t="shared" si="112"/>
        <v>7.2039906121085988E-16</v>
      </c>
    </row>
    <row r="568" spans="1:14">
      <c r="A568" s="1">
        <v>772</v>
      </c>
      <c r="B568" s="1">
        <v>1</v>
      </c>
      <c r="C568" s="1">
        <f t="shared" si="104"/>
        <v>7.6118799828793595E-8</v>
      </c>
      <c r="D568">
        <f t="shared" si="103"/>
        <v>0</v>
      </c>
      <c r="E568">
        <f t="shared" si="105"/>
        <v>2.7598286793090585E-162</v>
      </c>
      <c r="F568">
        <f t="shared" si="106"/>
        <v>9.0564525261202983E-149</v>
      </c>
      <c r="G568">
        <f t="shared" si="107"/>
        <v>2.1914209958128032E-22</v>
      </c>
      <c r="H568">
        <f t="shared" si="108"/>
        <v>1.6904453592872713E-20</v>
      </c>
      <c r="I568">
        <f t="shared" si="113"/>
        <v>1.4316348638556948E-19</v>
      </c>
      <c r="J568">
        <f t="shared" si="109"/>
        <v>7.3314068909020044E-104</v>
      </c>
      <c r="K568">
        <f t="shared" si="110"/>
        <v>9.8381094292409884E-19</v>
      </c>
      <c r="L568">
        <f t="shared" si="111"/>
        <v>3.2124275904301058E-143</v>
      </c>
      <c r="M568">
        <f t="shared" si="114"/>
        <v>5.0952325711484011E-167</v>
      </c>
      <c r="N568">
        <f t="shared" si="112"/>
        <v>6.6809927240846786E-16</v>
      </c>
    </row>
    <row r="569" spans="1:14">
      <c r="A569" s="1">
        <v>777</v>
      </c>
      <c r="B569" s="1">
        <v>1</v>
      </c>
      <c r="C569" s="1">
        <f t="shared" si="104"/>
        <v>7.6118799828793595E-8</v>
      </c>
      <c r="D569">
        <f t="shared" si="103"/>
        <v>0</v>
      </c>
      <c r="E569">
        <f t="shared" si="105"/>
        <v>2.5049962690985267E-163</v>
      </c>
      <c r="F569">
        <f t="shared" si="106"/>
        <v>1.0071890299460303E-149</v>
      </c>
      <c r="G569">
        <f t="shared" si="107"/>
        <v>1.6428406929802831E-22</v>
      </c>
      <c r="H569">
        <f t="shared" si="108"/>
        <v>1.3052448464830916E-20</v>
      </c>
      <c r="I569">
        <f t="shared" si="113"/>
        <v>1.1216787639300152E-19</v>
      </c>
      <c r="J569">
        <f t="shared" si="109"/>
        <v>1.619250111961502E-104</v>
      </c>
      <c r="K569">
        <f t="shared" si="110"/>
        <v>7.8123925139394672E-19</v>
      </c>
      <c r="L569">
        <f t="shared" si="111"/>
        <v>3.9051575111237572E-144</v>
      </c>
      <c r="M569">
        <f t="shared" si="114"/>
        <v>4.3111022289128313E-168</v>
      </c>
      <c r="N569">
        <f t="shared" si="112"/>
        <v>5.5336367926266227E-16</v>
      </c>
    </row>
    <row r="570" spans="1:14">
      <c r="A570" s="1">
        <v>779</v>
      </c>
      <c r="B570" s="1">
        <v>1</v>
      </c>
      <c r="C570" s="1">
        <f t="shared" si="104"/>
        <v>7.6118799828793595E-8</v>
      </c>
      <c r="D570">
        <f t="shared" si="103"/>
        <v>0</v>
      </c>
      <c r="E570">
        <f t="shared" si="105"/>
        <v>9.5934997233284355E-164</v>
      </c>
      <c r="F570">
        <f t="shared" si="106"/>
        <v>4.1838117540245903E-150</v>
      </c>
      <c r="G570">
        <f t="shared" si="107"/>
        <v>1.4640075119426348E-22</v>
      </c>
      <c r="H570">
        <f t="shared" si="108"/>
        <v>1.1769779509420639E-20</v>
      </c>
      <c r="I570">
        <f t="shared" si="113"/>
        <v>1.0173795186712525E-19</v>
      </c>
      <c r="J570">
        <f t="shared" si="109"/>
        <v>8.8504342632987656E-105</v>
      </c>
      <c r="K570">
        <f t="shared" si="110"/>
        <v>7.1241493879537257E-19</v>
      </c>
      <c r="L570">
        <f t="shared" si="111"/>
        <v>1.6809726165534835E-144</v>
      </c>
      <c r="M570">
        <f t="shared" si="114"/>
        <v>1.6053067990263644E-168</v>
      </c>
      <c r="N570">
        <f t="shared" si="112"/>
        <v>5.131903848837001E-16</v>
      </c>
    </row>
    <row r="571" spans="1:14">
      <c r="A571" s="1">
        <v>783</v>
      </c>
      <c r="B571" s="1">
        <v>1</v>
      </c>
      <c r="C571" s="1">
        <f t="shared" si="104"/>
        <v>7.6118799828793595E-8</v>
      </c>
      <c r="D571">
        <f t="shared" si="103"/>
        <v>0</v>
      </c>
      <c r="E571">
        <f t="shared" si="105"/>
        <v>1.4070743147800799E-164</v>
      </c>
      <c r="F571">
        <f t="shared" si="106"/>
        <v>7.2192890934411365E-151</v>
      </c>
      <c r="G571">
        <f t="shared" si="107"/>
        <v>1.1626232720289152E-22</v>
      </c>
      <c r="H571">
        <f t="shared" si="108"/>
        <v>9.5701998430691976E-21</v>
      </c>
      <c r="I571">
        <f t="shared" si="113"/>
        <v>8.3697401662592053E-20</v>
      </c>
      <c r="J571">
        <f t="shared" si="109"/>
        <v>2.6440269079092249E-105</v>
      </c>
      <c r="K571">
        <f t="shared" si="110"/>
        <v>5.9242167911663816E-19</v>
      </c>
      <c r="L571">
        <f t="shared" si="111"/>
        <v>3.1146181158349165E-145</v>
      </c>
      <c r="M571">
        <f t="shared" si="114"/>
        <v>2.2258581932574741E-169</v>
      </c>
      <c r="N571">
        <f t="shared" si="112"/>
        <v>4.4138160750944488E-16</v>
      </c>
    </row>
    <row r="572" spans="1:14">
      <c r="A572" s="1">
        <v>785</v>
      </c>
      <c r="B572" s="1">
        <v>1</v>
      </c>
      <c r="C572" s="1">
        <f t="shared" si="104"/>
        <v>7.6118799828793595E-8</v>
      </c>
      <c r="D572">
        <f t="shared" si="103"/>
        <v>0</v>
      </c>
      <c r="E572">
        <f t="shared" si="105"/>
        <v>5.3887373869834331E-165</v>
      </c>
      <c r="F572">
        <f t="shared" si="106"/>
        <v>2.9988557923887453E-151</v>
      </c>
      <c r="G572">
        <f t="shared" si="107"/>
        <v>1.0360646720540452E-22</v>
      </c>
      <c r="H572">
        <f t="shared" si="108"/>
        <v>8.6297327522507557E-21</v>
      </c>
      <c r="I572">
        <f t="shared" si="113"/>
        <v>7.591480284353076E-20</v>
      </c>
      <c r="J572">
        <f t="shared" si="109"/>
        <v>1.4451619404550674E-105</v>
      </c>
      <c r="K572">
        <f t="shared" si="110"/>
        <v>5.402315020857922E-19</v>
      </c>
      <c r="L572">
        <f t="shared" si="111"/>
        <v>1.3406854265996809E-145</v>
      </c>
      <c r="M572">
        <f t="shared" si="114"/>
        <v>8.2883334738407321E-170</v>
      </c>
      <c r="N572">
        <f t="shared" si="112"/>
        <v>4.0933802764246943E-16</v>
      </c>
    </row>
    <row r="573" spans="1:14">
      <c r="A573" s="1">
        <v>790</v>
      </c>
      <c r="B573" s="1">
        <v>1</v>
      </c>
      <c r="C573" s="1">
        <f t="shared" si="104"/>
        <v>7.6118799828793595E-8</v>
      </c>
      <c r="D573">
        <f t="shared" si="103"/>
        <v>0</v>
      </c>
      <c r="E573">
        <f t="shared" si="105"/>
        <v>4.8911612342997881E-166</v>
      </c>
      <c r="F573">
        <f t="shared" si="106"/>
        <v>3.335096880122413E-152</v>
      </c>
      <c r="G573">
        <f t="shared" si="107"/>
        <v>7.7670571152776067E-23</v>
      </c>
      <c r="H573">
        <f t="shared" si="108"/>
        <v>6.663282039563088E-21</v>
      </c>
      <c r="I573">
        <f t="shared" si="113"/>
        <v>5.947886878654938E-20</v>
      </c>
      <c r="J573">
        <f t="shared" si="109"/>
        <v>3.1918548086429604E-106</v>
      </c>
      <c r="K573">
        <f t="shared" si="110"/>
        <v>4.2899508010604915E-19</v>
      </c>
      <c r="L573">
        <f t="shared" si="111"/>
        <v>1.6297916813243773E-146</v>
      </c>
      <c r="M573">
        <f t="shared" si="114"/>
        <v>7.0128011654223879E-171</v>
      </c>
      <c r="N573">
        <f t="shared" si="112"/>
        <v>3.3904062823147499E-16</v>
      </c>
    </row>
    <row r="574" spans="1:14">
      <c r="A574" s="1">
        <v>794</v>
      </c>
      <c r="B574" s="1">
        <v>1</v>
      </c>
      <c r="C574" s="1">
        <f t="shared" si="104"/>
        <v>7.6118799828793595E-8</v>
      </c>
      <c r="D574">
        <f t="shared" si="103"/>
        <v>0</v>
      </c>
      <c r="E574">
        <f t="shared" si="105"/>
        <v>7.1738443119936832E-167</v>
      </c>
      <c r="F574">
        <f t="shared" si="106"/>
        <v>5.7548068478646443E-153</v>
      </c>
      <c r="G574">
        <f t="shared" si="107"/>
        <v>6.1681113544404773E-23</v>
      </c>
      <c r="H574">
        <f t="shared" si="108"/>
        <v>5.4180233944324295E-21</v>
      </c>
      <c r="I574">
        <f t="shared" si="113"/>
        <v>4.8931855614375273E-20</v>
      </c>
      <c r="J574">
        <f t="shared" si="109"/>
        <v>9.535520799457237E-107</v>
      </c>
      <c r="K574">
        <f t="shared" si="110"/>
        <v>3.5673870921199317E-19</v>
      </c>
      <c r="L574">
        <f t="shared" si="111"/>
        <v>3.0197866673745695E-147</v>
      </c>
      <c r="M574">
        <f t="shared" si="114"/>
        <v>9.723687049234649E-172</v>
      </c>
      <c r="N574">
        <f t="shared" si="112"/>
        <v>2.9159996349840721E-16</v>
      </c>
    </row>
    <row r="575" spans="1:14">
      <c r="A575" s="1">
        <v>797</v>
      </c>
      <c r="B575" s="1">
        <v>2</v>
      </c>
      <c r="C575" s="1">
        <f t="shared" si="104"/>
        <v>1.5223759965758719E-7</v>
      </c>
      <c r="D575">
        <f t="shared" si="103"/>
        <v>0</v>
      </c>
      <c r="E575">
        <f t="shared" si="105"/>
        <v>1.7002270575634915E-167</v>
      </c>
      <c r="F575">
        <f t="shared" si="106"/>
        <v>1.5407155823566609E-153</v>
      </c>
      <c r="G575">
        <f t="shared" si="107"/>
        <v>5.1888842829291074E-23</v>
      </c>
      <c r="H575">
        <f t="shared" si="108"/>
        <v>4.6393312853250719E-21</v>
      </c>
      <c r="I575">
        <f t="shared" si="113"/>
        <v>4.2268167970006702E-20</v>
      </c>
      <c r="J575">
        <f t="shared" si="109"/>
        <v>3.8531896513539427E-107</v>
      </c>
      <c r="K575">
        <f t="shared" si="110"/>
        <v>3.1065166121134092E-19</v>
      </c>
      <c r="L575">
        <f t="shared" si="111"/>
        <v>8.5282395007264094E-148</v>
      </c>
      <c r="M575">
        <f t="shared" si="114"/>
        <v>2.2094570235751235E-172</v>
      </c>
      <c r="N575">
        <f t="shared" si="112"/>
        <v>2.6042894773120672E-16</v>
      </c>
    </row>
    <row r="576" spans="1:14">
      <c r="A576" s="1">
        <v>801</v>
      </c>
      <c r="B576" s="1">
        <v>1</v>
      </c>
      <c r="C576" s="1">
        <f t="shared" si="104"/>
        <v>7.6118799828793595E-8</v>
      </c>
      <c r="D576">
        <f t="shared" si="103"/>
        <v>0</v>
      </c>
      <c r="E576">
        <f t="shared" si="105"/>
        <v>2.4937154229277296E-168</v>
      </c>
      <c r="F576">
        <f t="shared" si="106"/>
        <v>2.6585496321871266E-154</v>
      </c>
      <c r="G576">
        <f t="shared" si="107"/>
        <v>4.1206876153206754E-23</v>
      </c>
      <c r="H576">
        <f t="shared" si="108"/>
        <v>3.7723159982076471E-21</v>
      </c>
      <c r="I576">
        <f t="shared" si="113"/>
        <v>3.4773019971426359E-20</v>
      </c>
      <c r="J576">
        <f t="shared" si="109"/>
        <v>1.1511228507401971E-107</v>
      </c>
      <c r="K576">
        <f t="shared" si="110"/>
        <v>2.5832807361730039E-19</v>
      </c>
      <c r="L576">
        <f t="shared" si="111"/>
        <v>1.5801690630512585E-148</v>
      </c>
      <c r="M576">
        <f t="shared" si="114"/>
        <v>3.0635502332374991E-173</v>
      </c>
      <c r="N576">
        <f t="shared" si="112"/>
        <v>2.2398811625756203E-16</v>
      </c>
    </row>
    <row r="577" spans="1:14">
      <c r="A577" s="1">
        <v>805</v>
      </c>
      <c r="B577" s="1">
        <v>2</v>
      </c>
      <c r="C577" s="1">
        <f t="shared" si="104"/>
        <v>1.5223759965758719E-7</v>
      </c>
      <c r="D577">
        <f t="shared" si="103"/>
        <v>0</v>
      </c>
      <c r="E577">
        <f t="shared" si="105"/>
        <v>3.6575212604010702E-169</v>
      </c>
      <c r="F577">
        <f t="shared" si="106"/>
        <v>4.587404857677463E-155</v>
      </c>
      <c r="G577">
        <f t="shared" si="107"/>
        <v>3.2723925794452287E-23</v>
      </c>
      <c r="H577">
        <f t="shared" si="108"/>
        <v>3.067331715531122E-21</v>
      </c>
      <c r="I577">
        <f t="shared" si="113"/>
        <v>2.8606939358981261E-20</v>
      </c>
      <c r="J577">
        <f t="shared" si="109"/>
        <v>3.4389270640510172E-108</v>
      </c>
      <c r="K577">
        <f t="shared" si="110"/>
        <v>2.1481743686355395E-19</v>
      </c>
      <c r="L577">
        <f t="shared" si="111"/>
        <v>2.9278425724460611E-149</v>
      </c>
      <c r="M577">
        <f t="shared" si="114"/>
        <v>4.2478038411370002E-174</v>
      </c>
      <c r="N577">
        <f t="shared" si="112"/>
        <v>1.9264631163964599E-16</v>
      </c>
    </row>
    <row r="578" spans="1:14">
      <c r="A578" s="1">
        <v>806</v>
      </c>
      <c r="B578" s="1">
        <v>2</v>
      </c>
      <c r="C578" s="1">
        <f t="shared" si="104"/>
        <v>1.5223759965758719E-7</v>
      </c>
      <c r="D578">
        <f t="shared" si="103"/>
        <v>0</v>
      </c>
      <c r="E578">
        <f t="shared" si="105"/>
        <v>2.2634549301775263E-169</v>
      </c>
      <c r="F578">
        <f t="shared" si="106"/>
        <v>2.9566345292299726E-155</v>
      </c>
      <c r="G578">
        <f t="shared" si="107"/>
        <v>3.0891523401681267E-23</v>
      </c>
      <c r="H578">
        <f t="shared" si="108"/>
        <v>2.9127211884814967E-21</v>
      </c>
      <c r="I578">
        <f t="shared" si="113"/>
        <v>2.7244487434887419E-20</v>
      </c>
      <c r="J578">
        <f t="shared" si="109"/>
        <v>2.5424258026868015E-108</v>
      </c>
      <c r="K578">
        <f t="shared" si="110"/>
        <v>2.0513700553785186E-19</v>
      </c>
      <c r="L578">
        <f t="shared" si="111"/>
        <v>1.9209177208547792E-149</v>
      </c>
      <c r="M578">
        <f t="shared" si="114"/>
        <v>2.5920854552709561E-174</v>
      </c>
      <c r="N578">
        <f t="shared" si="112"/>
        <v>1.8552166308544913E-16</v>
      </c>
    </row>
    <row r="579" spans="1:14">
      <c r="A579" s="1">
        <v>808</v>
      </c>
      <c r="B579" s="1">
        <v>1</v>
      </c>
      <c r="C579" s="1">
        <f t="shared" si="104"/>
        <v>7.6118799828793595E-8</v>
      </c>
      <c r="D579">
        <f t="shared" si="103"/>
        <v>0</v>
      </c>
      <c r="E579">
        <f t="shared" si="105"/>
        <v>8.6684577195952707E-170</v>
      </c>
      <c r="F579">
        <f t="shared" si="106"/>
        <v>1.2281708723942471E-155</v>
      </c>
      <c r="G579">
        <f t="shared" si="107"/>
        <v>2.7528793576064559E-23</v>
      </c>
      <c r="H579">
        <f t="shared" si="108"/>
        <v>2.6264869961537093E-21</v>
      </c>
      <c r="I579">
        <f t="shared" si="113"/>
        <v>2.4711160097063362E-20</v>
      </c>
      <c r="J579">
        <f t="shared" si="109"/>
        <v>1.3896292036525805E-108</v>
      </c>
      <c r="K579">
        <f t="shared" si="110"/>
        <v>1.8706518775670299E-19</v>
      </c>
      <c r="L579">
        <f t="shared" si="111"/>
        <v>8.2685783562159717E-150</v>
      </c>
      <c r="M579">
        <f t="shared" si="114"/>
        <v>9.652038351345599E-175</v>
      </c>
      <c r="N579">
        <f t="shared" si="112"/>
        <v>1.7205309500968156E-16</v>
      </c>
    </row>
    <row r="580" spans="1:14">
      <c r="A580" s="1">
        <v>812</v>
      </c>
      <c r="B580" s="1">
        <v>1</v>
      </c>
      <c r="C580" s="1">
        <f t="shared" si="104"/>
        <v>7.6118799828793595E-8</v>
      </c>
      <c r="D580">
        <f t="shared" si="103"/>
        <v>0</v>
      </c>
      <c r="E580">
        <f t="shared" si="105"/>
        <v>1.2713988177161111E-170</v>
      </c>
      <c r="F580">
        <f t="shared" si="106"/>
        <v>2.1192446279230379E-156</v>
      </c>
      <c r="G580">
        <f t="shared" si="107"/>
        <v>2.1861647430991367E-23</v>
      </c>
      <c r="H580">
        <f t="shared" si="108"/>
        <v>2.1356394500249077E-21</v>
      </c>
      <c r="I580">
        <f t="shared" si="113"/>
        <v>2.032928572116115E-20</v>
      </c>
      <c r="J580">
        <f t="shared" si="109"/>
        <v>4.1514539254985924E-109</v>
      </c>
      <c r="K580">
        <f t="shared" si="110"/>
        <v>1.5555748005857932E-19</v>
      </c>
      <c r="L580">
        <f t="shared" si="111"/>
        <v>1.5320573153222076E-150</v>
      </c>
      <c r="M580">
        <f t="shared" si="114"/>
        <v>1.3383154334740427E-175</v>
      </c>
      <c r="N580">
        <f t="shared" si="112"/>
        <v>1.4797836025232304E-16</v>
      </c>
    </row>
    <row r="581" spans="1:14">
      <c r="A581" s="1">
        <v>813</v>
      </c>
      <c r="B581" s="1">
        <v>2</v>
      </c>
      <c r="C581" s="1">
        <f t="shared" si="104"/>
        <v>1.5223759965758719E-7</v>
      </c>
      <c r="D581">
        <f t="shared" si="103"/>
        <v>0</v>
      </c>
      <c r="E581">
        <f t="shared" si="105"/>
        <v>7.8680442772487013E-171</v>
      </c>
      <c r="F581">
        <f t="shared" si="106"/>
        <v>1.3658772306342021E-156</v>
      </c>
      <c r="G581">
        <f t="shared" si="107"/>
        <v>2.0637487001277382E-23</v>
      </c>
      <c r="H581">
        <f t="shared" si="108"/>
        <v>2.0279913794610272E-21</v>
      </c>
      <c r="I581">
        <f t="shared" si="113"/>
        <v>1.9361070488532499E-20</v>
      </c>
      <c r="J581">
        <f t="shared" si="109"/>
        <v>3.0692025106283122E-109</v>
      </c>
      <c r="K581">
        <f t="shared" si="110"/>
        <v>1.4854751138521302E-19</v>
      </c>
      <c r="L581">
        <f t="shared" si="111"/>
        <v>1.005161983114734E-150</v>
      </c>
      <c r="M581">
        <f t="shared" si="114"/>
        <v>8.1666388077472147E-176</v>
      </c>
      <c r="N581">
        <f t="shared" si="112"/>
        <v>1.4250566886544493E-16</v>
      </c>
    </row>
    <row r="582" spans="1:14">
      <c r="A582" s="1">
        <v>818</v>
      </c>
      <c r="B582" s="1">
        <v>1</v>
      </c>
      <c r="C582" s="1">
        <f t="shared" si="104"/>
        <v>7.6118799828793595E-8</v>
      </c>
      <c r="D582">
        <f t="shared" si="103"/>
        <v>0</v>
      </c>
      <c r="E582">
        <f t="shared" si="105"/>
        <v>7.1415380626251073E-172</v>
      </c>
      <c r="F582">
        <f t="shared" si="106"/>
        <v>1.5190236563158671E-157</v>
      </c>
      <c r="G582">
        <f t="shared" si="107"/>
        <v>1.547128712891382E-23</v>
      </c>
      <c r="H582">
        <f t="shared" si="108"/>
        <v>1.5658745088748007E-21</v>
      </c>
      <c r="I582">
        <f t="shared" si="113"/>
        <v>1.5169302007252622E-20</v>
      </c>
      <c r="J582">
        <f t="shared" si="109"/>
        <v>6.7787896415008117E-110</v>
      </c>
      <c r="K582">
        <f t="shared" si="110"/>
        <v>1.1796082105581022E-19</v>
      </c>
      <c r="L582">
        <f t="shared" si="111"/>
        <v>1.221915749930102E-151</v>
      </c>
      <c r="M582">
        <f t="shared" si="114"/>
        <v>6.909834688639106E-177</v>
      </c>
      <c r="N582">
        <f t="shared" si="112"/>
        <v>1.1803255069398835E-16</v>
      </c>
    </row>
    <row r="583" spans="1:14">
      <c r="A583" s="1">
        <v>831</v>
      </c>
      <c r="B583" s="1">
        <v>1</v>
      </c>
      <c r="C583" s="1">
        <f t="shared" si="104"/>
        <v>7.6118799828793595E-8</v>
      </c>
      <c r="D583">
        <f t="shared" si="103"/>
        <v>0</v>
      </c>
      <c r="E583">
        <f t="shared" si="105"/>
        <v>1.3944297864267369E-174</v>
      </c>
      <c r="F583">
        <f t="shared" si="106"/>
        <v>5.0299307343355916E-160</v>
      </c>
      <c r="G583">
        <f t="shared" si="107"/>
        <v>7.3145479832946381E-24</v>
      </c>
      <c r="H583">
        <f t="shared" si="108"/>
        <v>7.9937978834458408E-22</v>
      </c>
      <c r="I583">
        <f t="shared" si="113"/>
        <v>8.0437728936910955E-21</v>
      </c>
      <c r="J583">
        <f t="shared" si="109"/>
        <v>1.3362304040722448E-111</v>
      </c>
      <c r="K583">
        <f t="shared" si="110"/>
        <v>6.4774794389708474E-20</v>
      </c>
      <c r="L583">
        <f t="shared" si="111"/>
        <v>5.099584636068236E-154</v>
      </c>
      <c r="M583">
        <f t="shared" si="114"/>
        <v>1.1240117766723494E-179</v>
      </c>
      <c r="N583">
        <f t="shared" si="112"/>
        <v>7.2317413734807433E-17</v>
      </c>
    </row>
    <row r="584" spans="1:14">
      <c r="A584" s="1">
        <v>834</v>
      </c>
      <c r="B584" s="1">
        <v>2</v>
      </c>
      <c r="C584" s="1">
        <f t="shared" si="104"/>
        <v>1.5223759965758719E-7</v>
      </c>
      <c r="D584">
        <f t="shared" si="103"/>
        <v>0</v>
      </c>
      <c r="E584">
        <f t="shared" si="105"/>
        <v>3.3048490455688998E-175</v>
      </c>
      <c r="F584">
        <f t="shared" si="106"/>
        <v>1.3466468754622231E-160</v>
      </c>
      <c r="G584">
        <f t="shared" si="107"/>
        <v>6.1533167749840765E-24</v>
      </c>
      <c r="H584">
        <f t="shared" si="108"/>
        <v>6.8449089103869789E-22</v>
      </c>
      <c r="I584">
        <f t="shared" si="113"/>
        <v>6.9483476462159282E-21</v>
      </c>
      <c r="J584">
        <f t="shared" si="109"/>
        <v>5.3995468869290684E-112</v>
      </c>
      <c r="K584">
        <f t="shared" si="110"/>
        <v>5.6406543394841341E-20</v>
      </c>
      <c r="L584">
        <f t="shared" si="111"/>
        <v>1.4401838249198472E-154</v>
      </c>
      <c r="M584">
        <f t="shared" si="114"/>
        <v>2.5540267822022807E-180</v>
      </c>
      <c r="N584">
        <f t="shared" si="112"/>
        <v>6.4586935250768962E-17</v>
      </c>
    </row>
    <row r="585" spans="1:14">
      <c r="A585" s="1">
        <v>835</v>
      </c>
      <c r="B585" s="1">
        <v>1</v>
      </c>
      <c r="C585" s="1">
        <f t="shared" si="104"/>
        <v>7.6118799828793595E-8</v>
      </c>
      <c r="D585">
        <f t="shared" si="103"/>
        <v>0</v>
      </c>
      <c r="E585">
        <f t="shared" si="105"/>
        <v>2.0452039326943371E-175</v>
      </c>
      <c r="F585">
        <f t="shared" si="106"/>
        <v>8.6792920489844483E-161</v>
      </c>
      <c r="G585">
        <f t="shared" si="107"/>
        <v>5.8087568816270746E-24</v>
      </c>
      <c r="H585">
        <f t="shared" si="108"/>
        <v>6.499887545764744E-22</v>
      </c>
      <c r="I585">
        <f t="shared" si="113"/>
        <v>6.6174213104390206E-21</v>
      </c>
      <c r="J585">
        <f t="shared" si="109"/>
        <v>3.9919274449439157E-112</v>
      </c>
      <c r="K585">
        <f t="shared" si="110"/>
        <v>5.3864665614217655E-20</v>
      </c>
      <c r="L585">
        <f t="shared" si="111"/>
        <v>9.4488503467100872E-155</v>
      </c>
      <c r="M585">
        <f t="shared" si="114"/>
        <v>1.5585125684021663E-180</v>
      </c>
      <c r="N585">
        <f t="shared" si="112"/>
        <v>6.2198313268142337E-17</v>
      </c>
    </row>
    <row r="586" spans="1:14">
      <c r="A586" s="1">
        <v>838</v>
      </c>
      <c r="B586" s="1">
        <v>1</v>
      </c>
      <c r="C586" s="1">
        <f t="shared" si="104"/>
        <v>7.6118799828793595E-8</v>
      </c>
      <c r="D586">
        <f t="shared" si="103"/>
        <v>0</v>
      </c>
      <c r="E586">
        <f t="shared" si="105"/>
        <v>4.8472073178234274E-176</v>
      </c>
      <c r="F586">
        <f t="shared" si="106"/>
        <v>2.3236784234828828E-161</v>
      </c>
      <c r="G586">
        <f t="shared" si="107"/>
        <v>4.8865796277708712E-24</v>
      </c>
      <c r="H586">
        <f t="shared" si="108"/>
        <v>5.5657071678849971E-22</v>
      </c>
      <c r="I586">
        <f t="shared" si="113"/>
        <v>5.7162409225242204E-21</v>
      </c>
      <c r="J586">
        <f t="shared" si="109"/>
        <v>1.6130900286735467E-112</v>
      </c>
      <c r="K586">
        <f t="shared" si="110"/>
        <v>4.6905893365517493E-20</v>
      </c>
      <c r="L586">
        <f t="shared" si="111"/>
        <v>2.6684685919659408E-155</v>
      </c>
      <c r="M586">
        <f t="shared" si="114"/>
        <v>3.5413177359068821E-181</v>
      </c>
      <c r="N586">
        <f t="shared" si="112"/>
        <v>5.5549531216476785E-17</v>
      </c>
    </row>
    <row r="587" spans="1:14">
      <c r="A587" s="1">
        <v>840</v>
      </c>
      <c r="B587" s="1">
        <v>1</v>
      </c>
      <c r="C587" s="1">
        <f t="shared" si="104"/>
        <v>7.6118799828793595E-8</v>
      </c>
      <c r="D587">
        <f t="shared" si="103"/>
        <v>0</v>
      </c>
      <c r="E587">
        <f t="shared" si="105"/>
        <v>1.8563573381763625E-176</v>
      </c>
      <c r="F587">
        <f t="shared" si="106"/>
        <v>9.6524414103894171E-162</v>
      </c>
      <c r="G587">
        <f t="shared" si="107"/>
        <v>4.3546457750473197E-24</v>
      </c>
      <c r="H587">
        <f t="shared" si="108"/>
        <v>5.0187630586333052E-22</v>
      </c>
      <c r="I587">
        <f t="shared" si="113"/>
        <v>5.1847165386198383E-21</v>
      </c>
      <c r="J587">
        <f t="shared" si="109"/>
        <v>8.8167647197281009E-113</v>
      </c>
      <c r="K587">
        <f t="shared" si="110"/>
        <v>4.2773656202646275E-20</v>
      </c>
      <c r="L587">
        <f t="shared" si="111"/>
        <v>1.1486406421381413E-155</v>
      </c>
      <c r="M587">
        <f t="shared" si="114"/>
        <v>1.3186654217656027E-181</v>
      </c>
      <c r="N587">
        <f t="shared" si="112"/>
        <v>5.1516726473768686E-17</v>
      </c>
    </row>
    <row r="588" spans="1:14">
      <c r="A588" s="1">
        <v>848</v>
      </c>
      <c r="B588" s="1">
        <v>1</v>
      </c>
      <c r="C588" s="1">
        <f t="shared" si="104"/>
        <v>7.6118799828793595E-8</v>
      </c>
      <c r="D588">
        <f t="shared" si="103"/>
        <v>0</v>
      </c>
      <c r="E588">
        <f t="shared" si="105"/>
        <v>3.9933880601873898E-178</v>
      </c>
      <c r="F588">
        <f t="shared" si="106"/>
        <v>2.8739669489639259E-163</v>
      </c>
      <c r="G588">
        <f t="shared" si="107"/>
        <v>2.7462764138446397E-24</v>
      </c>
      <c r="H588">
        <f t="shared" si="108"/>
        <v>3.3181961269237681E-22</v>
      </c>
      <c r="I588">
        <f t="shared" si="113"/>
        <v>3.5089969292979852E-21</v>
      </c>
      <c r="J588">
        <f t="shared" si="109"/>
        <v>7.8688602315199225E-114</v>
      </c>
      <c r="K588">
        <f t="shared" si="110"/>
        <v>2.9578232914982673E-20</v>
      </c>
      <c r="L588">
        <f t="shared" si="111"/>
        <v>3.9434152525939009E-157</v>
      </c>
      <c r="M588">
        <f t="shared" si="114"/>
        <v>2.5352075120641132E-183</v>
      </c>
      <c r="N588">
        <f t="shared" si="112"/>
        <v>3.8108311036003952E-17</v>
      </c>
    </row>
    <row r="589" spans="1:14">
      <c r="A589" s="1">
        <v>871</v>
      </c>
      <c r="B589" s="1">
        <v>1</v>
      </c>
      <c r="C589" s="1">
        <f t="shared" si="104"/>
        <v>7.6118799828793595E-8</v>
      </c>
      <c r="D589">
        <f t="shared" si="103"/>
        <v>0</v>
      </c>
      <c r="E589">
        <f t="shared" si="105"/>
        <v>6.4238638983015961E-183</v>
      </c>
      <c r="F589">
        <f t="shared" si="106"/>
        <v>1.1770230845710822E-167</v>
      </c>
      <c r="G589">
        <f t="shared" si="107"/>
        <v>7.2970036078597479E-25</v>
      </c>
      <c r="H589">
        <f t="shared" si="108"/>
        <v>1.0099036932261698E-22</v>
      </c>
      <c r="I589">
        <f t="shared" si="113"/>
        <v>1.1422197206875248E-21</v>
      </c>
      <c r="J589">
        <f t="shared" si="109"/>
        <v>7.5664862677861719E-117</v>
      </c>
      <c r="K589">
        <f t="shared" si="110"/>
        <v>1.0242012308408559E-20</v>
      </c>
      <c r="L589">
        <f t="shared" si="111"/>
        <v>2.4320722341159531E-161</v>
      </c>
      <c r="M589">
        <f t="shared" si="114"/>
        <v>2.9523329644364752E-188</v>
      </c>
      <c r="N589">
        <f t="shared" si="112"/>
        <v>1.6017697884309199E-17</v>
      </c>
    </row>
    <row r="590" spans="1:14">
      <c r="A590" s="1">
        <v>883</v>
      </c>
      <c r="B590" s="1">
        <v>1</v>
      </c>
      <c r="C590" s="1">
        <f t="shared" si="104"/>
        <v>7.6118799828793595E-8</v>
      </c>
      <c r="D590">
        <f t="shared" si="103"/>
        <v>0</v>
      </c>
      <c r="E590">
        <f t="shared" si="105"/>
        <v>2.0268249182786248E-185</v>
      </c>
      <c r="F590">
        <f t="shared" si="106"/>
        <v>6.0471657616709011E-170</v>
      </c>
      <c r="G590">
        <f t="shared" si="107"/>
        <v>3.6545312618598138E-25</v>
      </c>
      <c r="H590">
        <f t="shared" si="108"/>
        <v>5.4292269919106347E-23</v>
      </c>
      <c r="I590">
        <f t="shared" si="113"/>
        <v>6.3596997165604419E-22</v>
      </c>
      <c r="J590">
        <f t="shared" si="109"/>
        <v>2.0174283426648187E-118</v>
      </c>
      <c r="K590">
        <f t="shared" si="110"/>
        <v>5.889508711487257E-21</v>
      </c>
      <c r="L590">
        <f t="shared" si="111"/>
        <v>1.5470664545234002E-163</v>
      </c>
      <c r="M590">
        <f t="shared" si="114"/>
        <v>7.8701621077316724E-191</v>
      </c>
      <c r="N590">
        <f t="shared" si="112"/>
        <v>1.0190776139495487E-17</v>
      </c>
    </row>
    <row r="591" spans="1:14">
      <c r="A591" s="1">
        <v>885</v>
      </c>
      <c r="B591" s="1">
        <v>1</v>
      </c>
      <c r="C591" s="1">
        <f t="shared" si="104"/>
        <v>7.6118799828793595E-8</v>
      </c>
      <c r="D591">
        <f t="shared" si="103"/>
        <v>0</v>
      </c>
      <c r="E591">
        <f t="shared" si="105"/>
        <v>7.7622248514320526E-186</v>
      </c>
      <c r="F591">
        <f t="shared" si="106"/>
        <v>2.511961750970369E-170</v>
      </c>
      <c r="G591">
        <f t="shared" si="107"/>
        <v>3.2567133519720871E-25</v>
      </c>
      <c r="H591">
        <f t="shared" si="108"/>
        <v>4.8956948402102732E-23</v>
      </c>
      <c r="I591">
        <f t="shared" si="113"/>
        <v>5.7683433480172927E-22</v>
      </c>
      <c r="J591">
        <f t="shared" si="109"/>
        <v>1.1026781345126294E-118</v>
      </c>
      <c r="K591">
        <f t="shared" si="110"/>
        <v>5.3706645956953488E-21</v>
      </c>
      <c r="L591">
        <f t="shared" si="111"/>
        <v>6.6593379105314834E-164</v>
      </c>
      <c r="M591">
        <f t="shared" si="114"/>
        <v>2.9305787870790871E-191</v>
      </c>
      <c r="N591">
        <f t="shared" si="112"/>
        <v>9.4509425270914999E-18</v>
      </c>
    </row>
    <row r="592" spans="1:14">
      <c r="A592" s="1">
        <v>888</v>
      </c>
      <c r="B592" s="1">
        <v>1</v>
      </c>
      <c r="C592" s="1">
        <f t="shared" si="104"/>
        <v>7.6118799828793595E-8</v>
      </c>
      <c r="D592">
        <f t="shared" si="103"/>
        <v>0</v>
      </c>
      <c r="E592">
        <f t="shared" si="105"/>
        <v>1.8396753742246747E-186</v>
      </c>
      <c r="F592">
        <f t="shared" si="106"/>
        <v>6.725192894076084E-171</v>
      </c>
      <c r="G592">
        <f t="shared" si="107"/>
        <v>2.7396893076334964E-25</v>
      </c>
      <c r="H592">
        <f t="shared" si="108"/>
        <v>4.192073120048118E-23</v>
      </c>
      <c r="I592">
        <f t="shared" si="113"/>
        <v>4.9827929572946084E-22</v>
      </c>
      <c r="J592">
        <f t="shared" si="109"/>
        <v>4.4557901618967441E-119</v>
      </c>
      <c r="K592">
        <f t="shared" si="110"/>
        <v>4.6768288256328214E-21</v>
      </c>
      <c r="L592">
        <f t="shared" si="111"/>
        <v>1.8806768448532603E-164</v>
      </c>
      <c r="M592">
        <f t="shared" si="114"/>
        <v>6.6589842427742508E-192</v>
      </c>
      <c r="N592">
        <f t="shared" si="112"/>
        <v>8.4406698405227863E-18</v>
      </c>
    </row>
    <row r="593" spans="1:14">
      <c r="A593" s="1">
        <v>898</v>
      </c>
      <c r="B593" s="1">
        <v>1</v>
      </c>
      <c r="C593" s="1">
        <f t="shared" si="104"/>
        <v>7.6118799828793595E-8</v>
      </c>
      <c r="D593">
        <f t="shared" si="103"/>
        <v>0</v>
      </c>
      <c r="E593">
        <f t="shared" si="105"/>
        <v>1.5156227477698327E-188</v>
      </c>
      <c r="F593">
        <f t="shared" si="106"/>
        <v>8.3178386078103139E-173</v>
      </c>
      <c r="G593">
        <f t="shared" si="107"/>
        <v>1.5397158544305655E-25</v>
      </c>
      <c r="H593">
        <f t="shared" si="108"/>
        <v>2.4992548783357629E-23</v>
      </c>
      <c r="I593">
        <f t="shared" si="113"/>
        <v>3.0587593181347978E-22</v>
      </c>
      <c r="J593">
        <f t="shared" si="109"/>
        <v>2.1735916397535901E-120</v>
      </c>
      <c r="K593">
        <f t="shared" si="110"/>
        <v>2.949146096208167E-21</v>
      </c>
      <c r="L593">
        <f t="shared" si="111"/>
        <v>2.7792306709260224E-166</v>
      </c>
      <c r="M593">
        <f t="shared" si="114"/>
        <v>4.7671257238019655E-194</v>
      </c>
      <c r="N593">
        <f t="shared" si="112"/>
        <v>5.7905020004822535E-18</v>
      </c>
    </row>
    <row r="594" spans="1:14">
      <c r="A594" s="1">
        <v>910</v>
      </c>
      <c r="B594" s="1">
        <v>1</v>
      </c>
      <c r="C594" s="1">
        <f t="shared" si="104"/>
        <v>7.6118799828793595E-8</v>
      </c>
      <c r="D594">
        <f t="shared" si="103"/>
        <v>0</v>
      </c>
      <c r="E594">
        <f t="shared" si="105"/>
        <v>4.7820159339023277E-191</v>
      </c>
      <c r="F594">
        <f t="shared" si="106"/>
        <v>4.2734377515275688E-175</v>
      </c>
      <c r="G594">
        <f t="shared" si="107"/>
        <v>7.7113018257751821E-26</v>
      </c>
      <c r="H594">
        <f t="shared" si="108"/>
        <v>1.3435956454202252E-23</v>
      </c>
      <c r="I594">
        <f t="shared" si="113"/>
        <v>1.7030690694833616E-22</v>
      </c>
      <c r="J594">
        <f t="shared" si="109"/>
        <v>5.7953787586813208E-122</v>
      </c>
      <c r="K594">
        <f t="shared" si="110"/>
        <v>1.6958602569542796E-21</v>
      </c>
      <c r="L594">
        <f t="shared" si="111"/>
        <v>1.767897548460404E-168</v>
      </c>
      <c r="M594">
        <f t="shared" si="114"/>
        <v>1.2707933924187443E-196</v>
      </c>
      <c r="N594">
        <f t="shared" si="112"/>
        <v>3.6840318782651548E-18</v>
      </c>
    </row>
    <row r="595" spans="1:14">
      <c r="A595" s="1">
        <v>946</v>
      </c>
      <c r="B595" s="1">
        <v>1</v>
      </c>
      <c r="C595" s="1">
        <f t="shared" si="104"/>
        <v>7.6118799828793595E-8</v>
      </c>
      <c r="D595">
        <f t="shared" si="103"/>
        <v>0</v>
      </c>
      <c r="E595">
        <f t="shared" si="105"/>
        <v>1.5020027601076016E-198</v>
      </c>
      <c r="F595">
        <f t="shared" si="106"/>
        <v>5.7953285309877709E-182</v>
      </c>
      <c r="G595">
        <f t="shared" si="107"/>
        <v>9.6869947203256827E-27</v>
      </c>
      <c r="H595">
        <f t="shared" si="108"/>
        <v>2.0875779695552234E-24</v>
      </c>
      <c r="I595">
        <f t="shared" si="113"/>
        <v>2.9396331072167924E-23</v>
      </c>
      <c r="J595">
        <f t="shared" si="109"/>
        <v>1.0984832364556661E-126</v>
      </c>
      <c r="K595">
        <f t="shared" si="110"/>
        <v>3.2245668708805746E-22</v>
      </c>
      <c r="L595">
        <f t="shared" si="111"/>
        <v>4.5504525763489021E-175</v>
      </c>
      <c r="M595">
        <f t="shared" si="114"/>
        <v>2.4072986637973533E-204</v>
      </c>
      <c r="N595">
        <f t="shared" si="112"/>
        <v>9.4873488558796523E-19</v>
      </c>
    </row>
    <row r="596" spans="1:14">
      <c r="A596" s="1">
        <v>957</v>
      </c>
      <c r="B596" s="1">
        <v>1</v>
      </c>
      <c r="C596" s="1">
        <f t="shared" si="104"/>
        <v>7.6118799828793595E-8</v>
      </c>
      <c r="D596">
        <f t="shared" si="103"/>
        <v>0</v>
      </c>
      <c r="E596">
        <f t="shared" si="105"/>
        <v>7.6578286192942354E-201</v>
      </c>
      <c r="F596">
        <f t="shared" si="106"/>
        <v>4.6197064398008094E-184</v>
      </c>
      <c r="G596">
        <f t="shared" si="107"/>
        <v>5.139279727350905E-27</v>
      </c>
      <c r="H596">
        <f t="shared" si="108"/>
        <v>1.1818505843368698E-24</v>
      </c>
      <c r="I596">
        <f t="shared" si="113"/>
        <v>1.7185922131900353E-23</v>
      </c>
      <c r="J596">
        <f t="shared" si="109"/>
        <v>3.9616123866761063E-128</v>
      </c>
      <c r="K596">
        <f t="shared" si="110"/>
        <v>1.941738231121032E-22</v>
      </c>
      <c r="L596">
        <f t="shared" si="111"/>
        <v>4.4119039668833025E-177</v>
      </c>
      <c r="M596">
        <f t="shared" si="114"/>
        <v>1.0516311826024091E-206</v>
      </c>
      <c r="N596">
        <f t="shared" si="112"/>
        <v>6.2678429119001346E-19</v>
      </c>
    </row>
    <row r="597" spans="1:14">
      <c r="A597" s="1">
        <v>962</v>
      </c>
      <c r="B597" s="1">
        <v>1</v>
      </c>
      <c r="C597" s="1">
        <f t="shared" si="104"/>
        <v>7.6118799828793595E-8</v>
      </c>
      <c r="D597">
        <f t="shared" si="103"/>
        <v>0</v>
      </c>
      <c r="E597">
        <f t="shared" si="105"/>
        <v>6.9507329438762633E-202</v>
      </c>
      <c r="F597">
        <f t="shared" si="106"/>
        <v>5.1376823699109873E-185</v>
      </c>
      <c r="G597">
        <f t="shared" si="107"/>
        <v>3.8527594126518558E-27</v>
      </c>
      <c r="H597">
        <f t="shared" si="108"/>
        <v>9.1254318043685596E-25</v>
      </c>
      <c r="I597">
        <f t="shared" si="113"/>
        <v>1.346508413604166E-23</v>
      </c>
      <c r="J597">
        <f t="shared" si="109"/>
        <v>8.7498094105702025E-129</v>
      </c>
      <c r="K597">
        <f t="shared" si="110"/>
        <v>1.5419244246005862E-22</v>
      </c>
      <c r="L597">
        <f t="shared" si="111"/>
        <v>5.3632897332712313E-178</v>
      </c>
      <c r="M597">
        <f t="shared" si="114"/>
        <v>8.897904996492924E-208</v>
      </c>
      <c r="N597">
        <f t="shared" si="112"/>
        <v>5.1914389941872619E-19</v>
      </c>
    </row>
    <row r="598" spans="1:14">
      <c r="A598" s="1">
        <v>963</v>
      </c>
      <c r="B598" s="1">
        <v>1</v>
      </c>
      <c r="C598" s="1">
        <f t="shared" si="104"/>
        <v>7.6118799828793595E-8</v>
      </c>
      <c r="D598">
        <f t="shared" ref="D598:D632" si="115">D$19*(1-D$19)^(A598-1)</f>
        <v>0</v>
      </c>
      <c r="E598">
        <f t="shared" si="105"/>
        <v>4.3014570880276687E-202</v>
      </c>
      <c r="F598">
        <f t="shared" si="106"/>
        <v>3.3112946352822027E-185</v>
      </c>
      <c r="G598">
        <f t="shared" si="107"/>
        <v>3.6370210684550482E-27</v>
      </c>
      <c r="H598">
        <f t="shared" si="108"/>
        <v>8.6654594402173509E-25</v>
      </c>
      <c r="I598">
        <f t="shared" si="113"/>
        <v>1.2823787646437438E-23</v>
      </c>
      <c r="J598">
        <f t="shared" si="109"/>
        <v>6.4688028561502087E-129</v>
      </c>
      <c r="K598">
        <f t="shared" si="110"/>
        <v>1.4724398719511206E-22</v>
      </c>
      <c r="L598">
        <f t="shared" si="111"/>
        <v>3.5187815040588255E-178</v>
      </c>
      <c r="M598">
        <f t="shared" si="114"/>
        <v>5.4296598869354928E-208</v>
      </c>
      <c r="N598">
        <f t="shared" si="112"/>
        <v>4.999443736093125E-19</v>
      </c>
    </row>
    <row r="599" spans="1:14">
      <c r="A599" s="1">
        <v>980</v>
      </c>
      <c r="B599" s="1">
        <v>1</v>
      </c>
      <c r="C599" s="1">
        <f t="shared" ref="C599:C632" si="116">B599/SUM(B$22:B$632)</f>
        <v>7.6118799828793595E-8</v>
      </c>
      <c r="D599">
        <f t="shared" si="115"/>
        <v>0</v>
      </c>
      <c r="E599">
        <f t="shared" ref="E599:E632" si="117">(1-E$9)*E$19*(1-E$19)^(A599-2)</f>
        <v>1.2318574620207745E-205</v>
      </c>
      <c r="F599">
        <f t="shared" si="106"/>
        <v>1.8919845705071448E-188</v>
      </c>
      <c r="G599">
        <f t="shared" si="107"/>
        <v>1.3655341655787718E-27</v>
      </c>
      <c r="H599">
        <f t="shared" si="108"/>
        <v>3.5970003710113218E-25</v>
      </c>
      <c r="I599">
        <f t="shared" si="113"/>
        <v>5.5942195370299193E-24</v>
      </c>
      <c r="J599">
        <f t="shared" si="109"/>
        <v>3.8093808811096898E-131</v>
      </c>
      <c r="K599">
        <f t="shared" si="110"/>
        <v>6.723629136335346E-23</v>
      </c>
      <c r="L599">
        <f t="shared" si="111"/>
        <v>2.7210091887697824E-181</v>
      </c>
      <c r="M599">
        <f t="shared" si="114"/>
        <v>1.2246592801780445E-211</v>
      </c>
      <c r="N599">
        <f t="shared" si="112"/>
        <v>2.6345018034064209E-19</v>
      </c>
    </row>
    <row r="600" spans="1:14">
      <c r="A600" s="1">
        <v>1010</v>
      </c>
      <c r="B600" s="1">
        <v>1</v>
      </c>
      <c r="C600" s="1">
        <f t="shared" si="116"/>
        <v>7.6118799828793595E-8</v>
      </c>
      <c r="D600">
        <f t="shared" si="115"/>
        <v>0</v>
      </c>
      <c r="E600">
        <f t="shared" si="117"/>
        <v>6.8882708984376073E-212</v>
      </c>
      <c r="F600">
        <f t="shared" ref="F600:F632" si="118">(1-F$9) * (1-F$10) * F$19 * (1 - F$19)^(A600-3)</f>
        <v>3.5796026618670134E-194</v>
      </c>
      <c r="G600">
        <f t="shared" si="107"/>
        <v>2.4239316612639747E-28</v>
      </c>
      <c r="H600">
        <f t="shared" si="108"/>
        <v>7.622291972943423E-26</v>
      </c>
      <c r="I600">
        <f t="shared" si="113"/>
        <v>1.2940673979509006E-24</v>
      </c>
      <c r="J600">
        <f t="shared" si="109"/>
        <v>4.4219524881789731E-135</v>
      </c>
      <c r="K600">
        <f t="shared" si="110"/>
        <v>1.6859247574616213E-23</v>
      </c>
      <c r="L600">
        <f t="shared" si="111"/>
        <v>8.7813493999538971E-187</v>
      </c>
      <c r="M600">
        <f t="shared" si="114"/>
        <v>4.4932556952934733E-218</v>
      </c>
      <c r="N600">
        <f t="shared" si="112"/>
        <v>8.5058243305622839E-20</v>
      </c>
    </row>
    <row r="601" spans="1:14">
      <c r="A601" s="1">
        <v>1011</v>
      </c>
      <c r="B601" s="1">
        <v>1</v>
      </c>
      <c r="C601" s="1">
        <f t="shared" si="116"/>
        <v>7.6118799828793595E-8</v>
      </c>
      <c r="D601">
        <f t="shared" si="115"/>
        <v>0</v>
      </c>
      <c r="E601">
        <f t="shared" si="117"/>
        <v>4.2628024871022357E-212</v>
      </c>
      <c r="F601">
        <f t="shared" si="118"/>
        <v>2.3070945685744095E-194</v>
      </c>
      <c r="G601">
        <f t="shared" ref="G601:G632" si="119">(1-G$9) * (1-G$10) * (1-G$11) * G$19 * (1-G$19)^(A601 - 4)</f>
        <v>2.2882016695779969E-28</v>
      </c>
      <c r="H601">
        <f t="shared" si="108"/>
        <v>7.2380861913203393E-26</v>
      </c>
      <c r="I601">
        <f t="shared" si="113"/>
        <v>1.2324353374875085E-24</v>
      </c>
      <c r="J601">
        <f t="shared" si="109"/>
        <v>3.2691842236856865E-135</v>
      </c>
      <c r="K601">
        <f t="shared" si="110"/>
        <v>1.6099510419513924E-23</v>
      </c>
      <c r="L601">
        <f t="shared" si="111"/>
        <v>5.7613239981329903E-187</v>
      </c>
      <c r="M601">
        <f t="shared" si="114"/>
        <v>2.7418645422821826E-218</v>
      </c>
      <c r="N601">
        <f t="shared" si="112"/>
        <v>8.1912529873416061E-20</v>
      </c>
    </row>
    <row r="602" spans="1:14">
      <c r="A602" s="1">
        <v>1018</v>
      </c>
      <c r="B602" s="1">
        <v>1</v>
      </c>
      <c r="C602" s="1">
        <f t="shared" si="116"/>
        <v>7.6118799828793595E-8</v>
      </c>
      <c r="D602">
        <f t="shared" si="115"/>
        <v>0</v>
      </c>
      <c r="E602">
        <f t="shared" si="117"/>
        <v>1.4818019244171865E-213</v>
      </c>
      <c r="F602">
        <f t="shared" si="118"/>
        <v>1.0658090842753997E-195</v>
      </c>
      <c r="G602">
        <f t="shared" si="119"/>
        <v>1.5286631092349117E-28</v>
      </c>
      <c r="H602">
        <f t="shared" ref="H602:H632" si="120">(1-H$9) * (1-H$10) * (1-H$11) * (1-H$12)* H$19 * (1-H$19)^(A602 - 5)</f>
        <v>5.0395405017965721E-26</v>
      </c>
      <c r="I602">
        <f t="shared" si="113"/>
        <v>8.758200167531471E-25</v>
      </c>
      <c r="J602">
        <f t="shared" si="109"/>
        <v>3.9465412978577404E-136</v>
      </c>
      <c r="K602">
        <f t="shared" si="110"/>
        <v>1.1658268097794834E-23</v>
      </c>
      <c r="L602">
        <f t="shared" si="111"/>
        <v>3.01473810796692E-188</v>
      </c>
      <c r="M602">
        <f t="shared" si="114"/>
        <v>8.6385336297668713E-220</v>
      </c>
      <c r="N602">
        <f t="shared" si="112"/>
        <v>6.2919875037425879E-20</v>
      </c>
    </row>
    <row r="603" spans="1:14">
      <c r="A603" s="1">
        <v>1031</v>
      </c>
      <c r="B603" s="1">
        <v>1</v>
      </c>
      <c r="C603" s="1">
        <f t="shared" si="116"/>
        <v>7.6118799828793595E-8</v>
      </c>
      <c r="D603">
        <f t="shared" si="115"/>
        <v>0</v>
      </c>
      <c r="E603">
        <f t="shared" si="117"/>
        <v>2.8933105486134748E-216</v>
      </c>
      <c r="F603">
        <f t="shared" si="118"/>
        <v>3.5292049914041261E-198</v>
      </c>
      <c r="G603">
        <f t="shared" si="119"/>
        <v>7.2272459101960625E-29</v>
      </c>
      <c r="H603">
        <f t="shared" si="120"/>
        <v>2.5726881668026452E-26</v>
      </c>
      <c r="I603">
        <f t="shared" si="113"/>
        <v>4.6441802708804905E-25</v>
      </c>
      <c r="J603">
        <f t="shared" si="109"/>
        <v>7.7793953670418213E-138</v>
      </c>
      <c r="K603">
        <f t="shared" si="110"/>
        <v>6.4018028377190762E-24</v>
      </c>
      <c r="L603">
        <f t="shared" si="111"/>
        <v>1.2581810274592964E-190</v>
      </c>
      <c r="M603">
        <f t="shared" si="114"/>
        <v>1.4052164734132662E-222</v>
      </c>
      <c r="N603">
        <f t="shared" si="112"/>
        <v>3.8550405023617456E-20</v>
      </c>
    </row>
    <row r="604" spans="1:14">
      <c r="A604" s="1">
        <v>1042</v>
      </c>
      <c r="B604" s="1">
        <v>1</v>
      </c>
      <c r="C604" s="1">
        <f t="shared" si="116"/>
        <v>7.6118799828793595E-8</v>
      </c>
      <c r="D604">
        <f t="shared" si="115"/>
        <v>0</v>
      </c>
      <c r="E604">
        <f t="shared" si="117"/>
        <v>1.4751288687439513E-218</v>
      </c>
      <c r="F604">
        <f t="shared" si="118"/>
        <v>2.813281583432152E-200</v>
      </c>
      <c r="G604">
        <f t="shared" si="119"/>
        <v>3.8342994358111509E-29</v>
      </c>
      <c r="H604">
        <f t="shared" si="120"/>
        <v>1.4564883600012647E-26</v>
      </c>
      <c r="I604">
        <f t="shared" si="113"/>
        <v>2.7151184379409638E-25</v>
      </c>
      <c r="J604">
        <f t="shared" ref="J604:J632" si="121">(1-J$9) * (1-J$10) * (1-J$11) * (1-J$12)* (1-J$13)*(1-J$14)*J$19 * (1-J$19)^(A604 - 7)</f>
        <v>2.8055912028628769E-139</v>
      </c>
      <c r="K604">
        <f t="shared" si="110"/>
        <v>3.8549752000347384E-24</v>
      </c>
      <c r="L604">
        <f t="shared" si="111"/>
        <v>1.2198729187853351E-192</v>
      </c>
      <c r="M604">
        <f t="shared" si="114"/>
        <v>6.138704282820053E-225</v>
      </c>
      <c r="N604">
        <f t="shared" si="112"/>
        <v>2.5468430280015961E-20</v>
      </c>
    </row>
    <row r="605" spans="1:14">
      <c r="A605" s="1">
        <v>1043</v>
      </c>
      <c r="B605" s="1">
        <v>1</v>
      </c>
      <c r="C605" s="1">
        <f t="shared" si="116"/>
        <v>7.6118799828793595E-8</v>
      </c>
      <c r="D605">
        <f t="shared" si="115"/>
        <v>0</v>
      </c>
      <c r="E605">
        <f t="shared" si="117"/>
        <v>9.1288265272846663E-219</v>
      </c>
      <c r="F605">
        <f t="shared" si="118"/>
        <v>1.8131919305316071E-200</v>
      </c>
      <c r="G605">
        <f t="shared" si="119"/>
        <v>3.6195947727791844E-29</v>
      </c>
      <c r="H605">
        <f t="shared" si="120"/>
        <v>1.3830732703188475E-26</v>
      </c>
      <c r="I605">
        <f t="shared" si="113"/>
        <v>2.5858065149318368E-25</v>
      </c>
      <c r="J605">
        <f t="shared" si="121"/>
        <v>2.0741956235463387E-139</v>
      </c>
      <c r="K605">
        <f t="shared" ref="K605:K632" si="122">(1-K$9) * (1-K$10) * (1-K$11) * (1-K$12)* (1-K$13)*(1-K$14)*(1 - K$15)*K$19 * (1-K$19)^(A605 - 8)</f>
        <v>3.6812564217498817E-24</v>
      </c>
      <c r="L605">
        <f t="shared" si="111"/>
        <v>8.0034204329774045E-193</v>
      </c>
      <c r="M605">
        <f t="shared" si="114"/>
        <v>3.7459465363278741E-225</v>
      </c>
      <c r="N605">
        <f t="shared" si="112"/>
        <v>2.4526529999508144E-20</v>
      </c>
    </row>
    <row r="606" spans="1:14">
      <c r="A606" s="1">
        <v>1050</v>
      </c>
      <c r="B606" s="1">
        <v>1</v>
      </c>
      <c r="C606" s="1">
        <f t="shared" si="116"/>
        <v>7.6118799828793595E-8</v>
      </c>
      <c r="D606">
        <f t="shared" si="115"/>
        <v>0</v>
      </c>
      <c r="E606">
        <f t="shared" si="117"/>
        <v>3.1732909879661191E-220</v>
      </c>
      <c r="F606">
        <f t="shared" si="118"/>
        <v>8.3764075275404455E-202</v>
      </c>
      <c r="G606">
        <f t="shared" si="119"/>
        <v>2.4181177179839727E-29</v>
      </c>
      <c r="H606">
        <f t="shared" si="120"/>
        <v>9.6296915765970216E-27</v>
      </c>
      <c r="I606">
        <f t="shared" si="113"/>
        <v>1.8375820916048277E-25</v>
      </c>
      <c r="J606">
        <f t="shared" si="121"/>
        <v>2.5039576016712233E-140</v>
      </c>
      <c r="K606">
        <f t="shared" si="122"/>
        <v>2.6657378506038291E-24</v>
      </c>
      <c r="L606">
        <f t="shared" ref="L606:L632" si="123">(1-L$9) * (1-L$10) * (1-L$11) * (1-L$12)* (1-L$13)*(1-L$14)*(1 - L$15)*(1-L$16)*L$19 * (1-L$19)^(A606 - 9)</f>
        <v>4.1879638397696526E-194</v>
      </c>
      <c r="M606">
        <f t="shared" si="114"/>
        <v>1.1801999927553953E-226</v>
      </c>
      <c r="N606">
        <f t="shared" si="112"/>
        <v>1.8839684295620359E-20</v>
      </c>
    </row>
    <row r="607" spans="1:14">
      <c r="A607" s="1">
        <v>1057</v>
      </c>
      <c r="B607" s="1">
        <v>1</v>
      </c>
      <c r="C607" s="1">
        <f t="shared" si="116"/>
        <v>7.6118799828793595E-8</v>
      </c>
      <c r="D607">
        <f t="shared" si="115"/>
        <v>0</v>
      </c>
      <c r="E607">
        <f t="shared" si="117"/>
        <v>1.1030744931136515E-221</v>
      </c>
      <c r="F607">
        <f t="shared" si="118"/>
        <v>3.869651187277505E-203</v>
      </c>
      <c r="G607">
        <f t="shared" si="119"/>
        <v>1.6154552277514669E-29</v>
      </c>
      <c r="H607">
        <f t="shared" si="120"/>
        <v>6.7047033480016476E-27</v>
      </c>
      <c r="I607">
        <f t="shared" si="113"/>
        <v>1.3058625708798575E-25</v>
      </c>
      <c r="J607">
        <f t="shared" si="121"/>
        <v>3.0227639089544326E-141</v>
      </c>
      <c r="K607">
        <f t="shared" si="122"/>
        <v>1.930362211704888E-24</v>
      </c>
      <c r="L607">
        <f t="shared" si="123"/>
        <v>2.1914431798372185E-195</v>
      </c>
      <c r="M607">
        <f t="shared" si="114"/>
        <v>3.7183446410456723E-228</v>
      </c>
      <c r="N607">
        <f t="shared" si="112"/>
        <v>1.4471419494146228E-20</v>
      </c>
    </row>
    <row r="608" spans="1:14">
      <c r="A608" s="1">
        <v>1059</v>
      </c>
      <c r="B608" s="1">
        <v>1</v>
      </c>
      <c r="C608" s="1">
        <f t="shared" si="116"/>
        <v>7.6118799828793595E-8</v>
      </c>
      <c r="D608">
        <f t="shared" si="115"/>
        <v>0</v>
      </c>
      <c r="E608">
        <f t="shared" si="117"/>
        <v>4.2244952517652801E-222</v>
      </c>
      <c r="F608">
        <f t="shared" si="118"/>
        <v>1.6074333258151511E-203</v>
      </c>
      <c r="G608">
        <f t="shared" si="119"/>
        <v>1.4396031208264767E-29</v>
      </c>
      <c r="H608">
        <f t="shared" si="120"/>
        <v>6.0458296613604752E-27</v>
      </c>
      <c r="I608">
        <f t="shared" si="113"/>
        <v>1.1844370032982513E-25</v>
      </c>
      <c r="J608">
        <f t="shared" si="121"/>
        <v>1.6521705369694781E-141</v>
      </c>
      <c r="K608">
        <f t="shared" si="122"/>
        <v>1.7603043810853943E-24</v>
      </c>
      <c r="L608">
        <f t="shared" si="123"/>
        <v>9.4330535082033337E-196</v>
      </c>
      <c r="M608">
        <f t="shared" si="114"/>
        <v>1.384584177420246E-228</v>
      </c>
      <c r="N608">
        <f t="shared" ref="N608:N632" si="124">(1-N$9) * (1-N$10) * (1-N$11) * (1-N$12)* (1-N$13)*(1-N$14)*(1 - N$15)*(1-N$16)*(1-N$17)*(1-N$18)*N$19 * (1-N$19)^(A608 - 11)</f>
        <v>1.342081820388006E-20</v>
      </c>
    </row>
    <row r="609" spans="1:14">
      <c r="A609" s="1">
        <v>1095</v>
      </c>
      <c r="B609" s="1">
        <v>1</v>
      </c>
      <c r="C609" s="1">
        <f t="shared" si="116"/>
        <v>7.6118799828793595E-8</v>
      </c>
      <c r="D609">
        <f t="shared" si="115"/>
        <v>0</v>
      </c>
      <c r="E609">
        <f t="shared" si="117"/>
        <v>1.3268888301329754E-229</v>
      </c>
      <c r="F609">
        <f t="shared" si="118"/>
        <v>2.1798853186587738E-210</v>
      </c>
      <c r="G609">
        <f t="shared" si="119"/>
        <v>1.8084401500402418E-30</v>
      </c>
      <c r="H609">
        <f t="shared" si="120"/>
        <v>9.3935559048289684E-28</v>
      </c>
      <c r="I609">
        <f t="shared" si="113"/>
        <v>2.0444327776820099E-26</v>
      </c>
      <c r="J609">
        <f t="shared" si="121"/>
        <v>3.1316014262368681E-146</v>
      </c>
      <c r="K609">
        <f t="shared" si="122"/>
        <v>3.3471031393283769E-25</v>
      </c>
      <c r="L609">
        <f t="shared" si="123"/>
        <v>2.4280062312786386E-202</v>
      </c>
      <c r="M609">
        <f t="shared" si="114"/>
        <v>2.6228556586013551E-236</v>
      </c>
      <c r="N609">
        <f t="shared" si="124"/>
        <v>3.4562128786874178E-21</v>
      </c>
    </row>
    <row r="610" spans="1:14">
      <c r="A610" s="1">
        <v>1122</v>
      </c>
      <c r="B610" s="1">
        <v>1</v>
      </c>
      <c r="C610" s="1">
        <f t="shared" si="116"/>
        <v>7.6118799828793595E-8</v>
      </c>
      <c r="D610">
        <f t="shared" si="115"/>
        <v>0</v>
      </c>
      <c r="E610">
        <f t="shared" si="117"/>
        <v>3.1306125511826975E-235</v>
      </c>
      <c r="F610">
        <f t="shared" si="118"/>
        <v>1.5404909641807301E-215</v>
      </c>
      <c r="G610">
        <f t="shared" si="119"/>
        <v>3.8159279074585179E-31</v>
      </c>
      <c r="H610">
        <f t="shared" si="120"/>
        <v>2.3246662605090412E-28</v>
      </c>
      <c r="I610">
        <f t="shared" si="113"/>
        <v>5.4748028735408202E-27</v>
      </c>
      <c r="J610">
        <f t="shared" si="121"/>
        <v>8.9960153738578569E-150</v>
      </c>
      <c r="K610">
        <f t="shared" si="122"/>
        <v>9.6378483638926511E-26</v>
      </c>
      <c r="L610">
        <f t="shared" si="123"/>
        <v>2.7745842794105811E-207</v>
      </c>
      <c r="M610">
        <f t="shared" si="114"/>
        <v>4.2351194226917645E-242</v>
      </c>
      <c r="N610">
        <f t="shared" si="124"/>
        <v>1.2494434426645536E-21</v>
      </c>
    </row>
    <row r="611" spans="1:14">
      <c r="A611" s="1">
        <v>1145</v>
      </c>
      <c r="B611" s="1">
        <v>1</v>
      </c>
      <c r="C611" s="1">
        <f t="shared" si="116"/>
        <v>7.6118799828793595E-8</v>
      </c>
      <c r="D611">
        <f t="shared" si="115"/>
        <v>0</v>
      </c>
      <c r="E611">
        <f t="shared" si="117"/>
        <v>5.035981638651141E-240</v>
      </c>
      <c r="F611">
        <f t="shared" si="118"/>
        <v>6.3090267167739875E-220</v>
      </c>
      <c r="G611">
        <f t="shared" si="119"/>
        <v>1.0139124950309072E-31</v>
      </c>
      <c r="H611">
        <f t="shared" si="120"/>
        <v>7.0751967400517856E-29</v>
      </c>
      <c r="I611">
        <f t="shared" si="113"/>
        <v>1.7821126478688952E-27</v>
      </c>
      <c r="J611">
        <f t="shared" si="121"/>
        <v>8.6503286102898457E-153</v>
      </c>
      <c r="K611">
        <f t="shared" si="122"/>
        <v>3.3372839362409102E-26</v>
      </c>
      <c r="L611">
        <f t="shared" si="123"/>
        <v>1.7112043634589081E-211</v>
      </c>
      <c r="M611">
        <f t="shared" si="114"/>
        <v>4.9319365852454394E-247</v>
      </c>
      <c r="N611">
        <f t="shared" si="124"/>
        <v>5.2516648059327399E-22</v>
      </c>
    </row>
    <row r="612" spans="1:14">
      <c r="A612" s="1">
        <v>1154</v>
      </c>
      <c r="B612" s="1">
        <v>1</v>
      </c>
      <c r="C612" s="1">
        <f t="shared" si="116"/>
        <v>7.6118799828793595E-8</v>
      </c>
      <c r="D612">
        <f t="shared" si="115"/>
        <v>0</v>
      </c>
      <c r="E612">
        <f t="shared" si="117"/>
        <v>6.7042324832915783E-242</v>
      </c>
      <c r="F612">
        <f t="shared" si="118"/>
        <v>1.210702770209945E-221</v>
      </c>
      <c r="G612">
        <f t="shared" si="119"/>
        <v>6.0362304995985639E-32</v>
      </c>
      <c r="H612">
        <f t="shared" si="120"/>
        <v>4.4420357568795761E-29</v>
      </c>
      <c r="I612">
        <f t="shared" si="113"/>
        <v>1.1486834649864851E-27</v>
      </c>
      <c r="J612">
        <f t="shared" si="121"/>
        <v>5.707691717897374E-154</v>
      </c>
      <c r="K612">
        <f t="shared" si="122"/>
        <v>2.2037559066658004E-26</v>
      </c>
      <c r="L612">
        <f t="shared" si="123"/>
        <v>3.8543509308014343E-213</v>
      </c>
      <c r="M612">
        <f t="shared" si="114"/>
        <v>5.7860374528795369E-249</v>
      </c>
      <c r="N612">
        <f t="shared" si="124"/>
        <v>3.7411263120010532E-22</v>
      </c>
    </row>
    <row r="613" spans="1:14">
      <c r="A613" s="1">
        <v>1166</v>
      </c>
      <c r="B613" s="1">
        <v>1</v>
      </c>
      <c r="C613" s="1">
        <f t="shared" si="116"/>
        <v>7.6118799828793595E-8</v>
      </c>
      <c r="D613">
        <f t="shared" si="115"/>
        <v>0</v>
      </c>
      <c r="E613">
        <f t="shared" si="117"/>
        <v>2.1152853905670324E-244</v>
      </c>
      <c r="F613">
        <f t="shared" si="118"/>
        <v>6.2202011460477415E-224</v>
      </c>
      <c r="G613">
        <f t="shared" si="119"/>
        <v>3.023102940611652E-32</v>
      </c>
      <c r="H613">
        <f t="shared" si="120"/>
        <v>2.3880317095624048E-29</v>
      </c>
      <c r="I613">
        <f t="shared" si="113"/>
        <v>6.3956888279735001E-28</v>
      </c>
      <c r="J613">
        <f t="shared" si="121"/>
        <v>1.5218238209065645E-155</v>
      </c>
      <c r="K613">
        <f t="shared" si="122"/>
        <v>1.2672353068394679E-26</v>
      </c>
      <c r="L613">
        <f t="shared" si="123"/>
        <v>2.4517927326987636E-215</v>
      </c>
      <c r="M613">
        <f t="shared" si="114"/>
        <v>1.5424091138805772E-251</v>
      </c>
      <c r="N613">
        <f t="shared" si="124"/>
        <v>2.3801785394220717E-22</v>
      </c>
    </row>
    <row r="614" spans="1:14">
      <c r="A614" s="1">
        <v>1208</v>
      </c>
      <c r="B614" s="1">
        <v>1</v>
      </c>
      <c r="C614" s="1">
        <f t="shared" si="116"/>
        <v>7.6118799828793595E-8</v>
      </c>
      <c r="D614">
        <f t="shared" si="115"/>
        <v>0</v>
      </c>
      <c r="E614">
        <f t="shared" si="117"/>
        <v>3.7319742089658846E-253</v>
      </c>
      <c r="F614">
        <f t="shared" si="118"/>
        <v>6.0462841561633741E-232</v>
      </c>
      <c r="G614">
        <f t="shared" si="119"/>
        <v>2.6875580703715966E-33</v>
      </c>
      <c r="H614">
        <f t="shared" si="120"/>
        <v>2.7204655224045501E-30</v>
      </c>
      <c r="I614">
        <f t="shared" si="113"/>
        <v>8.2374287685684922E-29</v>
      </c>
      <c r="J614">
        <f t="shared" si="121"/>
        <v>4.7100760742186945E-161</v>
      </c>
      <c r="K614">
        <f t="shared" si="122"/>
        <v>1.8271974364406446E-27</v>
      </c>
      <c r="L614">
        <f t="shared" si="123"/>
        <v>5.0332384117008788E-223</v>
      </c>
      <c r="M614">
        <f t="shared" si="114"/>
        <v>1.5085641425264803E-260</v>
      </c>
      <c r="N614">
        <f t="shared" si="124"/>
        <v>4.8891640249980083E-23</v>
      </c>
    </row>
    <row r="615" spans="1:14">
      <c r="A615" s="1">
        <v>1209</v>
      </c>
      <c r="B615" s="1">
        <v>1</v>
      </c>
      <c r="C615" s="1">
        <f t="shared" si="116"/>
        <v>7.6118799828793595E-8</v>
      </c>
      <c r="D615">
        <f t="shared" si="115"/>
        <v>0</v>
      </c>
      <c r="E615">
        <f t="shared" si="117"/>
        <v>2.3095300946119235E-253</v>
      </c>
      <c r="F615">
        <f t="shared" si="118"/>
        <v>3.8968988053736839E-232</v>
      </c>
      <c r="G615">
        <f t="shared" si="119"/>
        <v>2.5370661070969802E-33</v>
      </c>
      <c r="H615">
        <f t="shared" si="120"/>
        <v>2.583338974887836E-30</v>
      </c>
      <c r="I615">
        <f t="shared" si="113"/>
        <v>7.8451078517976944E-29</v>
      </c>
      <c r="J615">
        <f t="shared" si="121"/>
        <v>3.4821962550159244E-161</v>
      </c>
      <c r="K615">
        <f t="shared" si="122"/>
        <v>1.7448574757734968E-27</v>
      </c>
      <c r="L615">
        <f t="shared" si="123"/>
        <v>3.3022393175483153E-223</v>
      </c>
      <c r="M615">
        <f t="shared" si="114"/>
        <v>9.2055267108085734E-261</v>
      </c>
      <c r="N615">
        <f t="shared" si="124"/>
        <v>4.7083478177970562E-23</v>
      </c>
    </row>
    <row r="616" spans="1:14">
      <c r="A616" s="1">
        <v>1210</v>
      </c>
      <c r="B616" s="1">
        <v>1</v>
      </c>
      <c r="C616" s="1">
        <f t="shared" si="116"/>
        <v>7.6118799828793595E-8</v>
      </c>
      <c r="D616">
        <f t="shared" si="115"/>
        <v>0</v>
      </c>
      <c r="E616">
        <f t="shared" si="117"/>
        <v>1.4292513718620181E-253</v>
      </c>
      <c r="F616">
        <f t="shared" si="118"/>
        <v>2.5115955365483356E-232</v>
      </c>
      <c r="G616">
        <f t="shared" si="119"/>
        <v>2.395001061647852E-33</v>
      </c>
      <c r="H616">
        <f t="shared" si="120"/>
        <v>2.4531243657430648E-30</v>
      </c>
      <c r="I616">
        <f t="shared" si="113"/>
        <v>7.471471855535486E-29</v>
      </c>
      <c r="J616">
        <f t="shared" si="121"/>
        <v>2.5744150555908665E-161</v>
      </c>
      <c r="K616">
        <f t="shared" si="122"/>
        <v>1.6662280441315393E-27</v>
      </c>
      <c r="L616">
        <f t="shared" si="123"/>
        <v>2.166554337066842E-223</v>
      </c>
      <c r="M616">
        <f t="shared" si="114"/>
        <v>5.6173761283685425E-261</v>
      </c>
      <c r="N616">
        <f t="shared" si="124"/>
        <v>4.5342187457830958E-23</v>
      </c>
    </row>
    <row r="617" spans="1:14">
      <c r="A617" s="1">
        <v>1225</v>
      </c>
      <c r="B617" s="1">
        <v>1</v>
      </c>
      <c r="C617" s="1">
        <f t="shared" si="116"/>
        <v>7.6118799828793595E-8</v>
      </c>
      <c r="D617">
        <f t="shared" si="115"/>
        <v>0</v>
      </c>
      <c r="E617">
        <f t="shared" si="117"/>
        <v>1.06876813677378E-256</v>
      </c>
      <c r="F617">
        <f t="shared" si="118"/>
        <v>3.454683920444304E-235</v>
      </c>
      <c r="G617">
        <f t="shared" si="119"/>
        <v>1.0090544701266502E-33</v>
      </c>
      <c r="H617">
        <f t="shared" si="120"/>
        <v>1.1292552415624979E-30</v>
      </c>
      <c r="I617">
        <f t="shared" ref="I617:I632" si="125">(1-I$9) * (1-I$10) * (1-I$11) * (1-I$12)* (1-I$13)*I$19 * (1-I$19)^(A617 - 6)</f>
        <v>3.5934769213696499E-29</v>
      </c>
      <c r="J617">
        <f t="shared" si="121"/>
        <v>2.7736930842840709E-163</v>
      </c>
      <c r="K617">
        <f t="shared" si="122"/>
        <v>8.3435650959453212E-28</v>
      </c>
      <c r="L617">
        <f t="shared" si="123"/>
        <v>3.8921109343418229E-226</v>
      </c>
      <c r="M617">
        <f t="shared" ref="M617:M632" si="126">(1-M$9) * (1-M$10) * (1-M$11) * (1-M$12)* (1-M$13)*(1-M$14)*(1 - M$15)*(1-M$16)*(1-M$17)*M$19 * (1-M$19)^(A617 - 10)</f>
        <v>3.4025650139416127E-264</v>
      </c>
      <c r="N617">
        <f t="shared" si="124"/>
        <v>2.5763889186345112E-23</v>
      </c>
    </row>
    <row r="618" spans="1:14">
      <c r="A618" s="1">
        <v>1240</v>
      </c>
      <c r="B618" s="1">
        <v>1</v>
      </c>
      <c r="C618" s="1">
        <f t="shared" si="116"/>
        <v>7.6118799828793595E-8</v>
      </c>
      <c r="D618">
        <f t="shared" si="115"/>
        <v>0</v>
      </c>
      <c r="E618">
        <f t="shared" si="117"/>
        <v>7.992053411113839E-260</v>
      </c>
      <c r="F618">
        <f t="shared" si="118"/>
        <v>4.7518960821925903E-238</v>
      </c>
      <c r="G618">
        <f t="shared" si="119"/>
        <v>4.2513172122855809E-34</v>
      </c>
      <c r="H618">
        <f t="shared" si="120"/>
        <v>5.1983397923248196E-31</v>
      </c>
      <c r="I618">
        <f t="shared" si="125"/>
        <v>1.7283176105186319E-29</v>
      </c>
      <c r="J618">
        <f t="shared" si="121"/>
        <v>2.9883966492106839E-165</v>
      </c>
      <c r="K618">
        <f t="shared" si="122"/>
        <v>4.178004250706355E-28</v>
      </c>
      <c r="L618">
        <f t="shared" si="123"/>
        <v>6.9919905843357666E-229</v>
      </c>
      <c r="M618">
        <f t="shared" si="126"/>
        <v>2.061006492983751E-267</v>
      </c>
      <c r="N618">
        <f t="shared" si="124"/>
        <v>1.4639302230921174E-23</v>
      </c>
    </row>
    <row r="619" spans="1:14">
      <c r="A619" s="1">
        <v>1371</v>
      </c>
      <c r="B619" s="1">
        <v>1</v>
      </c>
      <c r="C619" s="1">
        <f t="shared" si="116"/>
        <v>7.6118799828793595E-8</v>
      </c>
      <c r="D619">
        <f t="shared" si="115"/>
        <v>0</v>
      </c>
      <c r="E619">
        <f t="shared" si="117"/>
        <v>3.9837523175833455E-287</v>
      </c>
      <c r="F619">
        <f t="shared" si="118"/>
        <v>4.8536916340568264E-263</v>
      </c>
      <c r="G619">
        <f t="shared" si="119"/>
        <v>2.2392774568175724E-37</v>
      </c>
      <c r="H619">
        <f t="shared" si="120"/>
        <v>5.9342375129388572E-34</v>
      </c>
      <c r="I619">
        <f t="shared" si="125"/>
        <v>2.8931624931490231E-32</v>
      </c>
      <c r="J619">
        <f t="shared" si="121"/>
        <v>1.9568407547151112E-182</v>
      </c>
      <c r="K619">
        <f t="shared" si="122"/>
        <v>9.9454839817642738E-31</v>
      </c>
      <c r="L619">
        <f t="shared" si="123"/>
        <v>7.3535540622009509E-253</v>
      </c>
      <c r="M619">
        <f t="shared" si="126"/>
        <v>1.6315345045597513E-295</v>
      </c>
      <c r="N619">
        <f t="shared" si="124"/>
        <v>1.050909324937837E-25</v>
      </c>
    </row>
    <row r="620" spans="1:14">
      <c r="A620" s="1">
        <v>1534</v>
      </c>
      <c r="B620" s="1">
        <v>1</v>
      </c>
      <c r="C620" s="1">
        <f t="shared" si="116"/>
        <v>7.6118799828793595E-8</v>
      </c>
      <c r="D620">
        <f t="shared" si="115"/>
        <v>0</v>
      </c>
      <c r="E620">
        <f t="shared" si="117"/>
        <v>0</v>
      </c>
      <c r="F620">
        <f t="shared" si="118"/>
        <v>3.896330683449383E-294</v>
      </c>
      <c r="G620">
        <f t="shared" si="119"/>
        <v>1.8657693703035273E-41</v>
      </c>
      <c r="H620">
        <f t="shared" si="120"/>
        <v>1.2944540031826966E-37</v>
      </c>
      <c r="I620">
        <f t="shared" si="125"/>
        <v>1.0161410128003915E-35</v>
      </c>
      <c r="J620">
        <f t="shared" si="121"/>
        <v>8.1298596434011872E-204</v>
      </c>
      <c r="K620">
        <f t="shared" si="122"/>
        <v>5.4133532402612282E-34</v>
      </c>
      <c r="L620">
        <f t="shared" si="123"/>
        <v>1.0743531881979465E-282</v>
      </c>
      <c r="M620">
        <f t="shared" si="126"/>
        <v>0</v>
      </c>
      <c r="N620">
        <f t="shared" si="124"/>
        <v>2.2588941659443513E-28</v>
      </c>
    </row>
    <row r="621" spans="1:14">
      <c r="A621" s="1">
        <v>1650</v>
      </c>
      <c r="B621" s="1">
        <v>1</v>
      </c>
      <c r="C621" s="1">
        <f t="shared" si="116"/>
        <v>7.6118799828793595E-8</v>
      </c>
      <c r="D621">
        <f t="shared" si="115"/>
        <v>0</v>
      </c>
      <c r="E621">
        <f t="shared" si="117"/>
        <v>0</v>
      </c>
      <c r="F621">
        <f t="shared" si="118"/>
        <v>0</v>
      </c>
      <c r="G621">
        <f t="shared" si="119"/>
        <v>2.3325633933860982E-44</v>
      </c>
      <c r="H621">
        <f t="shared" si="120"/>
        <v>3.2100687561819644E-40</v>
      </c>
      <c r="I621">
        <f t="shared" si="125"/>
        <v>3.5366701454613084E-38</v>
      </c>
      <c r="J621">
        <f t="shared" si="121"/>
        <v>4.9410637215651163E-219</v>
      </c>
      <c r="K621">
        <f t="shared" si="122"/>
        <v>2.5733934613634172E-36</v>
      </c>
      <c r="L621">
        <f t="shared" si="123"/>
        <v>6.289670684741046E-304</v>
      </c>
      <c r="M621">
        <f t="shared" si="126"/>
        <v>0</v>
      </c>
      <c r="N621">
        <f t="shared" si="124"/>
        <v>2.8538543068135957E-30</v>
      </c>
    </row>
    <row r="622" spans="1:14">
      <c r="A622" s="1">
        <v>1772</v>
      </c>
      <c r="B622" s="1">
        <v>1</v>
      </c>
      <c r="C622" s="1">
        <f t="shared" si="116"/>
        <v>7.6118799828793595E-8</v>
      </c>
      <c r="D622">
        <f t="shared" si="115"/>
        <v>0</v>
      </c>
      <c r="E622">
        <f t="shared" si="117"/>
        <v>0</v>
      </c>
      <c r="F622">
        <f t="shared" si="118"/>
        <v>0</v>
      </c>
      <c r="G622">
        <f t="shared" si="119"/>
        <v>2.0637282648731139E-47</v>
      </c>
      <c r="H622">
        <f t="shared" si="120"/>
        <v>5.8367496491953872E-43</v>
      </c>
      <c r="I622">
        <f t="shared" si="125"/>
        <v>9.1849883624958965E-41</v>
      </c>
      <c r="J622">
        <f t="shared" si="121"/>
        <v>4.9035408365202173E-235</v>
      </c>
      <c r="K622">
        <f t="shared" si="122"/>
        <v>9.2766870650122519E-39</v>
      </c>
      <c r="L622">
        <f t="shared" si="123"/>
        <v>0</v>
      </c>
      <c r="M622">
        <f t="shared" si="126"/>
        <v>0</v>
      </c>
      <c r="N622">
        <f t="shared" si="124"/>
        <v>2.8758835326357909E-32</v>
      </c>
    </row>
    <row r="623" spans="1:14">
      <c r="A623" s="1">
        <v>2036</v>
      </c>
      <c r="B623" s="1">
        <v>1</v>
      </c>
      <c r="C623" s="1">
        <f t="shared" si="116"/>
        <v>7.6118799828793595E-8</v>
      </c>
      <c r="D623">
        <f t="shared" si="115"/>
        <v>0</v>
      </c>
      <c r="E623">
        <f t="shared" si="117"/>
        <v>0</v>
      </c>
      <c r="F623">
        <f t="shared" si="118"/>
        <v>0</v>
      </c>
      <c r="G623">
        <f t="shared" si="119"/>
        <v>5.102337234635771E-54</v>
      </c>
      <c r="H623">
        <f t="shared" si="120"/>
        <v>6.8587966485554151E-49</v>
      </c>
      <c r="I623">
        <f t="shared" si="125"/>
        <v>2.3344879969998269E-46</v>
      </c>
      <c r="J623">
        <f t="shared" si="121"/>
        <v>1.1491981794800714E-269</v>
      </c>
      <c r="K623">
        <f t="shared" si="122"/>
        <v>4.7935356168112742E-44</v>
      </c>
      <c r="L623">
        <f t="shared" si="123"/>
        <v>0</v>
      </c>
      <c r="M623">
        <f t="shared" si="126"/>
        <v>0</v>
      </c>
      <c r="N623">
        <f t="shared" si="124"/>
        <v>1.3744498302373303E-36</v>
      </c>
    </row>
    <row r="624" spans="1:14">
      <c r="A624" s="1">
        <v>2307</v>
      </c>
      <c r="B624" s="1">
        <v>1</v>
      </c>
      <c r="C624" s="1">
        <f t="shared" si="116"/>
        <v>7.6118799828793595E-8</v>
      </c>
      <c r="D624">
        <f t="shared" si="115"/>
        <v>0</v>
      </c>
      <c r="E624">
        <f t="shared" si="117"/>
        <v>0</v>
      </c>
      <c r="F624">
        <f t="shared" si="118"/>
        <v>0</v>
      </c>
      <c r="G624">
        <f t="shared" si="119"/>
        <v>8.4275879526262691E-61</v>
      </c>
      <c r="H624">
        <f t="shared" si="120"/>
        <v>5.611668108083121E-55</v>
      </c>
      <c r="I624">
        <f t="shared" si="125"/>
        <v>4.2165320390526551E-52</v>
      </c>
      <c r="J624">
        <f t="shared" si="121"/>
        <v>3.2513020623954424E-305</v>
      </c>
      <c r="K624">
        <f t="shared" si="122"/>
        <v>1.7936610584778467E-49</v>
      </c>
      <c r="L624">
        <f t="shared" si="123"/>
        <v>0</v>
      </c>
      <c r="M624">
        <f t="shared" si="126"/>
        <v>0</v>
      </c>
      <c r="N624">
        <f t="shared" si="124"/>
        <v>5.0457299366020836E-41</v>
      </c>
    </row>
    <row r="625" spans="1:14">
      <c r="A625" s="1">
        <v>2355</v>
      </c>
      <c r="B625" s="1">
        <v>1</v>
      </c>
      <c r="C625" s="1">
        <f t="shared" si="116"/>
        <v>7.6118799828793595E-8</v>
      </c>
      <c r="D625">
        <f t="shared" si="115"/>
        <v>0</v>
      </c>
      <c r="E625">
        <f t="shared" si="117"/>
        <v>0</v>
      </c>
      <c r="F625">
        <f t="shared" si="118"/>
        <v>0</v>
      </c>
      <c r="G625">
        <f t="shared" si="119"/>
        <v>5.302147131060312E-62</v>
      </c>
      <c r="H625">
        <f t="shared" si="120"/>
        <v>4.6873149339177315E-56</v>
      </c>
      <c r="I625">
        <f t="shared" si="125"/>
        <v>4.0523152986086867E-53</v>
      </c>
      <c r="J625">
        <f t="shared" si="121"/>
        <v>0</v>
      </c>
      <c r="K625">
        <f t="shared" si="122"/>
        <v>1.9611710773476717E-50</v>
      </c>
      <c r="L625">
        <f t="shared" si="123"/>
        <v>0</v>
      </c>
      <c r="M625">
        <f t="shared" si="126"/>
        <v>0</v>
      </c>
      <c r="N625">
        <f t="shared" si="124"/>
        <v>8.2670898200385104E-42</v>
      </c>
    </row>
    <row r="626" spans="1:14">
      <c r="A626" s="1">
        <v>2357</v>
      </c>
      <c r="B626" s="1">
        <v>1</v>
      </c>
      <c r="C626" s="1">
        <f t="shared" si="116"/>
        <v>7.6118799828793595E-8</v>
      </c>
      <c r="D626">
        <f t="shared" si="115"/>
        <v>0</v>
      </c>
      <c r="E626">
        <f t="shared" si="117"/>
        <v>0</v>
      </c>
      <c r="F626">
        <f t="shared" si="118"/>
        <v>0</v>
      </c>
      <c r="G626">
        <f t="shared" si="119"/>
        <v>4.7249762332193153E-62</v>
      </c>
      <c r="H626">
        <f t="shared" si="120"/>
        <v>4.2266907555371784E-56</v>
      </c>
      <c r="I626">
        <f t="shared" si="125"/>
        <v>3.6755109578413023E-53</v>
      </c>
      <c r="J626">
        <f t="shared" si="121"/>
        <v>0</v>
      </c>
      <c r="K626">
        <f t="shared" si="122"/>
        <v>1.7883990986665904E-50</v>
      </c>
      <c r="L626">
        <f t="shared" si="123"/>
        <v>0</v>
      </c>
      <c r="M626">
        <f t="shared" si="126"/>
        <v>0</v>
      </c>
      <c r="N626">
        <f t="shared" si="124"/>
        <v>7.6669126753436123E-42</v>
      </c>
    </row>
    <row r="627" spans="1:14">
      <c r="A627" s="1">
        <v>2368</v>
      </c>
      <c r="B627" s="1">
        <v>1</v>
      </c>
      <c r="C627" s="1">
        <f t="shared" si="116"/>
        <v>7.6118799828793595E-8</v>
      </c>
      <c r="D627">
        <f t="shared" si="115"/>
        <v>0</v>
      </c>
      <c r="E627">
        <f t="shared" si="117"/>
        <v>0</v>
      </c>
      <c r="F627">
        <f t="shared" si="118"/>
        <v>0</v>
      </c>
      <c r="G627">
        <f t="shared" si="119"/>
        <v>2.5067603801463066E-62</v>
      </c>
      <c r="H627">
        <f t="shared" si="120"/>
        <v>2.3928768228509121E-56</v>
      </c>
      <c r="I627">
        <f t="shared" si="125"/>
        <v>2.1488071066192641E-53</v>
      </c>
      <c r="J627">
        <f t="shared" si="121"/>
        <v>0</v>
      </c>
      <c r="K627">
        <f t="shared" si="122"/>
        <v>1.0769207280961128E-50</v>
      </c>
      <c r="L627">
        <f t="shared" si="123"/>
        <v>0</v>
      </c>
      <c r="M627">
        <f t="shared" si="126"/>
        <v>0</v>
      </c>
      <c r="N627">
        <f t="shared" si="124"/>
        <v>5.0651667813952423E-42</v>
      </c>
    </row>
    <row r="628" spans="1:14">
      <c r="A628" s="1">
        <v>2439</v>
      </c>
      <c r="B628" s="1">
        <v>1</v>
      </c>
      <c r="C628" s="1">
        <f t="shared" si="116"/>
        <v>7.6118799828793595E-8</v>
      </c>
      <c r="D628">
        <f t="shared" si="115"/>
        <v>0</v>
      </c>
      <c r="E628">
        <f t="shared" si="117"/>
        <v>0</v>
      </c>
      <c r="F628">
        <f t="shared" si="118"/>
        <v>0</v>
      </c>
      <c r="G628">
        <f t="shared" si="119"/>
        <v>4.1904592067702375E-64</v>
      </c>
      <c r="H628">
        <f t="shared" si="120"/>
        <v>6.0831763689268868E-58</v>
      </c>
      <c r="I628">
        <f t="shared" si="125"/>
        <v>6.7222076241885036E-55</v>
      </c>
      <c r="J628">
        <f t="shared" si="121"/>
        <v>0</v>
      </c>
      <c r="K628">
        <f t="shared" si="122"/>
        <v>4.0772928484794216E-52</v>
      </c>
      <c r="L628">
        <f t="shared" si="123"/>
        <v>0</v>
      </c>
      <c r="M628">
        <f t="shared" si="126"/>
        <v>0</v>
      </c>
      <c r="N628">
        <f t="shared" si="124"/>
        <v>3.4882114310762853E-43</v>
      </c>
    </row>
    <row r="629" spans="1:14">
      <c r="A629" s="1">
        <v>2468</v>
      </c>
      <c r="B629" s="1">
        <v>1</v>
      </c>
      <c r="C629" s="1">
        <f t="shared" si="116"/>
        <v>7.6118799828793595E-8</v>
      </c>
      <c r="D629">
        <f t="shared" si="115"/>
        <v>0</v>
      </c>
      <c r="E629">
        <f t="shared" si="117"/>
        <v>0</v>
      </c>
      <c r="F629">
        <f t="shared" si="118"/>
        <v>0</v>
      </c>
      <c r="G629">
        <f t="shared" si="119"/>
        <v>7.8796239466712025E-65</v>
      </c>
      <c r="H629">
        <f t="shared" si="120"/>
        <v>1.3574921786349157E-58</v>
      </c>
      <c r="I629">
        <f t="shared" si="125"/>
        <v>1.6327589238672163E-55</v>
      </c>
      <c r="J629">
        <f t="shared" si="121"/>
        <v>0</v>
      </c>
      <c r="K629">
        <f t="shared" si="122"/>
        <v>1.0706113961191676E-52</v>
      </c>
      <c r="L629">
        <f t="shared" si="123"/>
        <v>0</v>
      </c>
      <c r="M629">
        <f t="shared" si="126"/>
        <v>0</v>
      </c>
      <c r="N629">
        <f t="shared" si="124"/>
        <v>1.1694637905206155E-43</v>
      </c>
    </row>
    <row r="630" spans="1:14">
      <c r="A630" s="1">
        <v>2470</v>
      </c>
      <c r="B630" s="1">
        <v>1</v>
      </c>
      <c r="C630" s="1">
        <f t="shared" si="116"/>
        <v>7.6118799828793595E-8</v>
      </c>
      <c r="D630">
        <f t="shared" si="115"/>
        <v>0</v>
      </c>
      <c r="E630">
        <f t="shared" si="117"/>
        <v>0</v>
      </c>
      <c r="F630">
        <f t="shared" si="118"/>
        <v>0</v>
      </c>
      <c r="G630">
        <f t="shared" si="119"/>
        <v>7.0218790528511471E-65</v>
      </c>
      <c r="H630">
        <f t="shared" si="120"/>
        <v>1.2240909183703089E-58</v>
      </c>
      <c r="I630">
        <f t="shared" si="125"/>
        <v>1.4809369148169622E-55</v>
      </c>
      <c r="J630">
        <f t="shared" si="121"/>
        <v>0</v>
      </c>
      <c r="K630">
        <f t="shared" si="122"/>
        <v>9.7629445893682732E-53</v>
      </c>
      <c r="L630">
        <f t="shared" si="123"/>
        <v>0</v>
      </c>
      <c r="M630">
        <f t="shared" si="126"/>
        <v>0</v>
      </c>
      <c r="N630">
        <f t="shared" si="124"/>
        <v>1.084562639825791E-43</v>
      </c>
    </row>
    <row r="631" spans="1:14">
      <c r="A631" s="1">
        <v>2541</v>
      </c>
      <c r="B631" s="1">
        <v>1</v>
      </c>
      <c r="C631" s="1">
        <f t="shared" si="116"/>
        <v>7.6118799828793595E-8</v>
      </c>
      <c r="D631">
        <f t="shared" si="115"/>
        <v>0</v>
      </c>
      <c r="E631">
        <f t="shared" si="117"/>
        <v>0</v>
      </c>
      <c r="F631">
        <f t="shared" si="118"/>
        <v>0</v>
      </c>
      <c r="G631">
        <f t="shared" si="119"/>
        <v>1.1738217166225434E-66</v>
      </c>
      <c r="H631">
        <f t="shared" si="120"/>
        <v>3.1118864443580348E-60</v>
      </c>
      <c r="I631">
        <f t="shared" si="125"/>
        <v>4.6328799774807752E-57</v>
      </c>
      <c r="J631">
        <f t="shared" si="121"/>
        <v>0</v>
      </c>
      <c r="K631">
        <f t="shared" si="122"/>
        <v>3.6963151619066516E-54</v>
      </c>
      <c r="L631">
        <f t="shared" si="123"/>
        <v>0</v>
      </c>
      <c r="M631">
        <f t="shared" si="126"/>
        <v>0</v>
      </c>
      <c r="N631">
        <f t="shared" si="124"/>
        <v>7.4690211817990452E-45</v>
      </c>
    </row>
    <row r="632" spans="1:14">
      <c r="A632" s="1">
        <v>4581</v>
      </c>
      <c r="B632" s="1">
        <v>1</v>
      </c>
      <c r="C632" s="1">
        <f t="shared" si="116"/>
        <v>7.6118799828793595E-8</v>
      </c>
      <c r="D632">
        <f t="shared" si="115"/>
        <v>0</v>
      </c>
      <c r="E632">
        <f t="shared" si="117"/>
        <v>0</v>
      </c>
      <c r="F632">
        <f t="shared" si="118"/>
        <v>0</v>
      </c>
      <c r="G632">
        <f t="shared" si="119"/>
        <v>1.0385145747402608E-117</v>
      </c>
      <c r="H632">
        <f t="shared" si="120"/>
        <v>4.6869508001147077E-106</v>
      </c>
      <c r="I632">
        <f t="shared" si="125"/>
        <v>2.7079060451755584E-100</v>
      </c>
      <c r="J632">
        <f t="shared" si="121"/>
        <v>0</v>
      </c>
      <c r="K632">
        <f t="shared" si="122"/>
        <v>5.1964979390566933E-95</v>
      </c>
      <c r="L632">
        <f t="shared" si="123"/>
        <v>0</v>
      </c>
      <c r="M632">
        <f t="shared" si="126"/>
        <v>0</v>
      </c>
      <c r="N632">
        <f t="shared" si="124"/>
        <v>3.0653600522789208E-78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minicystis rosea 32c</vt:lpstr>
      <vt:lpstr>sandaracinus amylolyticus 32c</vt:lpstr>
      <vt:lpstr>cyanidioschyzon merolae 32c</vt:lpstr>
      <vt:lpstr>caenorhabditis elegans chrI 32c</vt:lpstr>
      <vt:lpstr>caenorhabditis elegans chrI - 2</vt:lpstr>
      <vt:lpstr>repeats m = 3 caeele</vt:lpstr>
      <vt:lpstr>human 32c</vt:lpstr>
      <vt:lpstr>minicystis rosea 8c</vt:lpstr>
      <vt:lpstr>sandaracinus amylolyticus 8c</vt:lpstr>
      <vt:lpstr>cyanidioschyzon merolae 8c</vt:lpstr>
      <vt:lpstr>caenorhabditis elegans chrI 8c</vt:lpstr>
      <vt:lpstr>human 8c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</dc:creator>
  <cp:lastModifiedBy>Werner</cp:lastModifiedBy>
  <dcterms:created xsi:type="dcterms:W3CDTF">2018-03-09T18:56:00Z</dcterms:created>
  <dcterms:modified xsi:type="dcterms:W3CDTF">2018-05-04T20:04:21Z</dcterms:modified>
</cp:coreProperties>
</file>