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erner\Desktop\main\attachments\"/>
    </mc:Choice>
  </mc:AlternateContent>
  <bookViews>
    <workbookView xWindow="0" yWindow="0" windowWidth="23040" windowHeight="9060" activeTab="7"/>
  </bookViews>
  <sheets>
    <sheet name="mean table" sheetId="1" r:id="rId1"/>
    <sheet name="map 1c" sheetId="2" r:id="rId2"/>
    <sheet name="map 2c" sheetId="3" r:id="rId3"/>
    <sheet name="map 4c" sheetId="4" r:id="rId4"/>
    <sheet name="map 8c" sheetId="5" r:id="rId5"/>
    <sheet name="map 16c" sheetId="6" r:id="rId6"/>
    <sheet name="map 32c" sheetId="7" r:id="rId7"/>
    <sheet name="map 64c" sheetId="8" r:id="rId8"/>
  </sheets>
  <calcPr calcId="171027"/>
</workbook>
</file>

<file path=xl/calcChain.xml><?xml version="1.0" encoding="utf-8"?>
<calcChain xmlns="http://schemas.openxmlformats.org/spreadsheetml/2006/main">
  <c r="T24" i="8" l="1"/>
  <c r="S24" i="8"/>
  <c r="R24" i="8"/>
  <c r="Q24" i="8"/>
  <c r="P24" i="8"/>
  <c r="O24" i="8"/>
  <c r="N24" i="8"/>
  <c r="M24" i="8"/>
  <c r="T23" i="8"/>
  <c r="S23" i="8"/>
  <c r="R23" i="8"/>
  <c r="Q23" i="8"/>
  <c r="P23" i="8"/>
  <c r="O23" i="8"/>
  <c r="N23" i="8"/>
  <c r="M23" i="8"/>
  <c r="T22" i="8"/>
  <c r="S22" i="8"/>
  <c r="R22" i="8"/>
  <c r="Q22" i="8"/>
  <c r="P22" i="8"/>
  <c r="O22" i="8"/>
  <c r="N22" i="8"/>
  <c r="M22" i="8"/>
  <c r="T21" i="8"/>
  <c r="S21" i="8"/>
  <c r="R21" i="8"/>
  <c r="Q21" i="8"/>
  <c r="P21" i="8"/>
  <c r="O21" i="8"/>
  <c r="N21" i="8"/>
  <c r="M21" i="8"/>
  <c r="T20" i="8"/>
  <c r="S20" i="8"/>
  <c r="R20" i="8"/>
  <c r="Q20" i="8"/>
  <c r="P20" i="8"/>
  <c r="O20" i="8"/>
  <c r="N20" i="8"/>
  <c r="M20" i="8"/>
  <c r="T19" i="8"/>
  <c r="S19" i="8"/>
  <c r="R19" i="8"/>
  <c r="Q19" i="8"/>
  <c r="P19" i="8"/>
  <c r="O19" i="8"/>
  <c r="N19" i="8"/>
  <c r="M19" i="8"/>
  <c r="T18" i="8"/>
  <c r="S18" i="8"/>
  <c r="R18" i="8"/>
  <c r="Q18" i="8"/>
  <c r="P18" i="8"/>
  <c r="O18" i="8"/>
  <c r="N18" i="8"/>
  <c r="M18" i="8"/>
  <c r="T17" i="8"/>
  <c r="S17" i="8"/>
  <c r="R17" i="8"/>
  <c r="Q17" i="8"/>
  <c r="P17" i="8"/>
  <c r="O17" i="8"/>
  <c r="N17" i="8"/>
  <c r="M17" i="8"/>
  <c r="T24" i="7"/>
  <c r="S24" i="7"/>
  <c r="R24" i="7"/>
  <c r="Q24" i="7"/>
  <c r="P24" i="7"/>
  <c r="O24" i="7"/>
  <c r="N24" i="7"/>
  <c r="M24" i="7"/>
  <c r="T23" i="7"/>
  <c r="S23" i="7"/>
  <c r="R23" i="7"/>
  <c r="Q23" i="7"/>
  <c r="P23" i="7"/>
  <c r="O23" i="7"/>
  <c r="N23" i="7"/>
  <c r="M23" i="7"/>
  <c r="T22" i="7"/>
  <c r="S22" i="7"/>
  <c r="R22" i="7"/>
  <c r="Q22" i="7"/>
  <c r="P22" i="7"/>
  <c r="O22" i="7"/>
  <c r="N22" i="7"/>
  <c r="M22" i="7"/>
  <c r="T21" i="7"/>
  <c r="S21" i="7"/>
  <c r="R21" i="7"/>
  <c r="Q21" i="7"/>
  <c r="P21" i="7"/>
  <c r="O21" i="7"/>
  <c r="N21" i="7"/>
  <c r="M21" i="7"/>
  <c r="T20" i="7"/>
  <c r="S20" i="7"/>
  <c r="R20" i="7"/>
  <c r="Q20" i="7"/>
  <c r="P20" i="7"/>
  <c r="O20" i="7"/>
  <c r="N20" i="7"/>
  <c r="M20" i="7"/>
  <c r="T19" i="7"/>
  <c r="S19" i="7"/>
  <c r="R19" i="7"/>
  <c r="Q19" i="7"/>
  <c r="P19" i="7"/>
  <c r="O19" i="7"/>
  <c r="N19" i="7"/>
  <c r="M19" i="7"/>
  <c r="T18" i="7"/>
  <c r="S18" i="7"/>
  <c r="R18" i="7"/>
  <c r="Q18" i="7"/>
  <c r="P18" i="7"/>
  <c r="O18" i="7"/>
  <c r="N18" i="7"/>
  <c r="M18" i="7"/>
  <c r="T17" i="7"/>
  <c r="S17" i="7"/>
  <c r="R17" i="7"/>
  <c r="Q17" i="7"/>
  <c r="P17" i="7"/>
  <c r="O17" i="7"/>
  <c r="N17" i="7"/>
  <c r="M17" i="7"/>
  <c r="T24" i="5"/>
  <c r="S24" i="5"/>
  <c r="R24" i="5"/>
  <c r="Q24" i="5"/>
  <c r="P24" i="5"/>
  <c r="O24" i="5"/>
  <c r="N24" i="5"/>
  <c r="M24" i="5"/>
  <c r="T23" i="5"/>
  <c r="S23" i="5"/>
  <c r="R23" i="5"/>
  <c r="Q23" i="5"/>
  <c r="P23" i="5"/>
  <c r="O23" i="5"/>
  <c r="N23" i="5"/>
  <c r="M23" i="5"/>
  <c r="T22" i="5"/>
  <c r="S22" i="5"/>
  <c r="R22" i="5"/>
  <c r="Q22" i="5"/>
  <c r="P22" i="5"/>
  <c r="O22" i="5"/>
  <c r="N22" i="5"/>
  <c r="M22" i="5"/>
  <c r="T21" i="5"/>
  <c r="S21" i="5"/>
  <c r="R21" i="5"/>
  <c r="Q21" i="5"/>
  <c r="P21" i="5"/>
  <c r="O21" i="5"/>
  <c r="N21" i="5"/>
  <c r="M21" i="5"/>
  <c r="T20" i="5"/>
  <c r="S20" i="5"/>
  <c r="R20" i="5"/>
  <c r="Q20" i="5"/>
  <c r="P20" i="5"/>
  <c r="O20" i="5"/>
  <c r="N20" i="5"/>
  <c r="M20" i="5"/>
  <c r="T19" i="5"/>
  <c r="S19" i="5"/>
  <c r="R19" i="5"/>
  <c r="Q19" i="5"/>
  <c r="P19" i="5"/>
  <c r="O19" i="5"/>
  <c r="N19" i="5"/>
  <c r="M19" i="5"/>
  <c r="T18" i="5"/>
  <c r="S18" i="5"/>
  <c r="R18" i="5"/>
  <c r="Q18" i="5"/>
  <c r="P18" i="5"/>
  <c r="O18" i="5"/>
  <c r="N18" i="5"/>
  <c r="M18" i="5"/>
  <c r="T17" i="5"/>
  <c r="S17" i="5"/>
  <c r="R17" i="5"/>
  <c r="Q17" i="5"/>
  <c r="P17" i="5"/>
  <c r="O17" i="5"/>
  <c r="N17" i="5"/>
  <c r="M17" i="5"/>
  <c r="T24" i="4"/>
  <c r="S24" i="4"/>
  <c r="R24" i="4"/>
  <c r="Q24" i="4"/>
  <c r="P24" i="4"/>
  <c r="O24" i="4"/>
  <c r="N24" i="4"/>
  <c r="M24" i="4"/>
  <c r="T23" i="4"/>
  <c r="S23" i="4"/>
  <c r="R23" i="4"/>
  <c r="Q23" i="4"/>
  <c r="P23" i="4"/>
  <c r="O23" i="4"/>
  <c r="N23" i="4"/>
  <c r="M23" i="4"/>
  <c r="T22" i="4"/>
  <c r="S22" i="4"/>
  <c r="R22" i="4"/>
  <c r="Q22" i="4"/>
  <c r="P22" i="4"/>
  <c r="O22" i="4"/>
  <c r="N22" i="4"/>
  <c r="M22" i="4"/>
  <c r="T21" i="4"/>
  <c r="S21" i="4"/>
  <c r="R21" i="4"/>
  <c r="Q21" i="4"/>
  <c r="P21" i="4"/>
  <c r="O21" i="4"/>
  <c r="N21" i="4"/>
  <c r="M21" i="4"/>
  <c r="T20" i="4"/>
  <c r="S20" i="4"/>
  <c r="R20" i="4"/>
  <c r="Q20" i="4"/>
  <c r="P20" i="4"/>
  <c r="O20" i="4"/>
  <c r="N20" i="4"/>
  <c r="M20" i="4"/>
  <c r="T19" i="4"/>
  <c r="S19" i="4"/>
  <c r="R19" i="4"/>
  <c r="Q19" i="4"/>
  <c r="P19" i="4"/>
  <c r="O19" i="4"/>
  <c r="N19" i="4"/>
  <c r="M19" i="4"/>
  <c r="T18" i="4"/>
  <c r="S18" i="4"/>
  <c r="R18" i="4"/>
  <c r="Q18" i="4"/>
  <c r="P18" i="4"/>
  <c r="O18" i="4"/>
  <c r="N18" i="4"/>
  <c r="M18" i="4"/>
  <c r="T17" i="4"/>
  <c r="S17" i="4"/>
  <c r="R17" i="4"/>
  <c r="Q17" i="4"/>
  <c r="P17" i="4"/>
  <c r="O17" i="4"/>
  <c r="N17" i="4"/>
  <c r="M17" i="4"/>
  <c r="T24" i="3"/>
  <c r="S24" i="3"/>
  <c r="R24" i="3"/>
  <c r="Q24" i="3"/>
  <c r="P24" i="3"/>
  <c r="O24" i="3"/>
  <c r="N24" i="3"/>
  <c r="M24" i="3"/>
  <c r="T23" i="3"/>
  <c r="S23" i="3"/>
  <c r="R23" i="3"/>
  <c r="Q23" i="3"/>
  <c r="P23" i="3"/>
  <c r="O23" i="3"/>
  <c r="N23" i="3"/>
  <c r="M23" i="3"/>
  <c r="T22" i="3"/>
  <c r="S22" i="3"/>
  <c r="R22" i="3"/>
  <c r="Q22" i="3"/>
  <c r="P22" i="3"/>
  <c r="O22" i="3"/>
  <c r="N22" i="3"/>
  <c r="M22" i="3"/>
  <c r="T21" i="3"/>
  <c r="S21" i="3"/>
  <c r="R21" i="3"/>
  <c r="Q21" i="3"/>
  <c r="P21" i="3"/>
  <c r="O21" i="3"/>
  <c r="N21" i="3"/>
  <c r="M21" i="3"/>
  <c r="T20" i="3"/>
  <c r="S20" i="3"/>
  <c r="R20" i="3"/>
  <c r="Q20" i="3"/>
  <c r="P20" i="3"/>
  <c r="O20" i="3"/>
  <c r="N20" i="3"/>
  <c r="M20" i="3"/>
  <c r="T19" i="3"/>
  <c r="S19" i="3"/>
  <c r="R19" i="3"/>
  <c r="Q19" i="3"/>
  <c r="P19" i="3"/>
  <c r="O19" i="3"/>
  <c r="N19" i="3"/>
  <c r="M19" i="3"/>
  <c r="T18" i="3"/>
  <c r="S18" i="3"/>
  <c r="R18" i="3"/>
  <c r="Q18" i="3"/>
  <c r="P18" i="3"/>
  <c r="O18" i="3"/>
  <c r="N18" i="3"/>
  <c r="M18" i="3"/>
  <c r="T17" i="3"/>
  <c r="S17" i="3"/>
  <c r="R17" i="3"/>
  <c r="Q17" i="3"/>
  <c r="P17" i="3"/>
  <c r="O17" i="3"/>
  <c r="N17" i="3"/>
  <c r="M17" i="3"/>
  <c r="T24" i="2"/>
  <c r="S24" i="2"/>
  <c r="R24" i="2"/>
  <c r="Q24" i="2"/>
  <c r="P24" i="2"/>
  <c r="O24" i="2"/>
  <c r="N24" i="2"/>
  <c r="M24" i="2"/>
  <c r="T23" i="2"/>
  <c r="S23" i="2"/>
  <c r="R23" i="2"/>
  <c r="Q23" i="2"/>
  <c r="P23" i="2"/>
  <c r="O23" i="2"/>
  <c r="N23" i="2"/>
  <c r="M23" i="2"/>
  <c r="T22" i="2"/>
  <c r="S22" i="2"/>
  <c r="R22" i="2"/>
  <c r="Q22" i="2"/>
  <c r="P22" i="2"/>
  <c r="O22" i="2"/>
  <c r="N22" i="2"/>
  <c r="M22" i="2"/>
  <c r="T21" i="2"/>
  <c r="S21" i="2"/>
  <c r="R21" i="2"/>
  <c r="Q21" i="2"/>
  <c r="P21" i="2"/>
  <c r="O21" i="2"/>
  <c r="N21" i="2"/>
  <c r="M21" i="2"/>
  <c r="T20" i="2"/>
  <c r="S20" i="2"/>
  <c r="R20" i="2"/>
  <c r="Q20" i="2"/>
  <c r="P20" i="2"/>
  <c r="O20" i="2"/>
  <c r="N20" i="2"/>
  <c r="M20" i="2"/>
  <c r="T19" i="2"/>
  <c r="S19" i="2"/>
  <c r="R19" i="2"/>
  <c r="Q19" i="2"/>
  <c r="P19" i="2"/>
  <c r="O19" i="2"/>
  <c r="N19" i="2"/>
  <c r="M19" i="2"/>
  <c r="T18" i="2"/>
  <c r="S18" i="2"/>
  <c r="R18" i="2"/>
  <c r="Q18" i="2"/>
  <c r="P18" i="2"/>
  <c r="O18" i="2"/>
  <c r="N18" i="2"/>
  <c r="M18" i="2"/>
  <c r="T17" i="2"/>
  <c r="S17" i="2"/>
  <c r="R17" i="2"/>
  <c r="Q17" i="2"/>
  <c r="P17" i="2"/>
  <c r="O17" i="2"/>
  <c r="N17" i="2"/>
  <c r="M17" i="2"/>
  <c r="I24" i="8"/>
  <c r="H24" i="8"/>
  <c r="G24" i="8"/>
  <c r="F24" i="8"/>
  <c r="E24" i="8"/>
  <c r="D24" i="8"/>
  <c r="C24" i="8"/>
  <c r="B24" i="8"/>
  <c r="I23" i="8"/>
  <c r="H23" i="8"/>
  <c r="G23" i="8"/>
  <c r="F23" i="8"/>
  <c r="E23" i="8"/>
  <c r="D23" i="8"/>
  <c r="C23" i="8"/>
  <c r="B23" i="8"/>
  <c r="I22" i="8"/>
  <c r="H22" i="8"/>
  <c r="G22" i="8"/>
  <c r="F22" i="8"/>
  <c r="E22" i="8"/>
  <c r="D22" i="8"/>
  <c r="C22" i="8"/>
  <c r="B22" i="8"/>
  <c r="I21" i="8"/>
  <c r="H21" i="8"/>
  <c r="G21" i="8"/>
  <c r="F21" i="8"/>
  <c r="E21" i="8"/>
  <c r="D21" i="8"/>
  <c r="C21" i="8"/>
  <c r="B21" i="8"/>
  <c r="I20" i="8"/>
  <c r="H20" i="8"/>
  <c r="G20" i="8"/>
  <c r="F20" i="8"/>
  <c r="E20" i="8"/>
  <c r="D20" i="8"/>
  <c r="C20" i="8"/>
  <c r="B20" i="8"/>
  <c r="I19" i="8"/>
  <c r="H19" i="8"/>
  <c r="G19" i="8"/>
  <c r="F19" i="8"/>
  <c r="E19" i="8"/>
  <c r="D19" i="8"/>
  <c r="C19" i="8"/>
  <c r="B19" i="8"/>
  <c r="I18" i="8"/>
  <c r="H18" i="8"/>
  <c r="G18" i="8"/>
  <c r="F18" i="8"/>
  <c r="E18" i="8"/>
  <c r="D18" i="8"/>
  <c r="C18" i="8"/>
  <c r="B18" i="8"/>
  <c r="I17" i="8"/>
  <c r="H17" i="8"/>
  <c r="G17" i="8"/>
  <c r="F17" i="8"/>
  <c r="E17" i="8"/>
  <c r="D17" i="8"/>
  <c r="C17" i="8"/>
  <c r="B17" i="8"/>
  <c r="I24" i="7"/>
  <c r="H24" i="7"/>
  <c r="G24" i="7"/>
  <c r="F24" i="7"/>
  <c r="E24" i="7"/>
  <c r="D24" i="7"/>
  <c r="C24" i="7"/>
  <c r="B24" i="7"/>
  <c r="I23" i="7"/>
  <c r="H23" i="7"/>
  <c r="G23" i="7"/>
  <c r="F23" i="7"/>
  <c r="E23" i="7"/>
  <c r="D23" i="7"/>
  <c r="C23" i="7"/>
  <c r="B23" i="7"/>
  <c r="I22" i="7"/>
  <c r="H22" i="7"/>
  <c r="G22" i="7"/>
  <c r="F22" i="7"/>
  <c r="E22" i="7"/>
  <c r="D22" i="7"/>
  <c r="C22" i="7"/>
  <c r="B22" i="7"/>
  <c r="I21" i="7"/>
  <c r="H21" i="7"/>
  <c r="G21" i="7"/>
  <c r="F21" i="7"/>
  <c r="E21" i="7"/>
  <c r="D21" i="7"/>
  <c r="C21" i="7"/>
  <c r="B21" i="7"/>
  <c r="I20" i="7"/>
  <c r="H20" i="7"/>
  <c r="G20" i="7"/>
  <c r="F20" i="7"/>
  <c r="E20" i="7"/>
  <c r="D20" i="7"/>
  <c r="C20" i="7"/>
  <c r="B20" i="7"/>
  <c r="I19" i="7"/>
  <c r="H19" i="7"/>
  <c r="G19" i="7"/>
  <c r="F19" i="7"/>
  <c r="E19" i="7"/>
  <c r="D19" i="7"/>
  <c r="C19" i="7"/>
  <c r="B19" i="7"/>
  <c r="I18" i="7"/>
  <c r="H18" i="7"/>
  <c r="G18" i="7"/>
  <c r="F18" i="7"/>
  <c r="E18" i="7"/>
  <c r="D18" i="7"/>
  <c r="C18" i="7"/>
  <c r="B18" i="7"/>
  <c r="I17" i="7"/>
  <c r="H17" i="7"/>
  <c r="G17" i="7"/>
  <c r="F17" i="7"/>
  <c r="E17" i="7"/>
  <c r="D17" i="7"/>
  <c r="C17" i="7"/>
  <c r="B17" i="7"/>
  <c r="I24" i="5"/>
  <c r="H24" i="5"/>
  <c r="G24" i="5"/>
  <c r="F24" i="5"/>
  <c r="E24" i="5"/>
  <c r="D24" i="5"/>
  <c r="C24" i="5"/>
  <c r="B24" i="5"/>
  <c r="I23" i="5"/>
  <c r="H23" i="5"/>
  <c r="G23" i="5"/>
  <c r="F23" i="5"/>
  <c r="E23" i="5"/>
  <c r="D23" i="5"/>
  <c r="C23" i="5"/>
  <c r="B23" i="5"/>
  <c r="I22" i="5"/>
  <c r="H22" i="5"/>
  <c r="G22" i="5"/>
  <c r="F22" i="5"/>
  <c r="E22" i="5"/>
  <c r="D22" i="5"/>
  <c r="C22" i="5"/>
  <c r="B22" i="5"/>
  <c r="I21" i="5"/>
  <c r="H21" i="5"/>
  <c r="G21" i="5"/>
  <c r="F21" i="5"/>
  <c r="E21" i="5"/>
  <c r="D21" i="5"/>
  <c r="C21" i="5"/>
  <c r="B21" i="5"/>
  <c r="I20" i="5"/>
  <c r="H20" i="5"/>
  <c r="G20" i="5"/>
  <c r="F20" i="5"/>
  <c r="E20" i="5"/>
  <c r="D20" i="5"/>
  <c r="C20" i="5"/>
  <c r="B20" i="5"/>
  <c r="I19" i="5"/>
  <c r="H19" i="5"/>
  <c r="G19" i="5"/>
  <c r="F19" i="5"/>
  <c r="E19" i="5"/>
  <c r="D19" i="5"/>
  <c r="C19" i="5"/>
  <c r="B19" i="5"/>
  <c r="I18" i="5"/>
  <c r="H18" i="5"/>
  <c r="G18" i="5"/>
  <c r="F18" i="5"/>
  <c r="E18" i="5"/>
  <c r="D18" i="5"/>
  <c r="C18" i="5"/>
  <c r="B18" i="5"/>
  <c r="I17" i="5"/>
  <c r="H17" i="5"/>
  <c r="G17" i="5"/>
  <c r="F17" i="5"/>
  <c r="E17" i="5"/>
  <c r="D17" i="5"/>
  <c r="C17" i="5"/>
  <c r="B17" i="5"/>
  <c r="I24" i="4"/>
  <c r="H24" i="4"/>
  <c r="G24" i="4"/>
  <c r="F24" i="4"/>
  <c r="E24" i="4"/>
  <c r="D24" i="4"/>
  <c r="C24" i="4"/>
  <c r="B24" i="4"/>
  <c r="I23" i="4"/>
  <c r="H23" i="4"/>
  <c r="G23" i="4"/>
  <c r="F23" i="4"/>
  <c r="E23" i="4"/>
  <c r="D23" i="4"/>
  <c r="C23" i="4"/>
  <c r="B23" i="4"/>
  <c r="I22" i="4"/>
  <c r="H22" i="4"/>
  <c r="G22" i="4"/>
  <c r="F22" i="4"/>
  <c r="E22" i="4"/>
  <c r="D22" i="4"/>
  <c r="C22" i="4"/>
  <c r="B22" i="4"/>
  <c r="I21" i="4"/>
  <c r="H21" i="4"/>
  <c r="G21" i="4"/>
  <c r="F21" i="4"/>
  <c r="E21" i="4"/>
  <c r="D21" i="4"/>
  <c r="C21" i="4"/>
  <c r="B21" i="4"/>
  <c r="I20" i="4"/>
  <c r="H20" i="4"/>
  <c r="G20" i="4"/>
  <c r="F20" i="4"/>
  <c r="E20" i="4"/>
  <c r="D20" i="4"/>
  <c r="C20" i="4"/>
  <c r="B20" i="4"/>
  <c r="I19" i="4"/>
  <c r="H19" i="4"/>
  <c r="G19" i="4"/>
  <c r="F19" i="4"/>
  <c r="E19" i="4"/>
  <c r="D19" i="4"/>
  <c r="C19" i="4"/>
  <c r="B19" i="4"/>
  <c r="I18" i="4"/>
  <c r="H18" i="4"/>
  <c r="G18" i="4"/>
  <c r="F18" i="4"/>
  <c r="E18" i="4"/>
  <c r="D18" i="4"/>
  <c r="C18" i="4"/>
  <c r="B18" i="4"/>
  <c r="I17" i="4"/>
  <c r="H17" i="4"/>
  <c r="G17" i="4"/>
  <c r="F17" i="4"/>
  <c r="E17" i="4"/>
  <c r="D17" i="4"/>
  <c r="C17" i="4"/>
  <c r="B17" i="4"/>
  <c r="I24" i="3"/>
  <c r="H24" i="3"/>
  <c r="G24" i="3"/>
  <c r="F24" i="3"/>
  <c r="E24" i="3"/>
  <c r="D24" i="3"/>
  <c r="C24" i="3"/>
  <c r="B24" i="3"/>
  <c r="I23" i="3"/>
  <c r="H23" i="3"/>
  <c r="G23" i="3"/>
  <c r="F23" i="3"/>
  <c r="E23" i="3"/>
  <c r="D23" i="3"/>
  <c r="C23" i="3"/>
  <c r="B23" i="3"/>
  <c r="I22" i="3"/>
  <c r="H22" i="3"/>
  <c r="G22" i="3"/>
  <c r="F22" i="3"/>
  <c r="E22" i="3"/>
  <c r="D22" i="3"/>
  <c r="C22" i="3"/>
  <c r="B22" i="3"/>
  <c r="I21" i="3"/>
  <c r="H21" i="3"/>
  <c r="G21" i="3"/>
  <c r="F21" i="3"/>
  <c r="E21" i="3"/>
  <c r="D21" i="3"/>
  <c r="C21" i="3"/>
  <c r="B21" i="3"/>
  <c r="I20" i="3"/>
  <c r="H20" i="3"/>
  <c r="G20" i="3"/>
  <c r="F20" i="3"/>
  <c r="E20" i="3"/>
  <c r="D20" i="3"/>
  <c r="C20" i="3"/>
  <c r="B20" i="3"/>
  <c r="I19" i="3"/>
  <c r="H19" i="3"/>
  <c r="G19" i="3"/>
  <c r="F19" i="3"/>
  <c r="E19" i="3"/>
  <c r="D19" i="3"/>
  <c r="C19" i="3"/>
  <c r="B19" i="3"/>
  <c r="I18" i="3"/>
  <c r="H18" i="3"/>
  <c r="G18" i="3"/>
  <c r="F18" i="3"/>
  <c r="E18" i="3"/>
  <c r="D18" i="3"/>
  <c r="C18" i="3"/>
  <c r="B18" i="3"/>
  <c r="I17" i="3"/>
  <c r="H17" i="3"/>
  <c r="G17" i="3"/>
  <c r="F17" i="3"/>
  <c r="E17" i="3"/>
  <c r="D17" i="3"/>
  <c r="C17" i="3"/>
  <c r="B17" i="3"/>
  <c r="I24" i="2"/>
  <c r="H24" i="2"/>
  <c r="G24" i="2"/>
  <c r="F24" i="2"/>
  <c r="E24" i="2"/>
  <c r="D24" i="2"/>
  <c r="C24" i="2"/>
  <c r="B24" i="2"/>
  <c r="I23" i="2"/>
  <c r="H23" i="2"/>
  <c r="G23" i="2"/>
  <c r="F23" i="2"/>
  <c r="E23" i="2"/>
  <c r="D23" i="2"/>
  <c r="C23" i="2"/>
  <c r="B23" i="2"/>
  <c r="I22" i="2"/>
  <c r="H22" i="2"/>
  <c r="G22" i="2"/>
  <c r="F22" i="2"/>
  <c r="E22" i="2"/>
  <c r="D22" i="2"/>
  <c r="C22" i="2"/>
  <c r="B22" i="2"/>
  <c r="I21" i="2"/>
  <c r="H21" i="2"/>
  <c r="G21" i="2"/>
  <c r="F21" i="2"/>
  <c r="E21" i="2"/>
  <c r="D21" i="2"/>
  <c r="C21" i="2"/>
  <c r="B21" i="2"/>
  <c r="I20" i="2"/>
  <c r="H20" i="2"/>
  <c r="G20" i="2"/>
  <c r="F20" i="2"/>
  <c r="E20" i="2"/>
  <c r="D20" i="2"/>
  <c r="C20" i="2"/>
  <c r="B20" i="2"/>
  <c r="I19" i="2"/>
  <c r="H19" i="2"/>
  <c r="G19" i="2"/>
  <c r="F19" i="2"/>
  <c r="E19" i="2"/>
  <c r="D19" i="2"/>
  <c r="C19" i="2"/>
  <c r="B19" i="2"/>
  <c r="I18" i="2"/>
  <c r="H18" i="2"/>
  <c r="G18" i="2"/>
  <c r="F18" i="2"/>
  <c r="E18" i="2"/>
  <c r="D18" i="2"/>
  <c r="C18" i="2"/>
  <c r="B18" i="2"/>
  <c r="I17" i="2"/>
  <c r="H17" i="2"/>
  <c r="G17" i="2"/>
  <c r="F17" i="2"/>
  <c r="E17" i="2"/>
  <c r="D17" i="2"/>
  <c r="C17" i="2"/>
  <c r="B17" i="2"/>
  <c r="T24" i="6" l="1"/>
  <c r="S24" i="6"/>
  <c r="R24" i="6"/>
  <c r="Q24" i="6"/>
  <c r="P24" i="6"/>
  <c r="O24" i="6"/>
  <c r="N24" i="6"/>
  <c r="M24" i="6"/>
  <c r="T23" i="6"/>
  <c r="S23" i="6"/>
  <c r="R23" i="6"/>
  <c r="Q23" i="6"/>
  <c r="P23" i="6"/>
  <c r="O23" i="6"/>
  <c r="N23" i="6"/>
  <c r="M23" i="6"/>
  <c r="T22" i="6"/>
  <c r="S22" i="6"/>
  <c r="R22" i="6"/>
  <c r="Q22" i="6"/>
  <c r="P22" i="6"/>
  <c r="O22" i="6"/>
  <c r="N22" i="6"/>
  <c r="M22" i="6"/>
  <c r="T21" i="6"/>
  <c r="S21" i="6"/>
  <c r="R21" i="6"/>
  <c r="Q21" i="6"/>
  <c r="P21" i="6"/>
  <c r="O21" i="6"/>
  <c r="N21" i="6"/>
  <c r="M21" i="6"/>
  <c r="T20" i="6"/>
  <c r="S20" i="6"/>
  <c r="R20" i="6"/>
  <c r="Q20" i="6"/>
  <c r="P20" i="6"/>
  <c r="O20" i="6"/>
  <c r="N20" i="6"/>
  <c r="M20" i="6"/>
  <c r="T19" i="6"/>
  <c r="S19" i="6"/>
  <c r="R19" i="6"/>
  <c r="Q19" i="6"/>
  <c r="P19" i="6"/>
  <c r="O19" i="6"/>
  <c r="N19" i="6"/>
  <c r="M19" i="6"/>
  <c r="T18" i="6"/>
  <c r="S18" i="6"/>
  <c r="R18" i="6"/>
  <c r="Q18" i="6"/>
  <c r="P18" i="6"/>
  <c r="O18" i="6"/>
  <c r="N18" i="6"/>
  <c r="M18" i="6"/>
  <c r="T17" i="6"/>
  <c r="S17" i="6"/>
  <c r="R17" i="6"/>
  <c r="Q17" i="6"/>
  <c r="P17" i="6"/>
  <c r="O17" i="6"/>
  <c r="N17" i="6"/>
  <c r="M17" i="6"/>
  <c r="C17" i="6"/>
  <c r="D17" i="6"/>
  <c r="E17" i="6"/>
  <c r="F17" i="6"/>
  <c r="G17" i="6"/>
  <c r="H17" i="6"/>
  <c r="I17" i="6"/>
  <c r="C18" i="6"/>
  <c r="D18" i="6"/>
  <c r="E18" i="6"/>
  <c r="F18" i="6"/>
  <c r="G18" i="6"/>
  <c r="H18" i="6"/>
  <c r="I18" i="6"/>
  <c r="C19" i="6"/>
  <c r="D19" i="6"/>
  <c r="E19" i="6"/>
  <c r="F19" i="6"/>
  <c r="G19" i="6"/>
  <c r="H19" i="6"/>
  <c r="I19" i="6"/>
  <c r="C20" i="6"/>
  <c r="D20" i="6"/>
  <c r="E20" i="6"/>
  <c r="F20" i="6"/>
  <c r="G20" i="6"/>
  <c r="H20" i="6"/>
  <c r="I20" i="6"/>
  <c r="C21" i="6"/>
  <c r="D21" i="6"/>
  <c r="E21" i="6"/>
  <c r="F21" i="6"/>
  <c r="G21" i="6"/>
  <c r="H21" i="6"/>
  <c r="I21" i="6"/>
  <c r="C22" i="6"/>
  <c r="D22" i="6"/>
  <c r="E22" i="6"/>
  <c r="F22" i="6"/>
  <c r="G22" i="6"/>
  <c r="H22" i="6"/>
  <c r="I22" i="6"/>
  <c r="C23" i="6"/>
  <c r="D23" i="6"/>
  <c r="E23" i="6"/>
  <c r="F23" i="6"/>
  <c r="G23" i="6"/>
  <c r="H23" i="6"/>
  <c r="I23" i="6"/>
  <c r="C24" i="6"/>
  <c r="D24" i="6"/>
  <c r="E24" i="6"/>
  <c r="F24" i="6"/>
  <c r="G24" i="6"/>
  <c r="H24" i="6"/>
  <c r="I24" i="6"/>
  <c r="B18" i="6"/>
  <c r="B19" i="6"/>
  <c r="B20" i="6"/>
  <c r="B21" i="6"/>
  <c r="B22" i="6"/>
  <c r="B23" i="6"/>
  <c r="B24" i="6"/>
  <c r="B17" i="6"/>
  <c r="AA2" i="1" l="1"/>
  <c r="AA3" i="1"/>
  <c r="AA4" i="1"/>
  <c r="AA5" i="1"/>
  <c r="AA6" i="1"/>
  <c r="AA7" i="1"/>
  <c r="AA8" i="1"/>
  <c r="AA9" i="1"/>
  <c r="AA10" i="1"/>
  <c r="AA11" i="1"/>
  <c r="AA12" i="1"/>
  <c r="AA13" i="1"/>
  <c r="AA14" i="1"/>
  <c r="AA15" i="1"/>
  <c r="AA16" i="1"/>
  <c r="AA17" i="1"/>
  <c r="AA18" i="1"/>
  <c r="AA19" i="1"/>
  <c r="AA20" i="1"/>
  <c r="AA21" i="1"/>
  <c r="AA22" i="1"/>
  <c r="AA23" i="1"/>
  <c r="AA24" i="1"/>
  <c r="AA25" i="1"/>
  <c r="AA26" i="1"/>
  <c r="AA27" i="1"/>
  <c r="AA28" i="1"/>
  <c r="AA29" i="1"/>
  <c r="AA30" i="1"/>
  <c r="AA31" i="1"/>
  <c r="AA32" i="1"/>
  <c r="AA33" i="1"/>
  <c r="AA34" i="1"/>
  <c r="AA35" i="1"/>
  <c r="AA36" i="1"/>
  <c r="AA37" i="1"/>
  <c r="AA38" i="1"/>
  <c r="AA39" i="1"/>
  <c r="AA40" i="1"/>
  <c r="AA41" i="1"/>
  <c r="AA42" i="1"/>
  <c r="AA43" i="1"/>
  <c r="AA44" i="1"/>
  <c r="AA45" i="1"/>
  <c r="AA46" i="1"/>
  <c r="AA47" i="1"/>
  <c r="AA48" i="1"/>
  <c r="AA49" i="1"/>
  <c r="AA50" i="1"/>
  <c r="AA51" i="1"/>
  <c r="AA52" i="1"/>
  <c r="AA53" i="1"/>
  <c r="AA54" i="1"/>
  <c r="AA55" i="1"/>
  <c r="AA56" i="1"/>
  <c r="AA57" i="1"/>
  <c r="AA58" i="1"/>
  <c r="AA59" i="1"/>
  <c r="AA60" i="1"/>
  <c r="AA61" i="1"/>
  <c r="AA62" i="1"/>
  <c r="AA63" i="1"/>
  <c r="AA64" i="1"/>
  <c r="AA65" i="1"/>
  <c r="AA66" i="1"/>
  <c r="AA67" i="1"/>
  <c r="AA68" i="1"/>
  <c r="AA69" i="1"/>
  <c r="AA70" i="1"/>
  <c r="AA71" i="1"/>
  <c r="AA72" i="1"/>
  <c r="AA73" i="1"/>
  <c r="AA74" i="1"/>
  <c r="AA75" i="1"/>
  <c r="AA76" i="1"/>
  <c r="AA77" i="1"/>
  <c r="AA78" i="1"/>
  <c r="AA79" i="1"/>
  <c r="AA80" i="1"/>
  <c r="AA81" i="1"/>
  <c r="AA82" i="1"/>
  <c r="AA83" i="1"/>
  <c r="AA84" i="1"/>
  <c r="AA85" i="1"/>
  <c r="AA86" i="1"/>
  <c r="AA87" i="1"/>
  <c r="AA88" i="1"/>
  <c r="AA89" i="1"/>
  <c r="AA90" i="1"/>
  <c r="AA91" i="1"/>
  <c r="AA92" i="1"/>
  <c r="AA93" i="1"/>
  <c r="AA94" i="1"/>
  <c r="AA95" i="1"/>
  <c r="AA96" i="1"/>
  <c r="AA97" i="1"/>
  <c r="AA98" i="1"/>
  <c r="AA99" i="1"/>
  <c r="AA100" i="1"/>
  <c r="AA101" i="1"/>
  <c r="AA102" i="1"/>
  <c r="AA103" i="1"/>
  <c r="AA104" i="1"/>
  <c r="AA105" i="1"/>
  <c r="AA106" i="1"/>
  <c r="AA107" i="1"/>
  <c r="AA108" i="1"/>
  <c r="AA109" i="1"/>
  <c r="AA110" i="1"/>
  <c r="AA111" i="1"/>
  <c r="AA112" i="1"/>
  <c r="AA113" i="1"/>
  <c r="AA114" i="1"/>
  <c r="AA115" i="1"/>
  <c r="AA116" i="1"/>
  <c r="AA117" i="1"/>
  <c r="AA118" i="1"/>
  <c r="AA119" i="1"/>
  <c r="AA120" i="1"/>
  <c r="AA121" i="1"/>
  <c r="AA122" i="1"/>
  <c r="AA123" i="1"/>
  <c r="AA124" i="1"/>
  <c r="AA125" i="1"/>
  <c r="AA126" i="1"/>
  <c r="AA127" i="1"/>
  <c r="AA128" i="1"/>
  <c r="AA129" i="1"/>
  <c r="AA130" i="1"/>
  <c r="AA131" i="1"/>
  <c r="AA132" i="1"/>
  <c r="AA133" i="1"/>
  <c r="AA134" i="1"/>
  <c r="AA135" i="1"/>
  <c r="AA136" i="1"/>
  <c r="AA137" i="1"/>
  <c r="AA138" i="1"/>
  <c r="AA139" i="1"/>
  <c r="AA140" i="1"/>
  <c r="AA141" i="1"/>
  <c r="AA142" i="1"/>
  <c r="AA143" i="1"/>
  <c r="AA144" i="1"/>
  <c r="AA145" i="1"/>
  <c r="AA146" i="1"/>
  <c r="AA147" i="1"/>
  <c r="AA148" i="1"/>
  <c r="AA149" i="1"/>
  <c r="AA150" i="1"/>
  <c r="AA151" i="1"/>
  <c r="AA152" i="1"/>
  <c r="AA153" i="1"/>
  <c r="AA154" i="1"/>
  <c r="AA155" i="1"/>
  <c r="AA156" i="1"/>
  <c r="AA157" i="1"/>
  <c r="AA158" i="1"/>
  <c r="AA159" i="1"/>
  <c r="AA160" i="1"/>
  <c r="AA161" i="1"/>
  <c r="AA162" i="1"/>
  <c r="AA163" i="1"/>
  <c r="AA164" i="1"/>
  <c r="AA165" i="1"/>
  <c r="AA166" i="1"/>
  <c r="AA167" i="1"/>
  <c r="AA168" i="1"/>
  <c r="AA169" i="1"/>
  <c r="AA170" i="1"/>
  <c r="AA171" i="1"/>
  <c r="AA172" i="1"/>
  <c r="AA173" i="1"/>
  <c r="AA174" i="1"/>
  <c r="AA175" i="1"/>
  <c r="AA176" i="1"/>
  <c r="AA177" i="1"/>
  <c r="AA178" i="1"/>
  <c r="AA179" i="1"/>
  <c r="AA180" i="1"/>
  <c r="AA181" i="1"/>
  <c r="AA182" i="1"/>
  <c r="AA183" i="1"/>
  <c r="AA184" i="1"/>
  <c r="AA185" i="1"/>
  <c r="AA186" i="1"/>
  <c r="AA187" i="1"/>
  <c r="AA188" i="1"/>
  <c r="AA189" i="1"/>
  <c r="AA190" i="1"/>
  <c r="AA191" i="1"/>
  <c r="AA192" i="1"/>
  <c r="AA193" i="1"/>
  <c r="AA194" i="1"/>
  <c r="AA195" i="1"/>
  <c r="AA196" i="1"/>
  <c r="AA197" i="1"/>
  <c r="AA198" i="1"/>
  <c r="AA199" i="1"/>
  <c r="AA200" i="1"/>
  <c r="AA201" i="1"/>
  <c r="AA202" i="1"/>
  <c r="AA203" i="1"/>
  <c r="AA204" i="1"/>
  <c r="AA205" i="1"/>
  <c r="AA206" i="1"/>
  <c r="AA207" i="1"/>
  <c r="AA208" i="1"/>
  <c r="AA209" i="1"/>
  <c r="AA210" i="1"/>
  <c r="AA211" i="1"/>
  <c r="AA212" i="1"/>
  <c r="AA213" i="1"/>
  <c r="AA214" i="1"/>
  <c r="AA215" i="1"/>
  <c r="AA216" i="1"/>
  <c r="AA217" i="1"/>
  <c r="AA218" i="1"/>
  <c r="AA219" i="1"/>
  <c r="AA220" i="1"/>
  <c r="AA221" i="1"/>
  <c r="AA222" i="1"/>
  <c r="AA223" i="1"/>
  <c r="AA224" i="1"/>
  <c r="AA225" i="1"/>
  <c r="AA226" i="1"/>
  <c r="AA227" i="1"/>
  <c r="AA228" i="1"/>
  <c r="AA229" i="1"/>
  <c r="AA230" i="1"/>
  <c r="AA231" i="1"/>
  <c r="AA232" i="1"/>
  <c r="AA233" i="1"/>
  <c r="AA234" i="1"/>
  <c r="AA235" i="1"/>
  <c r="AA236" i="1"/>
  <c r="AA237" i="1"/>
  <c r="AA238" i="1"/>
  <c r="AA239" i="1"/>
  <c r="AA240" i="1"/>
  <c r="AA241" i="1"/>
  <c r="AA242" i="1"/>
  <c r="AA243" i="1"/>
  <c r="AA244" i="1"/>
  <c r="AA245" i="1"/>
  <c r="AA246" i="1"/>
  <c r="AA247" i="1"/>
  <c r="AA248" i="1"/>
  <c r="AA249" i="1"/>
  <c r="AA250" i="1"/>
  <c r="AA251" i="1"/>
  <c r="AA252" i="1"/>
  <c r="AA253" i="1"/>
  <c r="AA254" i="1"/>
  <c r="AA255" i="1"/>
  <c r="AA256" i="1"/>
  <c r="AA257" i="1"/>
  <c r="AA258" i="1"/>
  <c r="AA259" i="1"/>
  <c r="AA260" i="1"/>
  <c r="AA261" i="1"/>
  <c r="AA262" i="1"/>
  <c r="AA263" i="1"/>
  <c r="AA264" i="1"/>
  <c r="AA265" i="1"/>
  <c r="AA266" i="1"/>
  <c r="AA267" i="1"/>
  <c r="AA268" i="1"/>
  <c r="AA269" i="1"/>
  <c r="AA270" i="1"/>
  <c r="AA271" i="1"/>
  <c r="AA272" i="1"/>
  <c r="AA273" i="1"/>
  <c r="AA274" i="1"/>
  <c r="AA275" i="1"/>
  <c r="AA276" i="1"/>
  <c r="AA277" i="1"/>
  <c r="AA278" i="1"/>
  <c r="AA279" i="1"/>
  <c r="AA280" i="1"/>
  <c r="AA281" i="1"/>
  <c r="AA282" i="1"/>
  <c r="AA283" i="1"/>
  <c r="AA284" i="1"/>
  <c r="AA285" i="1"/>
  <c r="AA286" i="1"/>
  <c r="AA287" i="1"/>
  <c r="AA288" i="1"/>
  <c r="AA289" i="1"/>
  <c r="AA290" i="1"/>
  <c r="AA291" i="1"/>
  <c r="AA292" i="1"/>
  <c r="AA293" i="1"/>
  <c r="AA294" i="1"/>
  <c r="AA295" i="1"/>
  <c r="AA296" i="1"/>
  <c r="AA297" i="1"/>
  <c r="AA298" i="1"/>
  <c r="AA299" i="1"/>
  <c r="AA300" i="1"/>
  <c r="AA301" i="1"/>
  <c r="AA302" i="1"/>
  <c r="AA303" i="1"/>
  <c r="AA304" i="1"/>
  <c r="AA305" i="1"/>
  <c r="AA306" i="1"/>
  <c r="AA307" i="1"/>
  <c r="AA308" i="1"/>
  <c r="AA309" i="1"/>
  <c r="AA310" i="1"/>
  <c r="AA311" i="1"/>
  <c r="AA312" i="1"/>
  <c r="AA313" i="1"/>
  <c r="AA314" i="1"/>
  <c r="AA315" i="1"/>
  <c r="AA316" i="1"/>
  <c r="AA317" i="1"/>
  <c r="AA318" i="1"/>
  <c r="AA319" i="1"/>
  <c r="AA320" i="1"/>
  <c r="AA321" i="1"/>
  <c r="AA322" i="1"/>
  <c r="AA323" i="1"/>
  <c r="AA324" i="1"/>
  <c r="AA325" i="1"/>
  <c r="AA326" i="1"/>
  <c r="AA327" i="1"/>
  <c r="AA328" i="1"/>
  <c r="AA329" i="1"/>
  <c r="AA330" i="1"/>
  <c r="AA331" i="1"/>
  <c r="AA332" i="1"/>
  <c r="AA333" i="1"/>
  <c r="AA334" i="1"/>
  <c r="AA335" i="1"/>
  <c r="AA336" i="1"/>
  <c r="AA337" i="1"/>
  <c r="AA338" i="1"/>
  <c r="AA339" i="1"/>
  <c r="AA340" i="1"/>
  <c r="AA341" i="1"/>
  <c r="AA342" i="1"/>
  <c r="AA343" i="1"/>
  <c r="AA344" i="1"/>
  <c r="AA345" i="1"/>
  <c r="AA346" i="1"/>
  <c r="AA347" i="1"/>
  <c r="AA348" i="1"/>
  <c r="AA349" i="1"/>
  <c r="AA350" i="1"/>
  <c r="AA351" i="1"/>
  <c r="AA352" i="1"/>
  <c r="AA353" i="1"/>
  <c r="AA354" i="1"/>
  <c r="AA355" i="1"/>
  <c r="AA356" i="1"/>
  <c r="AA357" i="1"/>
  <c r="AA358" i="1"/>
  <c r="AA359" i="1"/>
  <c r="AA360" i="1"/>
  <c r="AA361" i="1"/>
  <c r="AA362" i="1"/>
  <c r="AA363" i="1"/>
  <c r="AA364" i="1"/>
  <c r="AA365" i="1"/>
  <c r="AA366" i="1"/>
  <c r="AA367" i="1"/>
  <c r="AA368" i="1"/>
  <c r="AA369" i="1"/>
  <c r="AA370" i="1"/>
  <c r="AA371" i="1"/>
  <c r="AA372" i="1"/>
  <c r="AA373" i="1"/>
  <c r="AA374" i="1"/>
  <c r="AA375" i="1"/>
  <c r="AA376" i="1"/>
  <c r="AA377" i="1"/>
  <c r="AA378" i="1"/>
  <c r="AA379" i="1"/>
  <c r="AA380" i="1"/>
  <c r="AA381" i="1"/>
  <c r="AA382" i="1"/>
  <c r="AA383" i="1"/>
  <c r="AA384" i="1"/>
  <c r="AA385" i="1"/>
  <c r="AA386" i="1"/>
  <c r="AA387" i="1"/>
  <c r="AA388" i="1"/>
  <c r="AA389" i="1"/>
  <c r="AA390" i="1"/>
  <c r="AA391" i="1"/>
  <c r="AA392" i="1"/>
  <c r="AA393" i="1"/>
  <c r="AA394" i="1"/>
  <c r="AA395" i="1"/>
  <c r="AA396" i="1"/>
  <c r="AA397" i="1"/>
  <c r="AA398" i="1"/>
  <c r="AA399" i="1"/>
  <c r="AA400" i="1"/>
  <c r="AA401" i="1"/>
  <c r="AA402" i="1"/>
  <c r="AA403" i="1"/>
  <c r="AA404" i="1"/>
  <c r="AA405" i="1"/>
  <c r="AA406" i="1"/>
  <c r="AA407" i="1"/>
  <c r="AA408" i="1"/>
  <c r="AA409" i="1"/>
  <c r="AA410" i="1"/>
  <c r="AA411" i="1"/>
  <c r="AA412" i="1"/>
  <c r="AA413" i="1"/>
  <c r="AA414" i="1"/>
  <c r="AA415" i="1"/>
  <c r="AA416" i="1"/>
  <c r="AA417" i="1"/>
  <c r="AA418" i="1"/>
  <c r="AA419" i="1"/>
  <c r="AA420" i="1"/>
  <c r="AA421" i="1"/>
  <c r="AA422" i="1"/>
  <c r="AA423" i="1"/>
  <c r="AA424" i="1"/>
  <c r="AA425" i="1"/>
  <c r="AA426" i="1"/>
  <c r="AA427" i="1"/>
  <c r="AA428" i="1"/>
  <c r="AA429" i="1"/>
  <c r="AA430" i="1"/>
  <c r="AA431" i="1"/>
  <c r="AA432" i="1"/>
  <c r="AA433" i="1"/>
  <c r="AA434" i="1"/>
  <c r="AA435" i="1"/>
  <c r="AA436" i="1"/>
  <c r="AA437" i="1"/>
  <c r="AA438" i="1"/>
  <c r="AA439" i="1"/>
  <c r="AA440" i="1"/>
  <c r="AA441" i="1"/>
  <c r="AA442" i="1"/>
  <c r="AA443" i="1"/>
  <c r="AA444" i="1"/>
  <c r="AA445" i="1"/>
  <c r="AA446" i="1"/>
  <c r="AA447" i="1"/>
  <c r="AA448" i="1"/>
  <c r="AA449" i="1"/>
  <c r="Z2" i="1"/>
  <c r="Z3" i="1"/>
  <c r="Z4" i="1"/>
  <c r="Z5" i="1"/>
  <c r="Z6" i="1"/>
  <c r="Z7" i="1"/>
  <c r="Z8" i="1"/>
  <c r="Z9" i="1"/>
  <c r="Z10" i="1"/>
  <c r="Z11" i="1"/>
  <c r="Z12" i="1"/>
  <c r="Z13" i="1"/>
  <c r="Z14" i="1"/>
  <c r="Z15" i="1"/>
  <c r="Z16" i="1"/>
  <c r="Z17" i="1"/>
  <c r="Z18" i="1"/>
  <c r="Z19" i="1"/>
  <c r="Z20" i="1"/>
  <c r="Z21" i="1"/>
  <c r="Z22" i="1"/>
  <c r="Z23" i="1"/>
  <c r="Z24" i="1"/>
  <c r="Z25" i="1"/>
  <c r="Z26" i="1"/>
  <c r="Z27" i="1"/>
  <c r="Z28" i="1"/>
  <c r="Z29" i="1"/>
  <c r="Z30" i="1"/>
  <c r="Z31" i="1"/>
  <c r="Z32" i="1"/>
  <c r="Z33" i="1"/>
  <c r="Z34" i="1"/>
  <c r="Z35" i="1"/>
  <c r="Z36" i="1"/>
  <c r="Z37" i="1"/>
  <c r="Z38" i="1"/>
  <c r="Z39" i="1"/>
  <c r="Z40" i="1"/>
  <c r="Z41" i="1"/>
  <c r="Z42" i="1"/>
  <c r="Z43" i="1"/>
  <c r="Z44" i="1"/>
  <c r="Z45" i="1"/>
  <c r="Z46" i="1"/>
  <c r="Z47" i="1"/>
  <c r="Z48" i="1"/>
  <c r="Z49" i="1"/>
  <c r="Z50" i="1"/>
  <c r="Z51" i="1"/>
  <c r="Z52" i="1"/>
  <c r="Z53" i="1"/>
  <c r="Z54" i="1"/>
  <c r="Z55" i="1"/>
  <c r="Z56" i="1"/>
  <c r="Z57" i="1"/>
  <c r="Z58" i="1"/>
  <c r="Z59" i="1"/>
  <c r="Z60" i="1"/>
  <c r="Z61" i="1"/>
  <c r="Z62" i="1"/>
  <c r="Z63" i="1"/>
  <c r="Z64" i="1"/>
  <c r="Z65" i="1"/>
  <c r="Z66" i="1"/>
  <c r="Z67" i="1"/>
  <c r="Z68" i="1"/>
  <c r="Z69" i="1"/>
  <c r="Z70" i="1"/>
  <c r="Z71" i="1"/>
  <c r="Z72" i="1"/>
  <c r="Z73" i="1"/>
  <c r="Z74" i="1"/>
  <c r="Z75" i="1"/>
  <c r="Z76" i="1"/>
  <c r="Z77" i="1"/>
  <c r="Z78" i="1"/>
  <c r="Z79" i="1"/>
  <c r="Z80" i="1"/>
  <c r="Z81" i="1"/>
  <c r="Z82" i="1"/>
  <c r="Z83" i="1"/>
  <c r="Z84" i="1"/>
  <c r="Z85" i="1"/>
  <c r="Z86" i="1"/>
  <c r="Z87" i="1"/>
  <c r="Z88" i="1"/>
  <c r="Z89" i="1"/>
  <c r="Z90" i="1"/>
  <c r="Z91" i="1"/>
  <c r="Z92" i="1"/>
  <c r="Z93" i="1"/>
  <c r="Z94" i="1"/>
  <c r="Z95" i="1"/>
  <c r="Z96" i="1"/>
  <c r="Z97" i="1"/>
  <c r="Z98" i="1"/>
  <c r="Z99" i="1"/>
  <c r="Z100" i="1"/>
  <c r="Z101" i="1"/>
  <c r="Z102" i="1"/>
  <c r="Z103" i="1"/>
  <c r="Z104" i="1"/>
  <c r="Z105" i="1"/>
  <c r="Z106" i="1"/>
  <c r="Z107" i="1"/>
  <c r="Z108" i="1"/>
  <c r="Z109" i="1"/>
  <c r="Z110" i="1"/>
  <c r="Z111" i="1"/>
  <c r="Z112" i="1"/>
  <c r="Z113" i="1"/>
  <c r="Z114" i="1"/>
  <c r="Z115" i="1"/>
  <c r="Z116" i="1"/>
  <c r="Z117" i="1"/>
  <c r="Z118" i="1"/>
  <c r="Z119" i="1"/>
  <c r="Z120" i="1"/>
  <c r="Z121" i="1"/>
  <c r="Z122" i="1"/>
  <c r="Z123" i="1"/>
  <c r="Z124" i="1"/>
  <c r="Z125" i="1"/>
  <c r="Z126" i="1"/>
  <c r="Z127" i="1"/>
  <c r="Z128" i="1"/>
  <c r="Z129" i="1"/>
  <c r="Z130" i="1"/>
  <c r="Z131" i="1"/>
  <c r="Z132" i="1"/>
  <c r="Z133" i="1"/>
  <c r="Z134" i="1"/>
  <c r="Z135" i="1"/>
  <c r="Z136" i="1"/>
  <c r="Z137" i="1"/>
  <c r="Z138" i="1"/>
  <c r="Z139" i="1"/>
  <c r="Z140" i="1"/>
  <c r="Z141" i="1"/>
  <c r="Z142" i="1"/>
  <c r="Z143" i="1"/>
  <c r="Z144" i="1"/>
  <c r="Z145" i="1"/>
  <c r="Z146" i="1"/>
  <c r="Z147" i="1"/>
  <c r="Z148" i="1"/>
  <c r="Z149" i="1"/>
  <c r="Z150" i="1"/>
  <c r="Z151" i="1"/>
  <c r="Z152" i="1"/>
  <c r="Z153" i="1"/>
  <c r="Z154" i="1"/>
  <c r="Z155" i="1"/>
  <c r="Z156" i="1"/>
  <c r="Z157" i="1"/>
  <c r="Z158" i="1"/>
  <c r="Z159" i="1"/>
  <c r="Z160" i="1"/>
  <c r="Z161" i="1"/>
  <c r="Z162" i="1"/>
  <c r="Z163" i="1"/>
  <c r="Z164" i="1"/>
  <c r="Z165" i="1"/>
  <c r="Z166" i="1"/>
  <c r="Z167" i="1"/>
  <c r="Z168" i="1"/>
  <c r="Z169" i="1"/>
  <c r="Z170" i="1"/>
  <c r="Z171" i="1"/>
  <c r="Z172" i="1"/>
  <c r="Z173" i="1"/>
  <c r="Z174" i="1"/>
  <c r="Z175" i="1"/>
  <c r="Z176" i="1"/>
  <c r="Z177" i="1"/>
  <c r="Z178" i="1"/>
  <c r="Z179" i="1"/>
  <c r="Z180" i="1"/>
  <c r="Z181" i="1"/>
  <c r="Z182" i="1"/>
  <c r="Z183" i="1"/>
  <c r="Z184" i="1"/>
  <c r="Z185" i="1"/>
  <c r="Z186" i="1"/>
  <c r="Z187" i="1"/>
  <c r="Z188" i="1"/>
  <c r="Z189" i="1"/>
  <c r="Z190" i="1"/>
  <c r="Z191" i="1"/>
  <c r="Z192" i="1"/>
  <c r="Z193" i="1"/>
  <c r="Z194" i="1"/>
  <c r="Z195" i="1"/>
  <c r="Z196" i="1"/>
  <c r="Z197" i="1"/>
  <c r="Z198" i="1"/>
  <c r="Z199" i="1"/>
  <c r="Z200" i="1"/>
  <c r="Z201" i="1"/>
  <c r="Z202" i="1"/>
  <c r="Z203" i="1"/>
  <c r="Z204" i="1"/>
  <c r="Z205" i="1"/>
  <c r="Z206" i="1"/>
  <c r="Z207" i="1"/>
  <c r="Z208" i="1"/>
  <c r="Z209" i="1"/>
  <c r="Z210" i="1"/>
  <c r="Z211" i="1"/>
  <c r="Z212" i="1"/>
  <c r="Z213" i="1"/>
  <c r="Z214" i="1"/>
  <c r="Z215" i="1"/>
  <c r="Z216" i="1"/>
  <c r="Z217" i="1"/>
  <c r="Z218" i="1"/>
  <c r="Z219" i="1"/>
  <c r="Z220" i="1"/>
  <c r="Z221" i="1"/>
  <c r="Z222" i="1"/>
  <c r="Z223" i="1"/>
  <c r="Z224" i="1"/>
  <c r="Z225" i="1"/>
  <c r="Z226" i="1"/>
  <c r="Z227" i="1"/>
  <c r="Z228" i="1"/>
  <c r="Z229" i="1"/>
  <c r="Z230" i="1"/>
  <c r="Z231" i="1"/>
  <c r="Z232" i="1"/>
  <c r="Z233" i="1"/>
  <c r="Z234" i="1"/>
  <c r="Z235" i="1"/>
  <c r="Z236" i="1"/>
  <c r="Z237" i="1"/>
  <c r="Z238" i="1"/>
  <c r="Z239" i="1"/>
  <c r="Z240" i="1"/>
  <c r="Z241" i="1"/>
  <c r="Z242" i="1"/>
  <c r="Z243" i="1"/>
  <c r="Z244" i="1"/>
  <c r="Z245" i="1"/>
  <c r="Z246" i="1"/>
  <c r="Z247" i="1"/>
  <c r="Z248" i="1"/>
  <c r="Z249" i="1"/>
  <c r="Z250" i="1"/>
  <c r="Z251" i="1"/>
  <c r="Z252" i="1"/>
  <c r="Z253" i="1"/>
  <c r="Z254" i="1"/>
  <c r="Z255" i="1"/>
  <c r="Z256" i="1"/>
  <c r="Z257" i="1"/>
  <c r="Z258" i="1"/>
  <c r="Z259" i="1"/>
  <c r="Z260" i="1"/>
  <c r="Z261" i="1"/>
  <c r="Z262" i="1"/>
  <c r="Z263" i="1"/>
  <c r="Z264" i="1"/>
  <c r="Z265" i="1"/>
  <c r="Z266" i="1"/>
  <c r="Z267" i="1"/>
  <c r="Z268" i="1"/>
  <c r="Z269" i="1"/>
  <c r="Z270" i="1"/>
  <c r="Z271" i="1"/>
  <c r="Z272" i="1"/>
  <c r="Z273" i="1"/>
  <c r="Z274" i="1"/>
  <c r="Z275" i="1"/>
  <c r="Z276" i="1"/>
  <c r="Z277" i="1"/>
  <c r="Z278" i="1"/>
  <c r="Z279" i="1"/>
  <c r="Z280" i="1"/>
  <c r="Z281" i="1"/>
  <c r="Z282" i="1"/>
  <c r="Z283" i="1"/>
  <c r="Z284" i="1"/>
  <c r="Z285" i="1"/>
  <c r="Z286" i="1"/>
  <c r="Z287" i="1"/>
  <c r="Z288" i="1"/>
  <c r="Z289" i="1"/>
  <c r="Z290" i="1"/>
  <c r="Z291" i="1"/>
  <c r="Z292" i="1"/>
  <c r="Z293" i="1"/>
  <c r="Z294" i="1"/>
  <c r="Z295" i="1"/>
  <c r="Z296" i="1"/>
  <c r="Z297" i="1"/>
  <c r="Z298" i="1"/>
  <c r="Z299" i="1"/>
  <c r="Z300" i="1"/>
  <c r="Z301" i="1"/>
  <c r="Z302" i="1"/>
  <c r="Z303" i="1"/>
  <c r="Z304" i="1"/>
  <c r="Z305" i="1"/>
  <c r="Z306" i="1"/>
  <c r="Z307" i="1"/>
  <c r="Z308" i="1"/>
  <c r="Z309" i="1"/>
  <c r="Z310" i="1"/>
  <c r="Z311" i="1"/>
  <c r="Z312" i="1"/>
  <c r="Z313" i="1"/>
  <c r="Z314" i="1"/>
  <c r="Z315" i="1"/>
  <c r="Z316" i="1"/>
  <c r="Z317" i="1"/>
  <c r="Z318" i="1"/>
  <c r="Z319" i="1"/>
  <c r="Z320" i="1"/>
  <c r="Z321" i="1"/>
  <c r="Z322" i="1"/>
  <c r="Z323" i="1"/>
  <c r="Z324" i="1"/>
  <c r="Z325" i="1"/>
  <c r="Z326" i="1"/>
  <c r="Z327" i="1"/>
  <c r="Z328" i="1"/>
  <c r="Z329" i="1"/>
  <c r="Z330" i="1"/>
  <c r="Z331" i="1"/>
  <c r="Z332" i="1"/>
  <c r="Z333" i="1"/>
  <c r="Z334" i="1"/>
  <c r="Z335" i="1"/>
  <c r="Z336" i="1"/>
  <c r="Z337" i="1"/>
  <c r="Z338" i="1"/>
  <c r="Z339" i="1"/>
  <c r="Z340" i="1"/>
  <c r="Z341" i="1"/>
  <c r="Z342" i="1"/>
  <c r="Z343" i="1"/>
  <c r="Z344" i="1"/>
  <c r="Z345" i="1"/>
  <c r="Z346" i="1"/>
  <c r="Z347" i="1"/>
  <c r="Z348" i="1"/>
  <c r="Z349" i="1"/>
  <c r="Z350" i="1"/>
  <c r="Z351" i="1"/>
  <c r="Z352" i="1"/>
  <c r="Z353" i="1"/>
  <c r="Z354" i="1"/>
  <c r="Z355" i="1"/>
  <c r="Z356" i="1"/>
  <c r="Z357" i="1"/>
  <c r="Z358" i="1"/>
  <c r="Z359" i="1"/>
  <c r="Z360" i="1"/>
  <c r="Z361" i="1"/>
  <c r="Z362" i="1"/>
  <c r="Z363" i="1"/>
  <c r="Z364" i="1"/>
  <c r="Z365" i="1"/>
  <c r="Z366" i="1"/>
  <c r="Z367" i="1"/>
  <c r="Z368" i="1"/>
  <c r="Z369" i="1"/>
  <c r="Z370" i="1"/>
  <c r="Z371" i="1"/>
  <c r="Z372" i="1"/>
  <c r="Z373" i="1"/>
  <c r="Z374" i="1"/>
  <c r="Z375" i="1"/>
  <c r="Z376" i="1"/>
  <c r="Z377" i="1"/>
  <c r="Z378" i="1"/>
  <c r="Z379" i="1"/>
  <c r="Z380" i="1"/>
  <c r="Z381" i="1"/>
  <c r="Z382" i="1"/>
  <c r="Z383" i="1"/>
  <c r="Z384" i="1"/>
  <c r="Z385" i="1"/>
  <c r="Z386" i="1"/>
  <c r="Z387" i="1"/>
  <c r="Z388" i="1"/>
  <c r="Z389" i="1"/>
  <c r="Z390" i="1"/>
  <c r="Z391" i="1"/>
  <c r="Z392" i="1"/>
  <c r="Z393" i="1"/>
  <c r="Z394" i="1"/>
  <c r="Z395" i="1"/>
  <c r="Z396" i="1"/>
  <c r="Z397" i="1"/>
  <c r="Z398" i="1"/>
  <c r="Z399" i="1"/>
  <c r="Z400" i="1"/>
  <c r="Z401" i="1"/>
  <c r="Z402" i="1"/>
  <c r="Z403" i="1"/>
  <c r="Z404" i="1"/>
  <c r="Z405" i="1"/>
  <c r="Z406" i="1"/>
  <c r="Z407" i="1"/>
  <c r="Z408" i="1"/>
  <c r="Z409" i="1"/>
  <c r="Z410" i="1"/>
  <c r="Z411" i="1"/>
  <c r="Z412" i="1"/>
  <c r="Z413" i="1"/>
  <c r="Z414" i="1"/>
  <c r="Z415" i="1"/>
  <c r="Z416" i="1"/>
  <c r="Z417" i="1"/>
  <c r="Z418" i="1"/>
  <c r="Z419" i="1"/>
  <c r="Z420" i="1"/>
  <c r="Z421" i="1"/>
  <c r="Z422" i="1"/>
  <c r="Z423" i="1"/>
  <c r="Z424" i="1"/>
  <c r="Z425" i="1"/>
  <c r="Z426" i="1"/>
  <c r="Z427" i="1"/>
  <c r="Z428" i="1"/>
  <c r="Z429" i="1"/>
  <c r="Z430" i="1"/>
  <c r="Z431" i="1"/>
  <c r="Z432" i="1"/>
  <c r="Z433" i="1"/>
  <c r="Z434" i="1"/>
  <c r="Z435" i="1"/>
  <c r="Z436" i="1"/>
  <c r="Z437" i="1"/>
  <c r="Z438" i="1"/>
  <c r="Z439" i="1"/>
  <c r="Z440" i="1"/>
  <c r="Z441" i="1"/>
  <c r="Z442" i="1"/>
  <c r="Z443" i="1"/>
  <c r="Z444" i="1"/>
  <c r="Z445" i="1"/>
  <c r="Z446" i="1"/>
  <c r="Z447" i="1"/>
  <c r="Z448" i="1"/>
  <c r="Z449" i="1"/>
  <c r="Y2" i="1"/>
  <c r="Y3" i="1"/>
  <c r="Y4" i="1"/>
  <c r="Y5" i="1"/>
  <c r="Y6" i="1"/>
  <c r="Y7" i="1"/>
  <c r="Y8" i="1"/>
  <c r="Y9" i="1"/>
  <c r="Y10" i="1"/>
  <c r="Y11" i="1"/>
  <c r="Y12" i="1"/>
  <c r="Y13" i="1"/>
  <c r="Y14" i="1"/>
  <c r="Y15" i="1"/>
  <c r="Y16" i="1"/>
  <c r="Y17" i="1"/>
  <c r="Y18" i="1"/>
  <c r="Y19" i="1"/>
  <c r="Y20" i="1"/>
  <c r="Y21" i="1"/>
  <c r="Y22" i="1"/>
  <c r="Y23" i="1"/>
  <c r="Y24" i="1"/>
  <c r="Y25" i="1"/>
  <c r="Y26" i="1"/>
  <c r="Y27" i="1"/>
  <c r="Y28" i="1"/>
  <c r="Y29" i="1"/>
  <c r="Y30" i="1"/>
  <c r="Y31" i="1"/>
  <c r="Y32" i="1"/>
  <c r="Y33" i="1"/>
  <c r="Y34" i="1"/>
  <c r="Y35" i="1"/>
  <c r="Y36" i="1"/>
  <c r="Y37" i="1"/>
  <c r="Y38" i="1"/>
  <c r="Y39" i="1"/>
  <c r="Y40" i="1"/>
  <c r="Y41" i="1"/>
  <c r="Y42" i="1"/>
  <c r="Y43" i="1"/>
  <c r="Y44" i="1"/>
  <c r="Y45" i="1"/>
  <c r="Y46" i="1"/>
  <c r="Y47" i="1"/>
  <c r="Y48" i="1"/>
  <c r="Y49" i="1"/>
  <c r="Y50" i="1"/>
  <c r="Y51" i="1"/>
  <c r="Y52" i="1"/>
  <c r="Y53" i="1"/>
  <c r="Y54" i="1"/>
  <c r="Y55" i="1"/>
  <c r="Y56" i="1"/>
  <c r="Y57" i="1"/>
  <c r="Y58" i="1"/>
  <c r="Y59" i="1"/>
  <c r="Y60" i="1"/>
  <c r="Y61" i="1"/>
  <c r="Y62" i="1"/>
  <c r="Y63" i="1"/>
  <c r="Y64" i="1"/>
  <c r="Y65" i="1"/>
  <c r="Y66" i="1"/>
  <c r="Y67" i="1"/>
  <c r="Y68" i="1"/>
  <c r="Y69" i="1"/>
  <c r="Y70" i="1"/>
  <c r="Y71" i="1"/>
  <c r="Y72" i="1"/>
  <c r="Y73" i="1"/>
  <c r="Y74" i="1"/>
  <c r="Y75" i="1"/>
  <c r="Y76" i="1"/>
  <c r="Y77" i="1"/>
  <c r="Y78" i="1"/>
  <c r="Y79" i="1"/>
  <c r="Y80" i="1"/>
  <c r="Y81" i="1"/>
  <c r="Y82" i="1"/>
  <c r="Y83" i="1"/>
  <c r="Y84" i="1"/>
  <c r="Y85" i="1"/>
  <c r="Y86" i="1"/>
  <c r="Y87" i="1"/>
  <c r="Y88" i="1"/>
  <c r="Y89" i="1"/>
  <c r="Y90" i="1"/>
  <c r="Y91" i="1"/>
  <c r="Y92" i="1"/>
  <c r="Y93" i="1"/>
  <c r="Y94" i="1"/>
  <c r="Y95" i="1"/>
  <c r="Y96" i="1"/>
  <c r="Y97" i="1"/>
  <c r="Y98" i="1"/>
  <c r="Y99" i="1"/>
  <c r="Y100" i="1"/>
  <c r="Y101" i="1"/>
  <c r="Y102" i="1"/>
  <c r="Y103" i="1"/>
  <c r="Y104" i="1"/>
  <c r="Y105" i="1"/>
  <c r="Y106" i="1"/>
  <c r="Y107" i="1"/>
  <c r="Y108" i="1"/>
  <c r="Y109" i="1"/>
  <c r="Y110" i="1"/>
  <c r="Y111" i="1"/>
  <c r="Y112" i="1"/>
  <c r="Y113" i="1"/>
  <c r="Y114" i="1"/>
  <c r="Y115" i="1"/>
  <c r="Y116" i="1"/>
  <c r="Y117" i="1"/>
  <c r="Y118" i="1"/>
  <c r="Y119" i="1"/>
  <c r="Y120" i="1"/>
  <c r="Y121" i="1"/>
  <c r="Y122" i="1"/>
  <c r="Y123" i="1"/>
  <c r="Y124" i="1"/>
  <c r="Y125" i="1"/>
  <c r="Y126" i="1"/>
  <c r="Y127" i="1"/>
  <c r="Y128" i="1"/>
  <c r="Y129" i="1"/>
  <c r="Y130" i="1"/>
  <c r="Y131" i="1"/>
  <c r="Y132" i="1"/>
  <c r="Y133" i="1"/>
  <c r="Y134" i="1"/>
  <c r="Y135" i="1"/>
  <c r="Y136" i="1"/>
  <c r="Y137" i="1"/>
  <c r="Y138" i="1"/>
  <c r="Y139" i="1"/>
  <c r="Y140" i="1"/>
  <c r="Y141" i="1"/>
  <c r="Y142" i="1"/>
  <c r="Y143" i="1"/>
  <c r="Y144" i="1"/>
  <c r="Y145" i="1"/>
  <c r="Y146" i="1"/>
  <c r="Y147" i="1"/>
  <c r="Y148" i="1"/>
  <c r="Y149" i="1"/>
  <c r="Y150" i="1"/>
  <c r="Y151" i="1"/>
  <c r="Y152" i="1"/>
  <c r="Y153" i="1"/>
  <c r="Y154" i="1"/>
  <c r="Y155" i="1"/>
  <c r="Y156" i="1"/>
  <c r="Y157" i="1"/>
  <c r="Y158" i="1"/>
  <c r="Y159" i="1"/>
  <c r="Y160" i="1"/>
  <c r="Y161" i="1"/>
  <c r="Y162" i="1"/>
  <c r="Y163" i="1"/>
  <c r="Y164" i="1"/>
  <c r="Y165" i="1"/>
  <c r="Y166" i="1"/>
  <c r="Y167" i="1"/>
  <c r="Y168" i="1"/>
  <c r="Y169" i="1"/>
  <c r="Y170" i="1"/>
  <c r="Y171" i="1"/>
  <c r="Y172" i="1"/>
  <c r="Y173" i="1"/>
  <c r="Y174" i="1"/>
  <c r="Y175" i="1"/>
  <c r="Y176" i="1"/>
  <c r="Y177" i="1"/>
  <c r="Y178" i="1"/>
  <c r="Y179" i="1"/>
  <c r="Y180" i="1"/>
  <c r="Y181" i="1"/>
  <c r="Y182" i="1"/>
  <c r="Y183" i="1"/>
  <c r="Y184" i="1"/>
  <c r="Y185" i="1"/>
  <c r="Y186" i="1"/>
  <c r="Y187" i="1"/>
  <c r="Y188" i="1"/>
  <c r="Y189" i="1"/>
  <c r="Y190" i="1"/>
  <c r="Y191" i="1"/>
  <c r="Y192" i="1"/>
  <c r="Y193" i="1"/>
  <c r="Y194" i="1"/>
  <c r="Y195" i="1"/>
  <c r="Y196" i="1"/>
  <c r="Y197" i="1"/>
  <c r="Y198" i="1"/>
  <c r="Y199" i="1"/>
  <c r="Y200" i="1"/>
  <c r="Y201" i="1"/>
  <c r="Y202" i="1"/>
  <c r="Y203" i="1"/>
  <c r="Y204" i="1"/>
  <c r="Y205" i="1"/>
  <c r="Y206" i="1"/>
  <c r="Y207" i="1"/>
  <c r="Y208" i="1"/>
  <c r="Y209" i="1"/>
  <c r="Y210" i="1"/>
  <c r="Y211" i="1"/>
  <c r="Y212" i="1"/>
  <c r="Y213" i="1"/>
  <c r="Y214" i="1"/>
  <c r="Y215" i="1"/>
  <c r="Y216" i="1"/>
  <c r="Y217" i="1"/>
  <c r="Y218" i="1"/>
  <c r="Y219" i="1"/>
  <c r="Y220" i="1"/>
  <c r="Y221" i="1"/>
  <c r="Y222" i="1"/>
  <c r="Y223" i="1"/>
  <c r="Y224" i="1"/>
  <c r="Y225" i="1"/>
  <c r="Y226" i="1"/>
  <c r="Y227" i="1"/>
  <c r="Y228" i="1"/>
  <c r="Y229" i="1"/>
  <c r="Y230" i="1"/>
  <c r="Y231" i="1"/>
  <c r="Y232" i="1"/>
  <c r="Y233" i="1"/>
  <c r="Y234" i="1"/>
  <c r="Y235" i="1"/>
  <c r="Y236" i="1"/>
  <c r="Y237" i="1"/>
  <c r="Y238" i="1"/>
  <c r="Y239" i="1"/>
  <c r="Y240" i="1"/>
  <c r="Y241" i="1"/>
  <c r="Y242" i="1"/>
  <c r="Y243" i="1"/>
  <c r="Y244" i="1"/>
  <c r="Y245" i="1"/>
  <c r="Y246" i="1"/>
  <c r="Y247" i="1"/>
  <c r="Y248" i="1"/>
  <c r="Y249" i="1"/>
  <c r="Y250" i="1"/>
  <c r="Y251" i="1"/>
  <c r="Y252" i="1"/>
  <c r="Y253" i="1"/>
  <c r="Y254" i="1"/>
  <c r="Y255" i="1"/>
  <c r="Y256" i="1"/>
  <c r="Y257" i="1"/>
  <c r="Y258" i="1"/>
  <c r="Y259" i="1"/>
  <c r="Y260" i="1"/>
  <c r="Y261" i="1"/>
  <c r="Y262" i="1"/>
  <c r="Y263" i="1"/>
  <c r="Y264" i="1"/>
  <c r="Y265" i="1"/>
  <c r="Y266" i="1"/>
  <c r="Y267" i="1"/>
  <c r="Y268" i="1"/>
  <c r="Y269" i="1"/>
  <c r="Y270" i="1"/>
  <c r="Y271" i="1"/>
  <c r="Y272" i="1"/>
  <c r="Y273" i="1"/>
  <c r="Y274" i="1"/>
  <c r="Y275" i="1"/>
  <c r="Y276" i="1"/>
  <c r="Y277" i="1"/>
  <c r="Y278" i="1"/>
  <c r="Y279" i="1"/>
  <c r="Y280" i="1"/>
  <c r="Y281" i="1"/>
  <c r="Y282" i="1"/>
  <c r="Y283" i="1"/>
  <c r="Y284" i="1"/>
  <c r="Y285" i="1"/>
  <c r="Y286" i="1"/>
  <c r="Y287" i="1"/>
  <c r="Y288" i="1"/>
  <c r="Y289" i="1"/>
  <c r="Y290" i="1"/>
  <c r="Y291" i="1"/>
  <c r="Y292" i="1"/>
  <c r="Y293" i="1"/>
  <c r="Y294" i="1"/>
  <c r="Y295" i="1"/>
  <c r="Y296" i="1"/>
  <c r="Y297" i="1"/>
  <c r="Y298" i="1"/>
  <c r="Y299" i="1"/>
  <c r="Y300" i="1"/>
  <c r="Y301" i="1"/>
  <c r="Y302" i="1"/>
  <c r="Y303" i="1"/>
  <c r="Y304" i="1"/>
  <c r="Y305" i="1"/>
  <c r="Y306" i="1"/>
  <c r="Y307" i="1"/>
  <c r="Y308" i="1"/>
  <c r="Y309" i="1"/>
  <c r="Y310" i="1"/>
  <c r="Y311" i="1"/>
  <c r="Y312" i="1"/>
  <c r="Y313" i="1"/>
  <c r="Y314" i="1"/>
  <c r="Y315" i="1"/>
  <c r="Y316" i="1"/>
  <c r="Y317" i="1"/>
  <c r="Y318" i="1"/>
  <c r="Y319" i="1"/>
  <c r="Y320" i="1"/>
  <c r="Y321" i="1"/>
  <c r="Y322" i="1"/>
  <c r="Y323" i="1"/>
  <c r="Y324" i="1"/>
  <c r="Y325" i="1"/>
  <c r="Y326" i="1"/>
  <c r="Y327" i="1"/>
  <c r="Y328" i="1"/>
  <c r="Y329" i="1"/>
  <c r="Y330" i="1"/>
  <c r="Y331" i="1"/>
  <c r="Y332" i="1"/>
  <c r="Y333" i="1"/>
  <c r="Y334" i="1"/>
  <c r="Y335" i="1"/>
  <c r="Y336" i="1"/>
  <c r="Y337" i="1"/>
  <c r="Y338" i="1"/>
  <c r="Y339" i="1"/>
  <c r="Y340" i="1"/>
  <c r="Y341" i="1"/>
  <c r="Y342" i="1"/>
  <c r="Y343" i="1"/>
  <c r="Y344" i="1"/>
  <c r="Y345" i="1"/>
  <c r="Y346" i="1"/>
  <c r="Y347" i="1"/>
  <c r="Y348" i="1"/>
  <c r="Y349" i="1"/>
  <c r="Y350" i="1"/>
  <c r="Y351" i="1"/>
  <c r="Y352" i="1"/>
  <c r="Y353" i="1"/>
  <c r="Y354" i="1"/>
  <c r="Y355" i="1"/>
  <c r="Y356" i="1"/>
  <c r="Y357" i="1"/>
  <c r="Y358" i="1"/>
  <c r="Y359" i="1"/>
  <c r="Y360" i="1"/>
  <c r="Y361" i="1"/>
  <c r="Y362" i="1"/>
  <c r="Y363" i="1"/>
  <c r="Y364" i="1"/>
  <c r="Y365" i="1"/>
  <c r="Y366" i="1"/>
  <c r="Y367" i="1"/>
  <c r="Y368" i="1"/>
  <c r="Y369" i="1"/>
  <c r="Y370" i="1"/>
  <c r="Y371" i="1"/>
  <c r="Y372" i="1"/>
  <c r="Y373" i="1"/>
  <c r="Y374" i="1"/>
  <c r="Y375" i="1"/>
  <c r="Y376" i="1"/>
  <c r="Y377" i="1"/>
  <c r="Y378" i="1"/>
  <c r="Y379" i="1"/>
  <c r="Y380" i="1"/>
  <c r="Y381" i="1"/>
  <c r="Y382" i="1"/>
  <c r="Y383" i="1"/>
  <c r="Y384" i="1"/>
  <c r="Y385" i="1"/>
  <c r="Y386" i="1"/>
  <c r="Y387" i="1"/>
  <c r="Y388" i="1"/>
  <c r="Y389" i="1"/>
  <c r="Y390" i="1"/>
  <c r="Y391" i="1"/>
  <c r="Y392" i="1"/>
  <c r="Y393" i="1"/>
  <c r="Y394" i="1"/>
  <c r="Y395" i="1"/>
  <c r="Y396" i="1"/>
  <c r="Y397" i="1"/>
  <c r="Y398" i="1"/>
  <c r="Y399" i="1"/>
  <c r="Y400" i="1"/>
  <c r="Y401" i="1"/>
  <c r="Y402" i="1"/>
  <c r="Y403" i="1"/>
  <c r="Y404" i="1"/>
  <c r="Y405" i="1"/>
  <c r="Y406" i="1"/>
  <c r="Y407" i="1"/>
  <c r="Y408" i="1"/>
  <c r="Y409" i="1"/>
  <c r="Y410" i="1"/>
  <c r="Y411" i="1"/>
  <c r="Y412" i="1"/>
  <c r="Y413" i="1"/>
  <c r="Y414" i="1"/>
  <c r="Y415" i="1"/>
  <c r="Y416" i="1"/>
  <c r="Y417" i="1"/>
  <c r="Y418" i="1"/>
  <c r="Y419" i="1"/>
  <c r="Y420" i="1"/>
  <c r="Y421" i="1"/>
  <c r="Y422" i="1"/>
  <c r="Y423" i="1"/>
  <c r="Y424" i="1"/>
  <c r="Y425" i="1"/>
  <c r="Y426" i="1"/>
  <c r="Y427" i="1"/>
  <c r="Y428" i="1"/>
  <c r="Y429" i="1"/>
  <c r="Y430" i="1"/>
  <c r="Y431" i="1"/>
  <c r="Y432" i="1"/>
  <c r="Y433" i="1"/>
  <c r="Y434" i="1"/>
  <c r="Y435" i="1"/>
  <c r="Y436" i="1"/>
  <c r="Y437" i="1"/>
  <c r="Y438" i="1"/>
  <c r="Y439" i="1"/>
  <c r="Y440" i="1"/>
  <c r="Y441" i="1"/>
  <c r="Y442" i="1"/>
  <c r="Y443" i="1"/>
  <c r="Y444" i="1"/>
  <c r="Y445" i="1"/>
  <c r="Y446" i="1"/>
  <c r="Y447" i="1"/>
  <c r="Y448" i="1"/>
  <c r="Y449" i="1"/>
  <c r="X2" i="1"/>
  <c r="X3" i="1"/>
  <c r="X4" i="1"/>
  <c r="X5" i="1"/>
  <c r="X6" i="1"/>
  <c r="X7" i="1"/>
  <c r="X8" i="1"/>
  <c r="X9" i="1"/>
  <c r="X10" i="1"/>
  <c r="X11" i="1"/>
  <c r="X12" i="1"/>
  <c r="X13" i="1"/>
  <c r="X14" i="1"/>
  <c r="X15" i="1"/>
  <c r="X16" i="1"/>
  <c r="X17" i="1"/>
  <c r="X18" i="1"/>
  <c r="X19" i="1"/>
  <c r="X20" i="1"/>
  <c r="X21" i="1"/>
  <c r="X22" i="1"/>
  <c r="X23" i="1"/>
  <c r="X24" i="1"/>
  <c r="X25" i="1"/>
  <c r="X26" i="1"/>
  <c r="X27" i="1"/>
  <c r="X28" i="1"/>
  <c r="X29" i="1"/>
  <c r="X30" i="1"/>
  <c r="X31" i="1"/>
  <c r="X32" i="1"/>
  <c r="X33" i="1"/>
  <c r="X34" i="1"/>
  <c r="X35" i="1"/>
  <c r="X36" i="1"/>
  <c r="X37" i="1"/>
  <c r="X38" i="1"/>
  <c r="X39" i="1"/>
  <c r="X40" i="1"/>
  <c r="X41" i="1"/>
  <c r="X42" i="1"/>
  <c r="X43" i="1"/>
  <c r="X44" i="1"/>
  <c r="X45" i="1"/>
  <c r="X46" i="1"/>
  <c r="X47" i="1"/>
  <c r="X48" i="1"/>
  <c r="X49" i="1"/>
  <c r="X50" i="1"/>
  <c r="X51" i="1"/>
  <c r="X52" i="1"/>
  <c r="X53" i="1"/>
  <c r="X54" i="1"/>
  <c r="X55" i="1"/>
  <c r="X56" i="1"/>
  <c r="X57" i="1"/>
  <c r="X58" i="1"/>
  <c r="X59" i="1"/>
  <c r="X60" i="1"/>
  <c r="X61" i="1"/>
  <c r="X62" i="1"/>
  <c r="X63" i="1"/>
  <c r="X64" i="1"/>
  <c r="X65" i="1"/>
  <c r="X66" i="1"/>
  <c r="X67" i="1"/>
  <c r="X68" i="1"/>
  <c r="X69" i="1"/>
  <c r="X70" i="1"/>
  <c r="X71" i="1"/>
  <c r="X72" i="1"/>
  <c r="X73" i="1"/>
  <c r="X74" i="1"/>
  <c r="X75" i="1"/>
  <c r="X76" i="1"/>
  <c r="X77" i="1"/>
  <c r="X78" i="1"/>
  <c r="X79" i="1"/>
  <c r="X80" i="1"/>
  <c r="X81" i="1"/>
  <c r="X82" i="1"/>
  <c r="X83" i="1"/>
  <c r="X84" i="1"/>
  <c r="X85" i="1"/>
  <c r="X86" i="1"/>
  <c r="X87" i="1"/>
  <c r="X88" i="1"/>
  <c r="X89" i="1"/>
  <c r="X90" i="1"/>
  <c r="X91" i="1"/>
  <c r="X92" i="1"/>
  <c r="X93" i="1"/>
  <c r="X94" i="1"/>
  <c r="X95" i="1"/>
  <c r="X96" i="1"/>
  <c r="X97" i="1"/>
  <c r="X98" i="1"/>
  <c r="X99" i="1"/>
  <c r="X100" i="1"/>
  <c r="X101" i="1"/>
  <c r="X102" i="1"/>
  <c r="X103" i="1"/>
  <c r="X104" i="1"/>
  <c r="X105" i="1"/>
  <c r="X106" i="1"/>
  <c r="X107" i="1"/>
  <c r="X108" i="1"/>
  <c r="X109" i="1"/>
  <c r="X110" i="1"/>
  <c r="X111" i="1"/>
  <c r="X112" i="1"/>
  <c r="X113" i="1"/>
  <c r="X114" i="1"/>
  <c r="X115" i="1"/>
  <c r="X116" i="1"/>
  <c r="X117" i="1"/>
  <c r="X118" i="1"/>
  <c r="X119" i="1"/>
  <c r="X120" i="1"/>
  <c r="X121" i="1"/>
  <c r="X122" i="1"/>
  <c r="X123" i="1"/>
  <c r="X124" i="1"/>
  <c r="X125" i="1"/>
  <c r="X126" i="1"/>
  <c r="X127" i="1"/>
  <c r="X128" i="1"/>
  <c r="X129" i="1"/>
  <c r="X130" i="1"/>
  <c r="X131" i="1"/>
  <c r="X132" i="1"/>
  <c r="X133" i="1"/>
  <c r="X134" i="1"/>
  <c r="X135" i="1"/>
  <c r="X136" i="1"/>
  <c r="X137" i="1"/>
  <c r="X138" i="1"/>
  <c r="X139" i="1"/>
  <c r="X140" i="1"/>
  <c r="X141" i="1"/>
  <c r="X142" i="1"/>
  <c r="X143" i="1"/>
  <c r="X144" i="1"/>
  <c r="X145" i="1"/>
  <c r="X146" i="1"/>
  <c r="X147" i="1"/>
  <c r="X148" i="1"/>
  <c r="X149" i="1"/>
  <c r="X150" i="1"/>
  <c r="X151" i="1"/>
  <c r="X152" i="1"/>
  <c r="X153" i="1"/>
  <c r="X154" i="1"/>
  <c r="X155" i="1"/>
  <c r="X156" i="1"/>
  <c r="X157" i="1"/>
  <c r="X158" i="1"/>
  <c r="X159" i="1"/>
  <c r="X160" i="1"/>
  <c r="X161" i="1"/>
  <c r="X162" i="1"/>
  <c r="X163" i="1"/>
  <c r="X164" i="1"/>
  <c r="X165" i="1"/>
  <c r="X166" i="1"/>
  <c r="X167" i="1"/>
  <c r="X168" i="1"/>
  <c r="X169" i="1"/>
  <c r="X170" i="1"/>
  <c r="X171" i="1"/>
  <c r="X172" i="1"/>
  <c r="X173" i="1"/>
  <c r="X174" i="1"/>
  <c r="X175" i="1"/>
  <c r="X176" i="1"/>
  <c r="X177" i="1"/>
  <c r="X178" i="1"/>
  <c r="X179" i="1"/>
  <c r="X180" i="1"/>
  <c r="X181" i="1"/>
  <c r="X182" i="1"/>
  <c r="X183" i="1"/>
  <c r="X184" i="1"/>
  <c r="X185" i="1"/>
  <c r="X186" i="1"/>
  <c r="X187" i="1"/>
  <c r="X188" i="1"/>
  <c r="X189" i="1"/>
  <c r="X190" i="1"/>
  <c r="X191" i="1"/>
  <c r="X192" i="1"/>
  <c r="X193" i="1"/>
  <c r="X194" i="1"/>
  <c r="X195" i="1"/>
  <c r="X196" i="1"/>
  <c r="X197" i="1"/>
  <c r="X198" i="1"/>
  <c r="X199" i="1"/>
  <c r="X200" i="1"/>
  <c r="X201" i="1"/>
  <c r="X202" i="1"/>
  <c r="X203" i="1"/>
  <c r="X204" i="1"/>
  <c r="X205" i="1"/>
  <c r="X206" i="1"/>
  <c r="X207" i="1"/>
  <c r="X208" i="1"/>
  <c r="X209" i="1"/>
  <c r="X210" i="1"/>
  <c r="X211" i="1"/>
  <c r="X212" i="1"/>
  <c r="X213" i="1"/>
  <c r="X214" i="1"/>
  <c r="X215" i="1"/>
  <c r="X216" i="1"/>
  <c r="X217" i="1"/>
  <c r="X218" i="1"/>
  <c r="X219" i="1"/>
  <c r="X220" i="1"/>
  <c r="X221" i="1"/>
  <c r="X222" i="1"/>
  <c r="X223" i="1"/>
  <c r="X224" i="1"/>
  <c r="X225" i="1"/>
  <c r="X226" i="1"/>
  <c r="X227" i="1"/>
  <c r="X228" i="1"/>
  <c r="X229" i="1"/>
  <c r="X230" i="1"/>
  <c r="X231" i="1"/>
  <c r="X232" i="1"/>
  <c r="X233" i="1"/>
  <c r="X234" i="1"/>
  <c r="X235" i="1"/>
  <c r="X236" i="1"/>
  <c r="X237" i="1"/>
  <c r="X238" i="1"/>
  <c r="X239" i="1"/>
  <c r="X240" i="1"/>
  <c r="X241" i="1"/>
  <c r="X242" i="1"/>
  <c r="X243" i="1"/>
  <c r="X244" i="1"/>
  <c r="X245" i="1"/>
  <c r="X246" i="1"/>
  <c r="X247" i="1"/>
  <c r="X248" i="1"/>
  <c r="X249" i="1"/>
  <c r="X250" i="1"/>
  <c r="X251" i="1"/>
  <c r="X252" i="1"/>
  <c r="X253" i="1"/>
  <c r="X254" i="1"/>
  <c r="X255" i="1"/>
  <c r="X256" i="1"/>
  <c r="X257" i="1"/>
  <c r="X258" i="1"/>
  <c r="X259" i="1"/>
  <c r="X260" i="1"/>
  <c r="X261" i="1"/>
  <c r="X262" i="1"/>
  <c r="X263" i="1"/>
  <c r="X264" i="1"/>
  <c r="X265" i="1"/>
  <c r="X266" i="1"/>
  <c r="X267" i="1"/>
  <c r="X268" i="1"/>
  <c r="X269" i="1"/>
  <c r="X270" i="1"/>
  <c r="X271" i="1"/>
  <c r="X272" i="1"/>
  <c r="X273" i="1"/>
  <c r="X274" i="1"/>
  <c r="X275" i="1"/>
  <c r="X276" i="1"/>
  <c r="X277" i="1"/>
  <c r="X278" i="1"/>
  <c r="X279" i="1"/>
  <c r="X280" i="1"/>
  <c r="X281" i="1"/>
  <c r="X282" i="1"/>
  <c r="X283" i="1"/>
  <c r="X284" i="1"/>
  <c r="X285" i="1"/>
  <c r="X286" i="1"/>
  <c r="X287" i="1"/>
  <c r="X288" i="1"/>
  <c r="X289" i="1"/>
  <c r="X290" i="1"/>
  <c r="X291" i="1"/>
  <c r="X292" i="1"/>
  <c r="X293" i="1"/>
  <c r="X294" i="1"/>
  <c r="X295" i="1"/>
  <c r="X296" i="1"/>
  <c r="X297" i="1"/>
  <c r="X298" i="1"/>
  <c r="X299" i="1"/>
  <c r="X300" i="1"/>
  <c r="X301" i="1"/>
  <c r="X302" i="1"/>
  <c r="X303" i="1"/>
  <c r="X304" i="1"/>
  <c r="X305" i="1"/>
  <c r="X306" i="1"/>
  <c r="X307" i="1"/>
  <c r="X308" i="1"/>
  <c r="X309" i="1"/>
  <c r="X310" i="1"/>
  <c r="X311" i="1"/>
  <c r="X312" i="1"/>
  <c r="X313" i="1"/>
  <c r="X314" i="1"/>
  <c r="X315" i="1"/>
  <c r="X316" i="1"/>
  <c r="X317" i="1"/>
  <c r="X318" i="1"/>
  <c r="X319" i="1"/>
  <c r="X320" i="1"/>
  <c r="X321" i="1"/>
  <c r="X322" i="1"/>
  <c r="X323" i="1"/>
  <c r="X324" i="1"/>
  <c r="X325" i="1"/>
  <c r="X326" i="1"/>
  <c r="X327" i="1"/>
  <c r="X328" i="1"/>
  <c r="X329" i="1"/>
  <c r="X330" i="1"/>
  <c r="X331" i="1"/>
  <c r="X332" i="1"/>
  <c r="X333" i="1"/>
  <c r="X334" i="1"/>
  <c r="X335" i="1"/>
  <c r="X336" i="1"/>
  <c r="X337" i="1"/>
  <c r="X338" i="1"/>
  <c r="X339" i="1"/>
  <c r="X340" i="1"/>
  <c r="X341" i="1"/>
  <c r="X342" i="1"/>
  <c r="X343" i="1"/>
  <c r="X344" i="1"/>
  <c r="X345" i="1"/>
  <c r="X346" i="1"/>
  <c r="X347" i="1"/>
  <c r="X348" i="1"/>
  <c r="X349" i="1"/>
  <c r="X350" i="1"/>
  <c r="X351" i="1"/>
  <c r="X352" i="1"/>
  <c r="X353" i="1"/>
  <c r="X354" i="1"/>
  <c r="X355" i="1"/>
  <c r="X356" i="1"/>
  <c r="X357" i="1"/>
  <c r="X358" i="1"/>
  <c r="X359" i="1"/>
  <c r="X360" i="1"/>
  <c r="X361" i="1"/>
  <c r="X362" i="1"/>
  <c r="X363" i="1"/>
  <c r="X364" i="1"/>
  <c r="X365" i="1"/>
  <c r="X366" i="1"/>
  <c r="X367" i="1"/>
  <c r="X368" i="1"/>
  <c r="X369" i="1"/>
  <c r="X370" i="1"/>
  <c r="X371" i="1"/>
  <c r="X372" i="1"/>
  <c r="X373" i="1"/>
  <c r="X374" i="1"/>
  <c r="X375" i="1"/>
  <c r="X376" i="1"/>
  <c r="X377" i="1"/>
  <c r="X378" i="1"/>
  <c r="X379" i="1"/>
  <c r="X380" i="1"/>
  <c r="X381" i="1"/>
  <c r="X382" i="1"/>
  <c r="X383" i="1"/>
  <c r="X384" i="1"/>
  <c r="X385" i="1"/>
  <c r="X386" i="1"/>
  <c r="X387" i="1"/>
  <c r="X388" i="1"/>
  <c r="X389" i="1"/>
  <c r="X390" i="1"/>
  <c r="X391" i="1"/>
  <c r="X392" i="1"/>
  <c r="X393" i="1"/>
  <c r="X394" i="1"/>
  <c r="X395" i="1"/>
  <c r="X396" i="1"/>
  <c r="X397" i="1"/>
  <c r="X398" i="1"/>
  <c r="X399" i="1"/>
  <c r="X400" i="1"/>
  <c r="X401" i="1"/>
  <c r="X402" i="1"/>
  <c r="X403" i="1"/>
  <c r="X404" i="1"/>
  <c r="X405" i="1"/>
  <c r="X406" i="1"/>
  <c r="X407" i="1"/>
  <c r="X408" i="1"/>
  <c r="X409" i="1"/>
  <c r="X410" i="1"/>
  <c r="X411" i="1"/>
  <c r="X412" i="1"/>
  <c r="X413" i="1"/>
  <c r="X414" i="1"/>
  <c r="X415" i="1"/>
  <c r="X416" i="1"/>
  <c r="X417" i="1"/>
  <c r="X418" i="1"/>
  <c r="X419" i="1"/>
  <c r="X420" i="1"/>
  <c r="X421" i="1"/>
  <c r="X422" i="1"/>
  <c r="X423" i="1"/>
  <c r="X424" i="1"/>
  <c r="X425" i="1"/>
  <c r="X426" i="1"/>
  <c r="X427" i="1"/>
  <c r="X428" i="1"/>
  <c r="X429" i="1"/>
  <c r="X430" i="1"/>
  <c r="X431" i="1"/>
  <c r="X432" i="1"/>
  <c r="X433" i="1"/>
  <c r="X434" i="1"/>
  <c r="X435" i="1"/>
  <c r="X436" i="1"/>
  <c r="X437" i="1"/>
  <c r="X438" i="1"/>
  <c r="X439" i="1"/>
  <c r="X440" i="1"/>
  <c r="X441" i="1"/>
  <c r="X442" i="1"/>
  <c r="X443" i="1"/>
  <c r="X444" i="1"/>
  <c r="X445" i="1"/>
  <c r="X446" i="1"/>
  <c r="X447" i="1"/>
  <c r="X448" i="1"/>
  <c r="X449" i="1"/>
</calcChain>
</file>

<file path=xl/sharedStrings.xml><?xml version="1.0" encoding="utf-8"?>
<sst xmlns="http://schemas.openxmlformats.org/spreadsheetml/2006/main" count="167" uniqueCount="40">
  <si>
    <t>sample_coverage</t>
  </si>
  <si>
    <t>sample_err</t>
  </si>
  <si>
    <t>sample_polymorph</t>
  </si>
  <si>
    <t>coverage = 1</t>
  </si>
  <si>
    <t>error rate</t>
  </si>
  <si>
    <t>coverage = 2</t>
  </si>
  <si>
    <t>coverage = 4</t>
  </si>
  <si>
    <t>coverage = 8</t>
  </si>
  <si>
    <t>coverage = 16</t>
  </si>
  <si>
    <t>coverage = 32</t>
  </si>
  <si>
    <t>coverage = 64</t>
  </si>
  <si>
    <t>polymorphism rate</t>
  </si>
  <si>
    <t>coverage accuracy</t>
  </si>
  <si>
    <t>RE model</t>
  </si>
  <si>
    <t>ERNPE model</t>
  </si>
  <si>
    <t>E_coverage</t>
  </si>
  <si>
    <t>E_err</t>
  </si>
  <si>
    <t>E_loglikelihood</t>
  </si>
  <si>
    <t>EP_coverage</t>
  </si>
  <si>
    <t>EP_err</t>
  </si>
  <si>
    <t>EP_gamma</t>
  </si>
  <si>
    <t>EP_loglikelihood</t>
  </si>
  <si>
    <t>RE_coverage</t>
  </si>
  <si>
    <t>RE_err</t>
  </si>
  <si>
    <t>RE_loglikelihood</t>
  </si>
  <si>
    <t>RE_q</t>
  </si>
  <si>
    <t>RE_q1</t>
  </si>
  <si>
    <t>RE_q2</t>
  </si>
  <si>
    <t>ERNPE_coverage</t>
  </si>
  <si>
    <t>ERNPE_err</t>
  </si>
  <si>
    <t>ERNPE_gamma</t>
  </si>
  <si>
    <t>ERNPE_loglikelihood</t>
  </si>
  <si>
    <t>ERNPE_q</t>
  </si>
  <si>
    <t>ERNPE_q1</t>
  </si>
  <si>
    <t>ERNPE_q2</t>
  </si>
  <si>
    <t>E_coverage_ratio</t>
  </si>
  <si>
    <t>EP_coverage_ratio</t>
  </si>
  <si>
    <t>RE_coverage_ratio</t>
  </si>
  <si>
    <t>ERNPE_coverage_ratio</t>
  </si>
  <si>
    <t>coverage ratio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</si>
</sst>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11" fontId="0" fillId="0" borderId="0" xfId="0" applyNumberFormat="1"/>
    <xf numFmtId="0" fontId="0" fillId="0" borderId="0" xfId="0" applyNumberFormat="1"/>
    <xf numFmtId="0" fontId="16" fillId="0" borderId="0" xfId="0" applyFont="1"/>
    <xf numFmtId="0" fontId="0" fillId="0" borderId="10" xfId="0" applyBorder="1"/>
    <xf numFmtId="0" fontId="0" fillId="0" borderId="11" xfId="0" applyBorder="1"/>
    <xf numFmtId="2" fontId="0" fillId="0" borderId="10" xfId="0" applyNumberFormat="1" applyBorder="1"/>
    <xf numFmtId="0" fontId="16" fillId="0" borderId="12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Border="1"/>
    <xf numFmtId="0" fontId="0" fillId="0" borderId="0" xfId="0" applyFill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4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1" displayName="Table1" ref="A1:AA449" totalsRowShown="0">
  <autoFilter ref="A1:AA449"/>
  <tableColumns count="27">
    <tableColumn id="1" name="sample_coverage"/>
    <tableColumn id="2" name="sample_err"/>
    <tableColumn id="3" name="sample_polymorph"/>
    <tableColumn id="4" name="E_coverage"/>
    <tableColumn id="5" name="E_err"/>
    <tableColumn id="6" name="E_loglikelihood"/>
    <tableColumn id="7" name="EP_coverage"/>
    <tableColumn id="8" name="EP_err"/>
    <tableColumn id="9" name="EP_gamma"/>
    <tableColumn id="10" name="EP_loglikelihood"/>
    <tableColumn id="11" name="RE_coverage"/>
    <tableColumn id="12" name="RE_err"/>
    <tableColumn id="13" name="RE_loglikelihood"/>
    <tableColumn id="14" name="RE_q"/>
    <tableColumn id="15" name="RE_q1"/>
    <tableColumn id="16" name="RE_q2"/>
    <tableColumn id="17" name="ERNPE_coverage"/>
    <tableColumn id="18" name="ERNPE_err"/>
    <tableColumn id="19" name="ERNPE_gamma"/>
    <tableColumn id="20" name="ERNPE_loglikelihood"/>
    <tableColumn id="21" name="ERNPE_q"/>
    <tableColumn id="22" name="ERNPE_q1"/>
    <tableColumn id="23" name="ERNPE_q2"/>
    <tableColumn id="24" name="E_coverage_ratio" dataDxfId="3">
      <calculatedColumnFormula>Table1[[#This Row],[E_coverage]]/Table1[[#This Row],[sample_coverage]]</calculatedColumnFormula>
    </tableColumn>
    <tableColumn id="25" name="EP_coverage_ratio" dataDxfId="2">
      <calculatedColumnFormula>Table1[[#This Row],[EP_coverage]]/Table1[[#This Row],[sample_coverage]]</calculatedColumnFormula>
    </tableColumn>
    <tableColumn id="26" name="RE_coverage_ratio" dataDxfId="1">
      <calculatedColumnFormula>Table1[[#This Row],[RE_coverage]]/Table1[[#This Row],[sample_coverage]]</calculatedColumnFormula>
    </tableColumn>
    <tableColumn id="27" name="ERNPE_coverage_ratio" dataDxfId="0">
      <calculatedColumnFormula>Table1[[#This Row],[ERNPE_coverage]]/Table1[[#This Row],[sample_coverage]]</calculatedColumnFormula>
    </tableColumn>
  </tableColumns>
  <tableStyleInfo name="TableStyleMedium2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49"/>
  <sheetViews>
    <sheetView topLeftCell="R1" zoomScale="70" zoomScaleNormal="70" workbookViewId="0">
      <selection activeCell="AA1" sqref="AA1"/>
    </sheetView>
  </sheetViews>
  <sheetFormatPr defaultRowHeight="14.4" x14ac:dyDescent="0.3"/>
  <cols>
    <col min="1" max="1" width="19.5546875" customWidth="1"/>
    <col min="2" max="2" width="20.6640625" customWidth="1"/>
    <col min="3" max="3" width="25.21875" customWidth="1"/>
    <col min="4" max="4" width="18.5546875" customWidth="1"/>
    <col min="5" max="5" width="19.6640625" customWidth="1"/>
    <col min="6" max="6" width="18.88671875" customWidth="1"/>
    <col min="7" max="7" width="25.21875" customWidth="1"/>
    <col min="8" max="8" width="23.21875" customWidth="1"/>
    <col min="9" max="9" width="23.77734375" customWidth="1"/>
    <col min="10" max="10" width="28.109375" customWidth="1"/>
    <col min="11" max="11" width="17.44140625" customWidth="1"/>
    <col min="12" max="12" width="12.33203125" customWidth="1"/>
    <col min="13" max="13" width="20.33203125" customWidth="1"/>
    <col min="14" max="14" width="11" customWidth="1"/>
    <col min="15" max="16" width="12" customWidth="1"/>
    <col min="17" max="17" width="27.21875" customWidth="1"/>
    <col min="18" max="18" width="22.109375" customWidth="1"/>
    <col min="19" max="19" width="26.44140625" customWidth="1"/>
    <col min="20" max="20" width="30.109375" customWidth="1"/>
    <col min="21" max="21" width="20.77734375" customWidth="1"/>
    <col min="22" max="23" width="21.77734375" customWidth="1"/>
    <col min="24" max="24" width="24.33203125" customWidth="1"/>
    <col min="25" max="25" width="35.33203125" customWidth="1"/>
    <col min="26" max="26" width="26.77734375" customWidth="1"/>
    <col min="27" max="27" width="36.77734375" customWidth="1"/>
  </cols>
  <sheetData>
    <row r="1" spans="1:27" x14ac:dyDescent="0.3">
      <c r="A1" t="s">
        <v>0</v>
      </c>
      <c r="B1" t="s">
        <v>1</v>
      </c>
      <c r="C1" t="s">
        <v>2</v>
      </c>
      <c r="D1" t="s">
        <v>15</v>
      </c>
      <c r="E1" t="s">
        <v>16</v>
      </c>
      <c r="F1" t="s">
        <v>17</v>
      </c>
      <c r="G1" t="s">
        <v>18</v>
      </c>
      <c r="H1" t="s">
        <v>19</v>
      </c>
      <c r="I1" t="s">
        <v>20</v>
      </c>
      <c r="J1" t="s">
        <v>21</v>
      </c>
      <c r="K1" t="s">
        <v>22</v>
      </c>
      <c r="L1" t="s">
        <v>23</v>
      </c>
      <c r="M1" t="s">
        <v>24</v>
      </c>
      <c r="N1" t="s">
        <v>25</v>
      </c>
      <c r="O1" t="s">
        <v>26</v>
      </c>
      <c r="P1" t="s">
        <v>27</v>
      </c>
      <c r="Q1" t="s">
        <v>28</v>
      </c>
      <c r="R1" t="s">
        <v>29</v>
      </c>
      <c r="S1" t="s">
        <v>30</v>
      </c>
      <c r="T1" t="s">
        <v>31</v>
      </c>
      <c r="U1" t="s">
        <v>32</v>
      </c>
      <c r="V1" t="s">
        <v>33</v>
      </c>
      <c r="W1" t="s">
        <v>34</v>
      </c>
      <c r="X1" t="s">
        <v>35</v>
      </c>
      <c r="Y1" t="s">
        <v>36</v>
      </c>
      <c r="Z1" t="s">
        <v>37</v>
      </c>
      <c r="AA1" t="s">
        <v>38</v>
      </c>
    </row>
    <row r="2" spans="1:27" x14ac:dyDescent="0.3">
      <c r="A2">
        <v>1</v>
      </c>
      <c r="B2">
        <v>0</v>
      </c>
      <c r="C2">
        <v>0</v>
      </c>
      <c r="D2">
        <v>1.72445392256657</v>
      </c>
      <c r="E2">
        <v>7.65266370426111E-3</v>
      </c>
      <c r="F2">
        <v>-11135683.4386809</v>
      </c>
      <c r="G2">
        <v>2.72444428599613</v>
      </c>
      <c r="H2">
        <v>7.6526525033360597E-3</v>
      </c>
      <c r="I2">
        <v>0.49999926842172399</v>
      </c>
      <c r="J2">
        <v>-11166320.454188</v>
      </c>
      <c r="K2">
        <v>0.97039108568362897</v>
      </c>
      <c r="L2">
        <v>3.32691952201633E-4</v>
      </c>
      <c r="M2">
        <v>-10588435.8678742</v>
      </c>
      <c r="N2">
        <v>0.107796407720055</v>
      </c>
      <c r="O2">
        <v>0.87593951583929097</v>
      </c>
      <c r="P2">
        <v>0.94370694030184699</v>
      </c>
      <c r="Q2">
        <v>1.88216800276366</v>
      </c>
      <c r="R2">
        <v>0</v>
      </c>
      <c r="S2">
        <v>0.90520865064159395</v>
      </c>
      <c r="T2">
        <v>-10586652.808457799</v>
      </c>
      <c r="U2">
        <v>0.12510617689404099</v>
      </c>
      <c r="V2">
        <v>0.95820160641465502</v>
      </c>
      <c r="W2">
        <v>0.84617648245411003</v>
      </c>
      <c r="X2">
        <f>Table1[[#This Row],[E_coverage]]/Table1[[#This Row],[sample_coverage]]</f>
        <v>1.72445392256657</v>
      </c>
      <c r="Y2">
        <f>Table1[[#This Row],[EP_coverage]]/Table1[[#This Row],[sample_coverage]]</f>
        <v>2.72444428599613</v>
      </c>
      <c r="Z2">
        <f>Table1[[#This Row],[RE_coverage]]/Table1[[#This Row],[sample_coverage]]</f>
        <v>0.97039108568362897</v>
      </c>
      <c r="AA2" s="2">
        <f>Table1[[#This Row],[ERNPE_coverage]]/Table1[[#This Row],[sample_coverage]]</f>
        <v>1.88216800276366</v>
      </c>
    </row>
    <row r="3" spans="1:27" x14ac:dyDescent="0.3">
      <c r="A3">
        <v>1</v>
      </c>
      <c r="B3">
        <v>0</v>
      </c>
      <c r="C3">
        <v>1E-3</v>
      </c>
      <c r="D3">
        <v>1.70186691210228</v>
      </c>
      <c r="E3">
        <v>7.6219342393135502E-3</v>
      </c>
      <c r="F3">
        <v>-11110595.053736599</v>
      </c>
      <c r="G3">
        <v>3.1887634123326301</v>
      </c>
      <c r="H3">
        <v>6.7016981880264302E-3</v>
      </c>
      <c r="I3">
        <v>0.94026134923809301</v>
      </c>
      <c r="J3">
        <v>-10973930.5177336</v>
      </c>
      <c r="K3">
        <v>0.94884289303272795</v>
      </c>
      <c r="L3">
        <v>1.65258926544127E-3</v>
      </c>
      <c r="M3">
        <v>-10603680.454595</v>
      </c>
      <c r="N3">
        <v>0.28623656582142598</v>
      </c>
      <c r="O3">
        <v>0.88245873815437903</v>
      </c>
      <c r="P3">
        <v>0.74874181942741003</v>
      </c>
      <c r="Q3">
        <v>1.8800157872035199</v>
      </c>
      <c r="R3">
        <v>0</v>
      </c>
      <c r="S3">
        <v>0.89003406762184301</v>
      </c>
      <c r="T3">
        <v>-10556658.936180299</v>
      </c>
      <c r="U3">
        <v>0.13409135072394901</v>
      </c>
      <c r="V3">
        <v>0.98376055805298301</v>
      </c>
      <c r="W3">
        <v>0.568677771154801</v>
      </c>
      <c r="X3">
        <f>Table1[[#This Row],[E_coverage]]/Table1[[#This Row],[sample_coverage]]</f>
        <v>1.70186691210228</v>
      </c>
      <c r="Y3">
        <f>Table1[[#This Row],[EP_coverage]]/Table1[[#This Row],[sample_coverage]]</f>
        <v>3.1887634123326301</v>
      </c>
      <c r="Z3">
        <f>Table1[[#This Row],[RE_coverage]]/Table1[[#This Row],[sample_coverage]]</f>
        <v>0.94884289303272795</v>
      </c>
      <c r="AA3" s="2">
        <f>Table1[[#This Row],[ERNPE_coverage]]/Table1[[#This Row],[sample_coverage]]</f>
        <v>1.8800157872035199</v>
      </c>
    </row>
    <row r="4" spans="1:27" x14ac:dyDescent="0.3">
      <c r="A4">
        <v>1</v>
      </c>
      <c r="B4">
        <v>0</v>
      </c>
      <c r="C4">
        <v>2E-3</v>
      </c>
      <c r="D4">
        <v>1.7097307331529701</v>
      </c>
      <c r="E4">
        <v>7.8817544452384203E-3</v>
      </c>
      <c r="F4">
        <v>-11135861.699799599</v>
      </c>
      <c r="G4">
        <v>1.70973703313576</v>
      </c>
      <c r="H4">
        <v>7.8817544452384203E-3</v>
      </c>
      <c r="I4">
        <v>0.5</v>
      </c>
      <c r="J4">
        <v>-11245136.942131599</v>
      </c>
      <c r="K4">
        <v>1.2267261818825399</v>
      </c>
      <c r="L4">
        <v>3.1606298182471201E-3</v>
      </c>
      <c r="M4">
        <v>-10737126.053582899</v>
      </c>
      <c r="N4">
        <v>0.365062638594841</v>
      </c>
      <c r="O4">
        <v>0.81474946104366497</v>
      </c>
      <c r="P4">
        <v>0.66435174979235301</v>
      </c>
      <c r="Q4">
        <v>1.70973055252159</v>
      </c>
      <c r="R4">
        <v>7.8817544452384203E-3</v>
      </c>
      <c r="S4">
        <v>0.5</v>
      </c>
      <c r="T4">
        <v>-10916690.5079582</v>
      </c>
      <c r="U4">
        <v>0.5</v>
      </c>
      <c r="V4">
        <v>0.65</v>
      </c>
      <c r="W4">
        <v>0.5</v>
      </c>
      <c r="X4">
        <f>Table1[[#This Row],[E_coverage]]/Table1[[#This Row],[sample_coverage]]</f>
        <v>1.7097307331529701</v>
      </c>
      <c r="Y4">
        <f>Table1[[#This Row],[EP_coverage]]/Table1[[#This Row],[sample_coverage]]</f>
        <v>1.70973703313576</v>
      </c>
      <c r="Z4">
        <f>Table1[[#This Row],[RE_coverage]]/Table1[[#This Row],[sample_coverage]]</f>
        <v>1.2267261818825399</v>
      </c>
      <c r="AA4" s="2">
        <f>Table1[[#This Row],[ERNPE_coverage]]/Table1[[#This Row],[sample_coverage]]</f>
        <v>1.70973055252159</v>
      </c>
    </row>
    <row r="5" spans="1:27" x14ac:dyDescent="0.3">
      <c r="A5">
        <v>1</v>
      </c>
      <c r="B5">
        <v>0</v>
      </c>
      <c r="C5">
        <v>4.0000000000000001E-3</v>
      </c>
      <c r="D5">
        <v>1.6916100930653999</v>
      </c>
      <c r="E5">
        <v>8.0175891623959199E-3</v>
      </c>
      <c r="F5">
        <v>-11029743.9665011</v>
      </c>
      <c r="G5">
        <v>2.2603741757562599</v>
      </c>
      <c r="H5">
        <v>7.2976195352039202E-3</v>
      </c>
      <c r="I5">
        <v>0.64490097873091901</v>
      </c>
      <c r="J5">
        <v>-10957804.1463008</v>
      </c>
      <c r="K5">
        <v>0.95121432118907301</v>
      </c>
      <c r="L5">
        <v>5.9096904481229905E-4</v>
      </c>
      <c r="M5">
        <v>-10502757.297410101</v>
      </c>
      <c r="N5">
        <v>0.10382923962688299</v>
      </c>
      <c r="O5">
        <v>0.87610942255313295</v>
      </c>
      <c r="P5">
        <v>0.94423579940112701</v>
      </c>
      <c r="Q5">
        <v>1.7876889387077399</v>
      </c>
      <c r="R5">
        <v>0</v>
      </c>
      <c r="S5">
        <v>0.90834384715634298</v>
      </c>
      <c r="T5">
        <v>-10500882.469246799</v>
      </c>
      <c r="U5">
        <v>0.115797247708436</v>
      </c>
      <c r="V5">
        <v>0.936921368082832</v>
      </c>
      <c r="W5">
        <v>0.90791131927563895</v>
      </c>
      <c r="X5">
        <f>Table1[[#This Row],[E_coverage]]/Table1[[#This Row],[sample_coverage]]</f>
        <v>1.6916100930653999</v>
      </c>
      <c r="Y5">
        <f>Table1[[#This Row],[EP_coverage]]/Table1[[#This Row],[sample_coverage]]</f>
        <v>2.2603741757562599</v>
      </c>
      <c r="Z5">
        <f>Table1[[#This Row],[RE_coverage]]/Table1[[#This Row],[sample_coverage]]</f>
        <v>0.95121432118907301</v>
      </c>
      <c r="AA5" s="2">
        <f>Table1[[#This Row],[ERNPE_coverage]]/Table1[[#This Row],[sample_coverage]]</f>
        <v>1.7876889387077399</v>
      </c>
    </row>
    <row r="6" spans="1:27" x14ac:dyDescent="0.3">
      <c r="A6">
        <v>1</v>
      </c>
      <c r="B6">
        <v>0</v>
      </c>
      <c r="C6">
        <v>8.0000000000000002E-3</v>
      </c>
      <c r="D6">
        <v>1.68905229954124</v>
      </c>
      <c r="E6">
        <v>8.7560031636986207E-3</v>
      </c>
      <c r="F6">
        <v>-10920945.907233801</v>
      </c>
      <c r="G6">
        <v>2.6996535135891402</v>
      </c>
      <c r="H6">
        <v>7.3322916855371803E-3</v>
      </c>
      <c r="I6">
        <v>0.76957221248619301</v>
      </c>
      <c r="J6">
        <v>-10827204.106001699</v>
      </c>
      <c r="K6">
        <v>1.0990293708332699</v>
      </c>
      <c r="L6">
        <v>2.5045292408680301E-3</v>
      </c>
      <c r="M6">
        <v>-10410895.4053628</v>
      </c>
      <c r="N6">
        <v>0.110141263389177</v>
      </c>
      <c r="O6">
        <v>0.963834711116478</v>
      </c>
      <c r="P6">
        <v>0.73085516020453001</v>
      </c>
      <c r="Q6">
        <v>1.6746918769431001</v>
      </c>
      <c r="R6">
        <v>0</v>
      </c>
      <c r="S6">
        <v>0.88953338735406695</v>
      </c>
      <c r="T6">
        <v>-10407752.8257403</v>
      </c>
      <c r="U6">
        <v>0.109999749541545</v>
      </c>
      <c r="V6">
        <v>0.925623896697783</v>
      </c>
      <c r="W6">
        <v>0.92518708403233396</v>
      </c>
      <c r="X6">
        <f>Table1[[#This Row],[E_coverage]]/Table1[[#This Row],[sample_coverage]]</f>
        <v>1.68905229954124</v>
      </c>
      <c r="Y6">
        <f>Table1[[#This Row],[EP_coverage]]/Table1[[#This Row],[sample_coverage]]</f>
        <v>2.6996535135891402</v>
      </c>
      <c r="Z6">
        <f>Table1[[#This Row],[RE_coverage]]/Table1[[#This Row],[sample_coverage]]</f>
        <v>1.0990293708332699</v>
      </c>
      <c r="AA6" s="2">
        <f>Table1[[#This Row],[ERNPE_coverage]]/Table1[[#This Row],[sample_coverage]]</f>
        <v>1.6746918769431001</v>
      </c>
    </row>
    <row r="7" spans="1:27" x14ac:dyDescent="0.3">
      <c r="A7">
        <v>1</v>
      </c>
      <c r="B7">
        <v>0</v>
      </c>
      <c r="C7">
        <v>1.6E-2</v>
      </c>
      <c r="D7">
        <v>1.6868257122113901</v>
      </c>
      <c r="E7">
        <v>1.02107042664658E-2</v>
      </c>
      <c r="F7">
        <v>-10684694.944328699</v>
      </c>
      <c r="G7">
        <v>2.6607704688045102</v>
      </c>
      <c r="H7">
        <v>7.6161186461886502E-3</v>
      </c>
      <c r="I7">
        <v>0.92020436805524997</v>
      </c>
      <c r="J7">
        <v>-10566895.3821161</v>
      </c>
      <c r="K7">
        <v>0.90714111415792498</v>
      </c>
      <c r="L7">
        <v>2.0893881175935501E-3</v>
      </c>
      <c r="M7">
        <v>-10215504.972374801</v>
      </c>
      <c r="N7">
        <v>9.6129014281027103E-2</v>
      </c>
      <c r="O7">
        <v>0.85988908284657595</v>
      </c>
      <c r="P7">
        <v>0.94066839260700497</v>
      </c>
      <c r="Q7">
        <v>1.6314363599825501</v>
      </c>
      <c r="R7">
        <v>1.1099079810151099E-3</v>
      </c>
      <c r="S7">
        <v>0.82656582331530204</v>
      </c>
      <c r="T7">
        <v>-10213903.98903</v>
      </c>
      <c r="U7">
        <v>0.113963781404753</v>
      </c>
      <c r="V7">
        <v>0.97327567131637704</v>
      </c>
      <c r="W7">
        <v>0.72157793450855301</v>
      </c>
      <c r="X7">
        <f>Table1[[#This Row],[E_coverage]]/Table1[[#This Row],[sample_coverage]]</f>
        <v>1.6868257122113901</v>
      </c>
      <c r="Y7">
        <f>Table1[[#This Row],[EP_coverage]]/Table1[[#This Row],[sample_coverage]]</f>
        <v>2.6607704688045102</v>
      </c>
      <c r="Z7">
        <f>Table1[[#This Row],[RE_coverage]]/Table1[[#This Row],[sample_coverage]]</f>
        <v>0.90714111415792498</v>
      </c>
      <c r="AA7" s="2">
        <f>Table1[[#This Row],[ERNPE_coverage]]/Table1[[#This Row],[sample_coverage]]</f>
        <v>1.6314363599825501</v>
      </c>
    </row>
    <row r="8" spans="1:27" x14ac:dyDescent="0.3">
      <c r="A8">
        <v>1</v>
      </c>
      <c r="B8">
        <v>0</v>
      </c>
      <c r="C8">
        <v>3.2000000000000001E-2</v>
      </c>
      <c r="D8">
        <v>1.59089870206954</v>
      </c>
      <c r="E8">
        <v>1.1505099789904801E-2</v>
      </c>
      <c r="F8">
        <v>-10302489.983548701</v>
      </c>
      <c r="G8">
        <v>2.7344220123467999</v>
      </c>
      <c r="H8">
        <v>9.9543570140152998E-3</v>
      </c>
      <c r="I8">
        <v>0.92888953146963904</v>
      </c>
      <c r="J8">
        <v>-10197173.421529699</v>
      </c>
      <c r="K8">
        <v>0.85308703457065105</v>
      </c>
      <c r="L8">
        <v>2.9219006090639198E-3</v>
      </c>
      <c r="M8">
        <v>-9866879.0743167792</v>
      </c>
      <c r="N8">
        <v>9.2478546935422595E-2</v>
      </c>
      <c r="O8">
        <v>0.87075787605108101</v>
      </c>
      <c r="P8">
        <v>0.93532931574773104</v>
      </c>
      <c r="Q8">
        <v>1.48293066132719</v>
      </c>
      <c r="R8">
        <v>1.66292609897515E-3</v>
      </c>
      <c r="S8">
        <v>0.80891696146905201</v>
      </c>
      <c r="T8">
        <v>-9865126.3157672696</v>
      </c>
      <c r="U8">
        <v>0.111416521287081</v>
      </c>
      <c r="V8">
        <v>0.97785509627635403</v>
      </c>
      <c r="W8">
        <v>0.65937359434325005</v>
      </c>
      <c r="X8">
        <f>Table1[[#This Row],[E_coverage]]/Table1[[#This Row],[sample_coverage]]</f>
        <v>1.59089870206954</v>
      </c>
      <c r="Y8">
        <f>Table1[[#This Row],[EP_coverage]]/Table1[[#This Row],[sample_coverage]]</f>
        <v>2.7344220123467999</v>
      </c>
      <c r="Z8">
        <f>Table1[[#This Row],[RE_coverage]]/Table1[[#This Row],[sample_coverage]]</f>
        <v>0.85308703457065105</v>
      </c>
      <c r="AA8" s="2">
        <f>Table1[[#This Row],[ERNPE_coverage]]/Table1[[#This Row],[sample_coverage]]</f>
        <v>1.48293066132719</v>
      </c>
    </row>
    <row r="9" spans="1:27" x14ac:dyDescent="0.3">
      <c r="A9">
        <v>1</v>
      </c>
      <c r="B9">
        <v>0</v>
      </c>
      <c r="C9">
        <v>6.4000000000000001E-2</v>
      </c>
      <c r="D9">
        <v>1.4593587143219799</v>
      </c>
      <c r="E9">
        <v>1.356665624448E-2</v>
      </c>
      <c r="F9">
        <v>-9606368.4164834302</v>
      </c>
      <c r="G9">
        <v>2.4667978559064401</v>
      </c>
      <c r="H9">
        <v>1.1753960088794301E-2</v>
      </c>
      <c r="I9">
        <v>0.92386482305570095</v>
      </c>
      <c r="J9">
        <v>-9526645.9857501294</v>
      </c>
      <c r="K9">
        <v>0.77522897231541599</v>
      </c>
      <c r="L9">
        <v>4.0950819045817597E-3</v>
      </c>
      <c r="M9">
        <v>-9265829.43713139</v>
      </c>
      <c r="N9">
        <v>9.7636052815441701E-2</v>
      </c>
      <c r="O9">
        <v>0.89626071714807098</v>
      </c>
      <c r="P9">
        <v>0.91553202874780604</v>
      </c>
      <c r="Q9">
        <v>1.2953559269047901</v>
      </c>
      <c r="R9">
        <v>2.3985704357696101E-3</v>
      </c>
      <c r="S9">
        <v>0.81222689128792902</v>
      </c>
      <c r="T9">
        <v>-9263733.5968501903</v>
      </c>
      <c r="U9">
        <v>0.111562630920195</v>
      </c>
      <c r="V9">
        <v>0.978772680516382</v>
      </c>
      <c r="W9">
        <v>0.63335126605851499</v>
      </c>
      <c r="X9">
        <f>Table1[[#This Row],[E_coverage]]/Table1[[#This Row],[sample_coverage]]</f>
        <v>1.4593587143219799</v>
      </c>
      <c r="Y9">
        <f>Table1[[#This Row],[EP_coverage]]/Table1[[#This Row],[sample_coverage]]</f>
        <v>2.4667978559064401</v>
      </c>
      <c r="Z9">
        <f>Table1[[#This Row],[RE_coverage]]/Table1[[#This Row],[sample_coverage]]</f>
        <v>0.77522897231541599</v>
      </c>
      <c r="AA9" s="2">
        <f>Table1[[#This Row],[ERNPE_coverage]]/Table1[[#This Row],[sample_coverage]]</f>
        <v>1.2953559269047901</v>
      </c>
    </row>
    <row r="10" spans="1:27" x14ac:dyDescent="0.3">
      <c r="A10">
        <v>1</v>
      </c>
      <c r="B10">
        <v>1E-3</v>
      </c>
      <c r="C10">
        <v>0</v>
      </c>
      <c r="D10">
        <v>1.6981920212544099</v>
      </c>
      <c r="E10">
        <v>8.4655642716208093E-3</v>
      </c>
      <c r="F10">
        <v>-10980306.792024201</v>
      </c>
      <c r="G10">
        <v>2.9418640703274801</v>
      </c>
      <c r="H10">
        <v>7.0606872542689197E-3</v>
      </c>
      <c r="I10">
        <v>0.92788515802563298</v>
      </c>
      <c r="J10">
        <v>-10848012.349090099</v>
      </c>
      <c r="K10">
        <v>0.96869328404964306</v>
      </c>
      <c r="L10">
        <v>1.2537806133408201E-3</v>
      </c>
      <c r="M10">
        <v>-10482613.2108059</v>
      </c>
      <c r="N10">
        <v>0.10553909156499</v>
      </c>
      <c r="O10">
        <v>0.873112049463873</v>
      </c>
      <c r="P10">
        <v>0.93498414601006996</v>
      </c>
      <c r="Q10">
        <v>1.5495907243334199</v>
      </c>
      <c r="R10">
        <v>0</v>
      </c>
      <c r="S10">
        <v>0.71116542370646796</v>
      </c>
      <c r="T10">
        <v>-10481844.0598244</v>
      </c>
      <c r="U10">
        <v>0.13213715914975199</v>
      </c>
      <c r="V10">
        <v>0.97928578081310402</v>
      </c>
      <c r="W10">
        <v>0.65771119862871896</v>
      </c>
      <c r="X10">
        <f>Table1[[#This Row],[E_coverage]]/Table1[[#This Row],[sample_coverage]]</f>
        <v>1.6981920212544099</v>
      </c>
      <c r="Y10">
        <f>Table1[[#This Row],[EP_coverage]]/Table1[[#This Row],[sample_coverage]]</f>
        <v>2.9418640703274801</v>
      </c>
      <c r="Z10">
        <f>Table1[[#This Row],[RE_coverage]]/Table1[[#This Row],[sample_coverage]]</f>
        <v>0.96869328404964306</v>
      </c>
      <c r="AA10" s="2">
        <f>Table1[[#This Row],[ERNPE_coverage]]/Table1[[#This Row],[sample_coverage]]</f>
        <v>1.5495907243334199</v>
      </c>
    </row>
    <row r="11" spans="1:27" x14ac:dyDescent="0.3">
      <c r="A11">
        <v>1</v>
      </c>
      <c r="B11">
        <v>1E-3</v>
      </c>
      <c r="C11">
        <v>1E-3</v>
      </c>
      <c r="D11">
        <v>1.75935093919073</v>
      </c>
      <c r="E11">
        <v>9.1159613784528304E-3</v>
      </c>
      <c r="F11">
        <v>-11030530.185517</v>
      </c>
      <c r="G11">
        <v>2.9440104219091299</v>
      </c>
      <c r="H11">
        <v>7.4792229418192101E-3</v>
      </c>
      <c r="I11">
        <v>0.92725979598056396</v>
      </c>
      <c r="J11">
        <v>-10885979.221260799</v>
      </c>
      <c r="K11">
        <v>0.92725742091141605</v>
      </c>
      <c r="L11">
        <v>0</v>
      </c>
      <c r="M11">
        <v>-10480618.955969799</v>
      </c>
      <c r="N11">
        <v>0.27214549466548399</v>
      </c>
      <c r="O11">
        <v>0.92613955615486399</v>
      </c>
      <c r="P11">
        <v>0.77459619593505702</v>
      </c>
      <c r="Q11">
        <v>1.5636607591462499</v>
      </c>
      <c r="R11">
        <v>0</v>
      </c>
      <c r="S11">
        <v>0.73226121533823796</v>
      </c>
      <c r="T11">
        <v>-10455506.5009348</v>
      </c>
      <c r="U11">
        <v>0.12537391571175099</v>
      </c>
      <c r="V11">
        <v>0.98032853438182799</v>
      </c>
      <c r="W11">
        <v>0.64774849640863397</v>
      </c>
      <c r="X11">
        <f>Table1[[#This Row],[E_coverage]]/Table1[[#This Row],[sample_coverage]]</f>
        <v>1.75935093919073</v>
      </c>
      <c r="Y11">
        <f>Table1[[#This Row],[EP_coverage]]/Table1[[#This Row],[sample_coverage]]</f>
        <v>2.9440104219091299</v>
      </c>
      <c r="Z11">
        <f>Table1[[#This Row],[RE_coverage]]/Table1[[#This Row],[sample_coverage]]</f>
        <v>0.92725742091141605</v>
      </c>
      <c r="AA11" s="2">
        <f>Table1[[#This Row],[ERNPE_coverage]]/Table1[[#This Row],[sample_coverage]]</f>
        <v>1.5636607591462499</v>
      </c>
    </row>
    <row r="12" spans="1:27" x14ac:dyDescent="0.3">
      <c r="A12">
        <v>1</v>
      </c>
      <c r="B12">
        <v>1E-3</v>
      </c>
      <c r="C12">
        <v>2E-3</v>
      </c>
      <c r="D12">
        <v>1.72587986202003</v>
      </c>
      <c r="E12">
        <v>9.0086783512024395E-3</v>
      </c>
      <c r="F12">
        <v>-10954448.7627554</v>
      </c>
      <c r="G12">
        <v>3.2382976722287302</v>
      </c>
      <c r="H12">
        <v>8.3257389460727801E-3</v>
      </c>
      <c r="I12">
        <v>0.94201167424252197</v>
      </c>
      <c r="J12">
        <v>-10823021.7176755</v>
      </c>
      <c r="K12">
        <v>1.10109820704718</v>
      </c>
      <c r="L12">
        <v>2.53205303455148E-3</v>
      </c>
      <c r="M12">
        <v>-10427703.9242633</v>
      </c>
      <c r="N12">
        <v>0.111625367265952</v>
      </c>
      <c r="O12">
        <v>0.96028220459800795</v>
      </c>
      <c r="P12">
        <v>0.73756242157629903</v>
      </c>
      <c r="Q12">
        <v>1.66544712337264</v>
      </c>
      <c r="R12">
        <v>0</v>
      </c>
      <c r="S12">
        <v>0.82394899107397601</v>
      </c>
      <c r="T12">
        <v>-10425178.200661801</v>
      </c>
      <c r="U12">
        <v>0.130620260258379</v>
      </c>
      <c r="V12">
        <v>0.97793493319889602</v>
      </c>
      <c r="W12">
        <v>0.68208401861795798</v>
      </c>
      <c r="X12">
        <f>Table1[[#This Row],[E_coverage]]/Table1[[#This Row],[sample_coverage]]</f>
        <v>1.72587986202003</v>
      </c>
      <c r="Y12">
        <f>Table1[[#This Row],[EP_coverage]]/Table1[[#This Row],[sample_coverage]]</f>
        <v>3.2382976722287302</v>
      </c>
      <c r="Z12">
        <f>Table1[[#This Row],[RE_coverage]]/Table1[[#This Row],[sample_coverage]]</f>
        <v>1.10109820704718</v>
      </c>
      <c r="AA12" s="2">
        <f>Table1[[#This Row],[ERNPE_coverage]]/Table1[[#This Row],[sample_coverage]]</f>
        <v>1.66544712337264</v>
      </c>
    </row>
    <row r="13" spans="1:27" x14ac:dyDescent="0.3">
      <c r="A13">
        <v>1</v>
      </c>
      <c r="B13">
        <v>1E-3</v>
      </c>
      <c r="C13">
        <v>4.0000000000000001E-3</v>
      </c>
      <c r="D13">
        <v>1.7141270391130901</v>
      </c>
      <c r="E13">
        <v>9.2182118297909899E-3</v>
      </c>
      <c r="F13">
        <v>-10893668.284787601</v>
      </c>
      <c r="G13">
        <v>2.8414844920134099</v>
      </c>
      <c r="H13">
        <v>7.19848189443108E-3</v>
      </c>
      <c r="I13">
        <v>0.92904278252803296</v>
      </c>
      <c r="J13">
        <v>-10762474.1682701</v>
      </c>
      <c r="K13">
        <v>0.94842069566910803</v>
      </c>
      <c r="L13">
        <v>1.4938720168701099E-3</v>
      </c>
      <c r="M13">
        <v>-10383269.673113899</v>
      </c>
      <c r="N13">
        <v>9.7382501993962894E-2</v>
      </c>
      <c r="O13">
        <v>0.87466981911506803</v>
      </c>
      <c r="P13">
        <v>0.93668736116871298</v>
      </c>
      <c r="Q13">
        <v>1.6353318558023999</v>
      </c>
      <c r="R13">
        <v>0</v>
      </c>
      <c r="S13">
        <v>0.88480125748287097</v>
      </c>
      <c r="T13">
        <v>-10381676.877274999</v>
      </c>
      <c r="U13">
        <v>0.109028450001143</v>
      </c>
      <c r="V13">
        <v>0.917249230351873</v>
      </c>
      <c r="W13">
        <v>0.93002284597834195</v>
      </c>
      <c r="X13">
        <f>Table1[[#This Row],[E_coverage]]/Table1[[#This Row],[sample_coverage]]</f>
        <v>1.7141270391130901</v>
      </c>
      <c r="Y13">
        <f>Table1[[#This Row],[EP_coverage]]/Table1[[#This Row],[sample_coverage]]</f>
        <v>2.8414844920134099</v>
      </c>
      <c r="Z13">
        <f>Table1[[#This Row],[RE_coverage]]/Table1[[#This Row],[sample_coverage]]</f>
        <v>0.94842069566910803</v>
      </c>
      <c r="AA13" s="2">
        <f>Table1[[#This Row],[ERNPE_coverage]]/Table1[[#This Row],[sample_coverage]]</f>
        <v>1.6353318558023999</v>
      </c>
    </row>
    <row r="14" spans="1:27" x14ac:dyDescent="0.3">
      <c r="A14">
        <v>1</v>
      </c>
      <c r="B14">
        <v>1E-3</v>
      </c>
      <c r="C14">
        <v>8.0000000000000002E-3</v>
      </c>
      <c r="D14">
        <v>1.7168185785721699</v>
      </c>
      <c r="E14">
        <v>1.0049178665438399E-2</v>
      </c>
      <c r="F14">
        <v>-10768292.9071909</v>
      </c>
      <c r="G14">
        <v>2.9211856457399299</v>
      </c>
      <c r="H14">
        <v>8.4034860216957007E-3</v>
      </c>
      <c r="I14">
        <v>0.92788566510614701</v>
      </c>
      <c r="J14">
        <v>-10643488.5831603</v>
      </c>
      <c r="K14">
        <v>0.926293843569168</v>
      </c>
      <c r="L14">
        <v>1.9937455516073699E-3</v>
      </c>
      <c r="M14">
        <v>-10284119.6502563</v>
      </c>
      <c r="N14">
        <v>9.8793067068365006E-2</v>
      </c>
      <c r="O14">
        <v>0.86438846813944403</v>
      </c>
      <c r="P14">
        <v>0.93545833141294799</v>
      </c>
      <c r="Q14">
        <v>1.69867707187571</v>
      </c>
      <c r="R14">
        <v>1.1379763999461699E-3</v>
      </c>
      <c r="S14">
        <v>0.85010407535740595</v>
      </c>
      <c r="T14">
        <v>-10282804.639737099</v>
      </c>
      <c r="U14">
        <v>0.115664487530635</v>
      </c>
      <c r="V14">
        <v>0.96942287799142501</v>
      </c>
      <c r="W14">
        <v>0.74336771304106397</v>
      </c>
      <c r="X14">
        <f>Table1[[#This Row],[E_coverage]]/Table1[[#This Row],[sample_coverage]]</f>
        <v>1.7168185785721699</v>
      </c>
      <c r="Y14">
        <f>Table1[[#This Row],[EP_coverage]]/Table1[[#This Row],[sample_coverage]]</f>
        <v>2.9211856457399299</v>
      </c>
      <c r="Z14">
        <f>Table1[[#This Row],[RE_coverage]]/Table1[[#This Row],[sample_coverage]]</f>
        <v>0.926293843569168</v>
      </c>
      <c r="AA14" s="2">
        <f>Table1[[#This Row],[ERNPE_coverage]]/Table1[[#This Row],[sample_coverage]]</f>
        <v>1.69867707187571</v>
      </c>
    </row>
    <row r="15" spans="1:27" x14ac:dyDescent="0.3">
      <c r="A15">
        <v>1</v>
      </c>
      <c r="B15">
        <v>1E-3</v>
      </c>
      <c r="C15">
        <v>1.6E-2</v>
      </c>
      <c r="D15">
        <v>1.70436893500969</v>
      </c>
      <c r="E15">
        <v>1.1385761685912099E-2</v>
      </c>
      <c r="F15">
        <v>-10551508.468637099</v>
      </c>
      <c r="G15">
        <v>2.1027916273973699</v>
      </c>
      <c r="H15">
        <v>8.7239448431324501E-3</v>
      </c>
      <c r="I15">
        <v>0.58697978263175998</v>
      </c>
      <c r="J15">
        <v>-10485855.1432162</v>
      </c>
      <c r="K15">
        <v>0.910837026175913</v>
      </c>
      <c r="L15">
        <v>3.0200284346298201E-3</v>
      </c>
      <c r="M15">
        <v>-10074174.3031746</v>
      </c>
      <c r="N15">
        <v>9.2239513839988393E-2</v>
      </c>
      <c r="O15">
        <v>0.86630739243644905</v>
      </c>
      <c r="P15">
        <v>0.93060192430543998</v>
      </c>
      <c r="Q15">
        <v>1.44381084913929</v>
      </c>
      <c r="R15">
        <v>7.9159153779538799E-4</v>
      </c>
      <c r="S15">
        <v>0.85969737771978005</v>
      </c>
      <c r="T15">
        <v>-10072093.325737299</v>
      </c>
      <c r="U15">
        <v>9.4906310720104303E-2</v>
      </c>
      <c r="V15">
        <v>0.88190958749978698</v>
      </c>
      <c r="W15">
        <v>0.94667169273947704</v>
      </c>
      <c r="X15">
        <f>Table1[[#This Row],[E_coverage]]/Table1[[#This Row],[sample_coverage]]</f>
        <v>1.70436893500969</v>
      </c>
      <c r="Y15">
        <f>Table1[[#This Row],[EP_coverage]]/Table1[[#This Row],[sample_coverage]]</f>
        <v>2.1027916273973699</v>
      </c>
      <c r="Z15">
        <f>Table1[[#This Row],[RE_coverage]]/Table1[[#This Row],[sample_coverage]]</f>
        <v>0.910837026175913</v>
      </c>
      <c r="AA15" s="2">
        <f>Table1[[#This Row],[ERNPE_coverage]]/Table1[[#This Row],[sample_coverage]]</f>
        <v>1.44381084913929</v>
      </c>
    </row>
    <row r="16" spans="1:27" x14ac:dyDescent="0.3">
      <c r="A16">
        <v>1</v>
      </c>
      <c r="B16">
        <v>1E-3</v>
      </c>
      <c r="C16">
        <v>3.2000000000000001E-2</v>
      </c>
      <c r="D16">
        <v>1.56966849286282</v>
      </c>
      <c r="E16">
        <v>1.24730881135676E-2</v>
      </c>
      <c r="F16">
        <v>-10070173.244587401</v>
      </c>
      <c r="G16">
        <v>2.2424227605375302</v>
      </c>
      <c r="H16">
        <v>9.0854090946997906E-3</v>
      </c>
      <c r="I16">
        <v>0.85753091362586498</v>
      </c>
      <c r="J16">
        <v>-9985757.0922526792</v>
      </c>
      <c r="K16">
        <v>1.0108860049753301</v>
      </c>
      <c r="L16">
        <v>5.4847731120792999E-3</v>
      </c>
      <c r="M16">
        <v>-9702004.6357791498</v>
      </c>
      <c r="N16">
        <v>0.11790791870423301</v>
      </c>
      <c r="O16">
        <v>0.972367395244227</v>
      </c>
      <c r="P16">
        <v>0.56152341197900801</v>
      </c>
      <c r="Q16">
        <v>1.3796502990489701</v>
      </c>
      <c r="R16">
        <v>2.28036171303955E-3</v>
      </c>
      <c r="S16">
        <v>0.74617375092165095</v>
      </c>
      <c r="T16">
        <v>-9699235.6976527609</v>
      </c>
      <c r="U16">
        <v>0.114849254024531</v>
      </c>
      <c r="V16">
        <v>0.97895441876917999</v>
      </c>
      <c r="W16">
        <v>0.59917494543389005</v>
      </c>
      <c r="X16">
        <f>Table1[[#This Row],[E_coverage]]/Table1[[#This Row],[sample_coverage]]</f>
        <v>1.56966849286282</v>
      </c>
      <c r="Y16">
        <f>Table1[[#This Row],[EP_coverage]]/Table1[[#This Row],[sample_coverage]]</f>
        <v>2.2424227605375302</v>
      </c>
      <c r="Z16">
        <f>Table1[[#This Row],[RE_coverage]]/Table1[[#This Row],[sample_coverage]]</f>
        <v>1.0108860049753301</v>
      </c>
      <c r="AA16" s="2">
        <f>Table1[[#This Row],[ERNPE_coverage]]/Table1[[#This Row],[sample_coverage]]</f>
        <v>1.3796502990489701</v>
      </c>
    </row>
    <row r="17" spans="1:27" x14ac:dyDescent="0.3">
      <c r="A17">
        <v>1</v>
      </c>
      <c r="B17">
        <v>1E-3</v>
      </c>
      <c r="C17">
        <v>6.4000000000000001E-2</v>
      </c>
      <c r="D17">
        <v>1.4145841864572699</v>
      </c>
      <c r="E17">
        <v>1.4136926112504E-2</v>
      </c>
      <c r="F17">
        <v>-9391385.5229352098</v>
      </c>
      <c r="G17">
        <v>1.94230065759187</v>
      </c>
      <c r="H17">
        <v>8.8972041449828596E-3</v>
      </c>
      <c r="I17">
        <v>0.89776431049747596</v>
      </c>
      <c r="J17">
        <v>-9326289.0456568599</v>
      </c>
      <c r="K17">
        <v>0.80118335330645796</v>
      </c>
      <c r="L17">
        <v>5.1826748397582802E-3</v>
      </c>
      <c r="M17">
        <v>-9091195.85349443</v>
      </c>
      <c r="N17">
        <v>0.106239257827881</v>
      </c>
      <c r="O17">
        <v>0.92591290520218705</v>
      </c>
      <c r="P17">
        <v>0.87349149183430697</v>
      </c>
      <c r="Q17">
        <v>1.22371328141724</v>
      </c>
      <c r="R17">
        <v>2.74566438873262E-3</v>
      </c>
      <c r="S17">
        <v>0.77884058207898099</v>
      </c>
      <c r="T17">
        <v>-9089027.8987214491</v>
      </c>
      <c r="U17">
        <v>0.11198094382108301</v>
      </c>
      <c r="V17">
        <v>0.98000406994356504</v>
      </c>
      <c r="W17">
        <v>0.61216776952416596</v>
      </c>
      <c r="X17">
        <f>Table1[[#This Row],[E_coverage]]/Table1[[#This Row],[sample_coverage]]</f>
        <v>1.4145841864572699</v>
      </c>
      <c r="Y17">
        <f>Table1[[#This Row],[EP_coverage]]/Table1[[#This Row],[sample_coverage]]</f>
        <v>1.94230065759187</v>
      </c>
      <c r="Z17">
        <f>Table1[[#This Row],[RE_coverage]]/Table1[[#This Row],[sample_coverage]]</f>
        <v>0.80118335330645796</v>
      </c>
      <c r="AA17" s="2">
        <f>Table1[[#This Row],[ERNPE_coverage]]/Table1[[#This Row],[sample_coverage]]</f>
        <v>1.22371328141724</v>
      </c>
    </row>
    <row r="18" spans="1:27" x14ac:dyDescent="0.3">
      <c r="A18">
        <v>1</v>
      </c>
      <c r="B18">
        <v>2E-3</v>
      </c>
      <c r="C18">
        <v>0</v>
      </c>
      <c r="D18">
        <v>1.75021205460824</v>
      </c>
      <c r="E18">
        <v>9.9127386967479102E-3</v>
      </c>
      <c r="F18">
        <v>-10883457.592037201</v>
      </c>
      <c r="G18">
        <v>3.0284580625556901</v>
      </c>
      <c r="H18">
        <v>8.4912831615480307E-3</v>
      </c>
      <c r="I18">
        <v>0.93167268674169201</v>
      </c>
      <c r="J18">
        <v>-10750584.0924905</v>
      </c>
      <c r="K18">
        <v>0.96296893277404105</v>
      </c>
      <c r="L18">
        <v>2.2565094789347199E-3</v>
      </c>
      <c r="M18">
        <v>-10358493.9546717</v>
      </c>
      <c r="N18">
        <v>9.2261036508611699E-2</v>
      </c>
      <c r="O18">
        <v>0.86244393896258398</v>
      </c>
      <c r="P18">
        <v>0.93768023050579696</v>
      </c>
      <c r="Q18">
        <v>1.5657989028414301</v>
      </c>
      <c r="R18">
        <v>7.8318894580786203E-4</v>
      </c>
      <c r="S18">
        <v>0.73155696066769604</v>
      </c>
      <c r="T18">
        <v>-10357314.895413</v>
      </c>
      <c r="U18">
        <v>0.120206498999906</v>
      </c>
      <c r="V18">
        <v>0.979920685818091</v>
      </c>
      <c r="W18">
        <v>0.63065802445930097</v>
      </c>
      <c r="X18">
        <f>Table1[[#This Row],[E_coverage]]/Table1[[#This Row],[sample_coverage]]</f>
        <v>1.75021205460824</v>
      </c>
      <c r="Y18">
        <f>Table1[[#This Row],[EP_coverage]]/Table1[[#This Row],[sample_coverage]]</f>
        <v>3.0284580625556901</v>
      </c>
      <c r="Z18">
        <f>Table1[[#This Row],[RE_coverage]]/Table1[[#This Row],[sample_coverage]]</f>
        <v>0.96296893277404105</v>
      </c>
      <c r="AA18" s="2">
        <f>Table1[[#This Row],[ERNPE_coverage]]/Table1[[#This Row],[sample_coverage]]</f>
        <v>1.5657989028414301</v>
      </c>
    </row>
    <row r="19" spans="1:27" x14ac:dyDescent="0.3">
      <c r="A19">
        <v>1</v>
      </c>
      <c r="B19">
        <v>2E-3</v>
      </c>
      <c r="C19">
        <v>1E-3</v>
      </c>
      <c r="D19">
        <v>1.7643903085602799</v>
      </c>
      <c r="E19">
        <v>1.0202690476506701E-2</v>
      </c>
      <c r="F19">
        <v>-10839269.7126898</v>
      </c>
      <c r="G19">
        <v>2.01067935701687</v>
      </c>
      <c r="H19">
        <v>7.2768600157664797E-3</v>
      </c>
      <c r="I19">
        <v>0.50032070105428295</v>
      </c>
      <c r="J19">
        <v>-10780228.303961501</v>
      </c>
      <c r="K19">
        <v>0.94993984052712599</v>
      </c>
      <c r="L19">
        <v>2.1743683395215002E-3</v>
      </c>
      <c r="M19">
        <v>-10327257.0941233</v>
      </c>
      <c r="N19">
        <v>9.6586939173958802E-2</v>
      </c>
      <c r="O19">
        <v>0.86499034761423099</v>
      </c>
      <c r="P19">
        <v>0.93214673427703498</v>
      </c>
      <c r="Q19">
        <v>1.5437878507298699</v>
      </c>
      <c r="R19">
        <v>6.8859105453693997E-4</v>
      </c>
      <c r="S19">
        <v>0.73979858830753698</v>
      </c>
      <c r="T19">
        <v>-10326271.051306199</v>
      </c>
      <c r="U19">
        <v>0.118448848605215</v>
      </c>
      <c r="V19">
        <v>0.97613880251563301</v>
      </c>
      <c r="W19">
        <v>0.67374851337942598</v>
      </c>
      <c r="X19">
        <f>Table1[[#This Row],[E_coverage]]/Table1[[#This Row],[sample_coverage]]</f>
        <v>1.7643903085602799</v>
      </c>
      <c r="Y19">
        <f>Table1[[#This Row],[EP_coverage]]/Table1[[#This Row],[sample_coverage]]</f>
        <v>2.01067935701687</v>
      </c>
      <c r="Z19">
        <f>Table1[[#This Row],[RE_coverage]]/Table1[[#This Row],[sample_coverage]]</f>
        <v>0.94993984052712599</v>
      </c>
      <c r="AA19" s="2">
        <f>Table1[[#This Row],[ERNPE_coverage]]/Table1[[#This Row],[sample_coverage]]</f>
        <v>1.5437878507298699</v>
      </c>
    </row>
    <row r="20" spans="1:27" x14ac:dyDescent="0.3">
      <c r="A20">
        <v>1</v>
      </c>
      <c r="B20">
        <v>2E-3</v>
      </c>
      <c r="C20">
        <v>2E-3</v>
      </c>
      <c r="D20">
        <v>1.7745116531288001</v>
      </c>
      <c r="E20">
        <v>1.0501986459845101E-2</v>
      </c>
      <c r="F20">
        <v>-10811543.9246225</v>
      </c>
      <c r="G20">
        <v>2.02079284056083</v>
      </c>
      <c r="H20">
        <v>7.5841278050766299E-3</v>
      </c>
      <c r="I20">
        <v>0.50060324541704404</v>
      </c>
      <c r="J20">
        <v>-10753200.2933421</v>
      </c>
      <c r="K20">
        <v>0.98740726197274198</v>
      </c>
      <c r="L20">
        <v>2.74187061484104E-3</v>
      </c>
      <c r="M20">
        <v>-10299382.2564482</v>
      </c>
      <c r="N20">
        <v>9.5117817760971196E-2</v>
      </c>
      <c r="O20">
        <v>0.88462193373559095</v>
      </c>
      <c r="P20">
        <v>0.91759658549952505</v>
      </c>
      <c r="Q20">
        <v>1.56743939788505</v>
      </c>
      <c r="R20">
        <v>1.05687622620554E-3</v>
      </c>
      <c r="S20">
        <v>0.74656095546017098</v>
      </c>
      <c r="T20">
        <v>-10298416.217052899</v>
      </c>
      <c r="U20">
        <v>0.110776560356104</v>
      </c>
      <c r="V20">
        <v>0.97509072238561201</v>
      </c>
      <c r="W20">
        <v>0.68828329841132796</v>
      </c>
      <c r="X20">
        <f>Table1[[#This Row],[E_coverage]]/Table1[[#This Row],[sample_coverage]]</f>
        <v>1.7745116531288001</v>
      </c>
      <c r="Y20">
        <f>Table1[[#This Row],[EP_coverage]]/Table1[[#This Row],[sample_coverage]]</f>
        <v>2.02079284056083</v>
      </c>
      <c r="Z20">
        <f>Table1[[#This Row],[RE_coverage]]/Table1[[#This Row],[sample_coverage]]</f>
        <v>0.98740726197274198</v>
      </c>
      <c r="AA20" s="2">
        <f>Table1[[#This Row],[ERNPE_coverage]]/Table1[[#This Row],[sample_coverage]]</f>
        <v>1.56743939788505</v>
      </c>
    </row>
    <row r="21" spans="1:27" x14ac:dyDescent="0.3">
      <c r="A21">
        <v>1</v>
      </c>
      <c r="B21">
        <v>2E-3</v>
      </c>
      <c r="C21">
        <v>4.0000000000000001E-3</v>
      </c>
      <c r="D21">
        <v>1.7072141813927499</v>
      </c>
      <c r="E21">
        <v>1.03756519098513E-2</v>
      </c>
      <c r="F21">
        <v>-10721211.9267886</v>
      </c>
      <c r="G21">
        <v>2.9704126782155398</v>
      </c>
      <c r="H21">
        <v>8.9996840581270596E-3</v>
      </c>
      <c r="I21">
        <v>0.92812874556888403</v>
      </c>
      <c r="J21">
        <v>-10595996.3421498</v>
      </c>
      <c r="K21">
        <v>1.07821632113171</v>
      </c>
      <c r="L21">
        <v>3.70444864720688E-3</v>
      </c>
      <c r="M21">
        <v>-10238132.654099699</v>
      </c>
      <c r="N21">
        <v>0.106321137218072</v>
      </c>
      <c r="O21">
        <v>0.94884736438045303</v>
      </c>
      <c r="P21">
        <v>0.778110412884509</v>
      </c>
      <c r="Q21">
        <v>1.52841204480055</v>
      </c>
      <c r="R21">
        <v>1.0918747556437E-3</v>
      </c>
      <c r="S21">
        <v>0.73494886622181499</v>
      </c>
      <c r="T21">
        <v>-10236614.247803999</v>
      </c>
      <c r="U21">
        <v>0.112878834051358</v>
      </c>
      <c r="V21">
        <v>0.97863324648373295</v>
      </c>
      <c r="W21">
        <v>0.628160875180099</v>
      </c>
      <c r="X21">
        <f>Table1[[#This Row],[E_coverage]]/Table1[[#This Row],[sample_coverage]]</f>
        <v>1.7072141813927499</v>
      </c>
      <c r="Y21">
        <f>Table1[[#This Row],[EP_coverage]]/Table1[[#This Row],[sample_coverage]]</f>
        <v>2.9704126782155398</v>
      </c>
      <c r="Z21">
        <f>Table1[[#This Row],[RE_coverage]]/Table1[[#This Row],[sample_coverage]]</f>
        <v>1.07821632113171</v>
      </c>
      <c r="AA21" s="2">
        <f>Table1[[#This Row],[ERNPE_coverage]]/Table1[[#This Row],[sample_coverage]]</f>
        <v>1.52841204480055</v>
      </c>
    </row>
    <row r="22" spans="1:27" x14ac:dyDescent="0.3">
      <c r="A22">
        <v>1</v>
      </c>
      <c r="B22">
        <v>2E-3</v>
      </c>
      <c r="C22">
        <v>8.0000000000000002E-3</v>
      </c>
      <c r="D22">
        <v>1.75112367955149</v>
      </c>
      <c r="E22">
        <v>1.13962412231944E-2</v>
      </c>
      <c r="F22">
        <v>-10653950.206335999</v>
      </c>
      <c r="G22">
        <v>3.0119066503403</v>
      </c>
      <c r="H22">
        <v>9.8919557577537894E-3</v>
      </c>
      <c r="I22">
        <v>0.93029300009912297</v>
      </c>
      <c r="J22">
        <v>-10524836.588713299</v>
      </c>
      <c r="K22">
        <v>0.935604164051829</v>
      </c>
      <c r="L22">
        <v>3.0721642265146201E-3</v>
      </c>
      <c r="M22">
        <v>-10138449.3279176</v>
      </c>
      <c r="N22">
        <v>8.8863149394780599E-2</v>
      </c>
      <c r="O22">
        <v>0.86858972112737798</v>
      </c>
      <c r="P22">
        <v>0.92750746675971496</v>
      </c>
      <c r="Q22">
        <v>1.5284963951666799</v>
      </c>
      <c r="R22">
        <v>1.62532866728702E-3</v>
      </c>
      <c r="S22">
        <v>0.74203762625630798</v>
      </c>
      <c r="T22">
        <v>-10137245.485214001</v>
      </c>
      <c r="U22">
        <v>0.10545500178834501</v>
      </c>
      <c r="V22">
        <v>0.979901862237335</v>
      </c>
      <c r="W22">
        <v>0.58810465482309404</v>
      </c>
      <c r="X22">
        <f>Table1[[#This Row],[E_coverage]]/Table1[[#This Row],[sample_coverage]]</f>
        <v>1.75112367955149</v>
      </c>
      <c r="Y22">
        <f>Table1[[#This Row],[EP_coverage]]/Table1[[#This Row],[sample_coverage]]</f>
        <v>3.0119066503403</v>
      </c>
      <c r="Z22">
        <f>Table1[[#This Row],[RE_coverage]]/Table1[[#This Row],[sample_coverage]]</f>
        <v>0.935604164051829</v>
      </c>
      <c r="AA22" s="2">
        <f>Table1[[#This Row],[ERNPE_coverage]]/Table1[[#This Row],[sample_coverage]]</f>
        <v>1.5284963951666799</v>
      </c>
    </row>
    <row r="23" spans="1:27" x14ac:dyDescent="0.3">
      <c r="A23">
        <v>1</v>
      </c>
      <c r="B23">
        <v>2E-3</v>
      </c>
      <c r="C23">
        <v>1.6E-2</v>
      </c>
      <c r="D23">
        <v>1.6896521712444801</v>
      </c>
      <c r="E23">
        <v>1.2245094636892899E-2</v>
      </c>
      <c r="F23">
        <v>-10384034.708829099</v>
      </c>
      <c r="G23">
        <v>2.9285645655192498</v>
      </c>
      <c r="H23">
        <v>1.07998582892133E-2</v>
      </c>
      <c r="I23">
        <v>0.92629634800517402</v>
      </c>
      <c r="J23">
        <v>-10274100.2185371</v>
      </c>
      <c r="K23">
        <v>0.93641152101243597</v>
      </c>
      <c r="L23">
        <v>4.16069601659375E-3</v>
      </c>
      <c r="M23">
        <v>-9949746.2431732304</v>
      </c>
      <c r="N23">
        <v>9.6191932679125097E-2</v>
      </c>
      <c r="O23">
        <v>0.87893104000349298</v>
      </c>
      <c r="P23">
        <v>0.91431984937265698</v>
      </c>
      <c r="Q23">
        <v>1.49701225165751</v>
      </c>
      <c r="R23">
        <v>2.50494307103393E-3</v>
      </c>
      <c r="S23">
        <v>0.74232829154189905</v>
      </c>
      <c r="T23">
        <v>-9948354.9027739894</v>
      </c>
      <c r="U23">
        <v>0.107837669675591</v>
      </c>
      <c r="V23">
        <v>0.97682727565644401</v>
      </c>
      <c r="W23">
        <v>0.61380229494683902</v>
      </c>
      <c r="X23">
        <f>Table1[[#This Row],[E_coverage]]/Table1[[#This Row],[sample_coverage]]</f>
        <v>1.6896521712444801</v>
      </c>
      <c r="Y23">
        <f>Table1[[#This Row],[EP_coverage]]/Table1[[#This Row],[sample_coverage]]</f>
        <v>2.9285645655192498</v>
      </c>
      <c r="Z23">
        <f>Table1[[#This Row],[RE_coverage]]/Table1[[#This Row],[sample_coverage]]</f>
        <v>0.93641152101243597</v>
      </c>
      <c r="AA23" s="2">
        <f>Table1[[#This Row],[ERNPE_coverage]]/Table1[[#This Row],[sample_coverage]]</f>
        <v>1.49701225165751</v>
      </c>
    </row>
    <row r="24" spans="1:27" x14ac:dyDescent="0.3">
      <c r="A24">
        <v>1</v>
      </c>
      <c r="B24">
        <v>2E-3</v>
      </c>
      <c r="C24">
        <v>3.2000000000000001E-2</v>
      </c>
      <c r="D24">
        <v>1.6679568169411001</v>
      </c>
      <c r="E24">
        <v>1.43185761150403E-2</v>
      </c>
      <c r="F24">
        <v>-9968928.0672567599</v>
      </c>
      <c r="G24">
        <v>2.3213786810144801</v>
      </c>
      <c r="H24">
        <v>8.6443746322247706E-3</v>
      </c>
      <c r="I24">
        <v>0.87756388760372195</v>
      </c>
      <c r="J24">
        <v>-9883211.3506240696</v>
      </c>
      <c r="K24">
        <v>0.88154249443271804</v>
      </c>
      <c r="L24">
        <v>5.3256598732161703E-3</v>
      </c>
      <c r="M24">
        <v>-9560577.56580084</v>
      </c>
      <c r="N24">
        <v>9.0815255267152895E-2</v>
      </c>
      <c r="O24">
        <v>0.87900776122621604</v>
      </c>
      <c r="P24">
        <v>0.91321124399785703</v>
      </c>
      <c r="Q24">
        <v>1.22868801614639</v>
      </c>
      <c r="R24">
        <v>2.02769234808304E-3</v>
      </c>
      <c r="S24">
        <v>0.807860946958188</v>
      </c>
      <c r="T24">
        <v>-9557963.5690358691</v>
      </c>
      <c r="U24">
        <v>8.6747692201434301E-2</v>
      </c>
      <c r="V24">
        <v>0.85800505043913899</v>
      </c>
      <c r="W24">
        <v>0.95122382870140099</v>
      </c>
      <c r="X24">
        <f>Table1[[#This Row],[E_coverage]]/Table1[[#This Row],[sample_coverage]]</f>
        <v>1.6679568169411001</v>
      </c>
      <c r="Y24">
        <f>Table1[[#This Row],[EP_coverage]]/Table1[[#This Row],[sample_coverage]]</f>
        <v>2.3213786810144801</v>
      </c>
      <c r="Z24">
        <f>Table1[[#This Row],[RE_coverage]]/Table1[[#This Row],[sample_coverage]]</f>
        <v>0.88154249443271804</v>
      </c>
      <c r="AA24" s="2">
        <f>Table1[[#This Row],[ERNPE_coverage]]/Table1[[#This Row],[sample_coverage]]</f>
        <v>1.22868801614639</v>
      </c>
    </row>
    <row r="25" spans="1:27" x14ac:dyDescent="0.3">
      <c r="A25">
        <v>1</v>
      </c>
      <c r="B25">
        <v>2E-3</v>
      </c>
      <c r="C25">
        <v>6.4000000000000001E-2</v>
      </c>
      <c r="D25">
        <v>1.4594496898929601</v>
      </c>
      <c r="E25">
        <v>1.5839063193889599E-2</v>
      </c>
      <c r="F25">
        <v>-9211154.3815423492</v>
      </c>
      <c r="G25">
        <v>2.50035474500315</v>
      </c>
      <c r="H25">
        <v>1.41457484314364E-2</v>
      </c>
      <c r="I25">
        <v>0.92364646032174502</v>
      </c>
      <c r="J25">
        <v>-9140932.0519257393</v>
      </c>
      <c r="K25">
        <v>0.814706765803348</v>
      </c>
      <c r="L25">
        <v>6.6981009465809397E-3</v>
      </c>
      <c r="M25">
        <v>-8910474.4776335303</v>
      </c>
      <c r="N25">
        <v>0.100784725031926</v>
      </c>
      <c r="O25">
        <v>0.91876569033807898</v>
      </c>
      <c r="P25">
        <v>0.87850107537899902</v>
      </c>
      <c r="Q25">
        <v>1.2372143443363299</v>
      </c>
      <c r="R25">
        <v>4.20832394037791E-3</v>
      </c>
      <c r="S25">
        <v>0.76886188668642996</v>
      </c>
      <c r="T25">
        <v>-8908062.6299360394</v>
      </c>
      <c r="U25">
        <v>0.106634625434255</v>
      </c>
      <c r="V25">
        <v>0.97774341006338406</v>
      </c>
      <c r="W25">
        <v>0.62234923461237801</v>
      </c>
      <c r="X25">
        <f>Table1[[#This Row],[E_coverage]]/Table1[[#This Row],[sample_coverage]]</f>
        <v>1.4594496898929601</v>
      </c>
      <c r="Y25">
        <f>Table1[[#This Row],[EP_coverage]]/Table1[[#This Row],[sample_coverage]]</f>
        <v>2.50035474500315</v>
      </c>
      <c r="Z25">
        <f>Table1[[#This Row],[RE_coverage]]/Table1[[#This Row],[sample_coverage]]</f>
        <v>0.814706765803348</v>
      </c>
      <c r="AA25" s="2">
        <f>Table1[[#This Row],[ERNPE_coverage]]/Table1[[#This Row],[sample_coverage]]</f>
        <v>1.2372143443363299</v>
      </c>
    </row>
    <row r="26" spans="1:27" x14ac:dyDescent="0.3">
      <c r="A26">
        <v>1</v>
      </c>
      <c r="B26">
        <v>4.0000000000000001E-3</v>
      </c>
      <c r="C26">
        <v>0</v>
      </c>
      <c r="D26">
        <v>1.81521425866685</v>
      </c>
      <c r="E26">
        <v>1.24546737452215E-2</v>
      </c>
      <c r="F26">
        <v>-10596510.0082596</v>
      </c>
      <c r="G26">
        <v>3.12452740552453</v>
      </c>
      <c r="H26">
        <v>1.09740053028129E-2</v>
      </c>
      <c r="I26">
        <v>0.93063015434635099</v>
      </c>
      <c r="J26">
        <v>-10466568.759447301</v>
      </c>
      <c r="K26">
        <v>1.16160786929584</v>
      </c>
      <c r="L26">
        <v>5.7508591124994703E-3</v>
      </c>
      <c r="M26">
        <v>-10080041.1554124</v>
      </c>
      <c r="N26">
        <v>0.101924060170204</v>
      </c>
      <c r="O26">
        <v>0.97498773963017105</v>
      </c>
      <c r="P26">
        <v>0.455516409682235</v>
      </c>
      <c r="Q26">
        <v>1.53730105642639</v>
      </c>
      <c r="R26">
        <v>2.60974682836959E-3</v>
      </c>
      <c r="S26">
        <v>0.71005003877296202</v>
      </c>
      <c r="T26">
        <v>-10077919.1173364</v>
      </c>
      <c r="U26">
        <v>9.75070811015398E-2</v>
      </c>
      <c r="V26">
        <v>0.98005432903785605</v>
      </c>
      <c r="W26">
        <v>0.53850114224033996</v>
      </c>
      <c r="X26">
        <f>Table1[[#This Row],[E_coverage]]/Table1[[#This Row],[sample_coverage]]</f>
        <v>1.81521425866685</v>
      </c>
      <c r="Y26">
        <f>Table1[[#This Row],[EP_coverage]]/Table1[[#This Row],[sample_coverage]]</f>
        <v>3.12452740552453</v>
      </c>
      <c r="Z26">
        <f>Table1[[#This Row],[RE_coverage]]/Table1[[#This Row],[sample_coverage]]</f>
        <v>1.16160786929584</v>
      </c>
      <c r="AA26" s="2">
        <f>Table1[[#This Row],[ERNPE_coverage]]/Table1[[#This Row],[sample_coverage]]</f>
        <v>1.53730105642639</v>
      </c>
    </row>
    <row r="27" spans="1:27" x14ac:dyDescent="0.3">
      <c r="A27">
        <v>1</v>
      </c>
      <c r="B27">
        <v>4.0000000000000001E-3</v>
      </c>
      <c r="C27">
        <v>1E-3</v>
      </c>
      <c r="D27">
        <v>1.8169100942599501</v>
      </c>
      <c r="E27">
        <v>1.2748287088590301E-2</v>
      </c>
      <c r="F27">
        <v>-10529138.317301599</v>
      </c>
      <c r="G27">
        <v>3.1039258200535</v>
      </c>
      <c r="H27">
        <v>1.1186966745968E-2</v>
      </c>
      <c r="I27">
        <v>0.92738514520366799</v>
      </c>
      <c r="J27">
        <v>-10406203.262148401</v>
      </c>
      <c r="K27">
        <v>0.96104925927366802</v>
      </c>
      <c r="L27">
        <v>4.3476573698191202E-3</v>
      </c>
      <c r="M27">
        <v>-10048036.604919</v>
      </c>
      <c r="N27">
        <v>9.0197395962727606E-2</v>
      </c>
      <c r="O27">
        <v>0.86319572376402298</v>
      </c>
      <c r="P27">
        <v>0.91884701438188299</v>
      </c>
      <c r="Q27">
        <v>1.57161072438966</v>
      </c>
      <c r="R27">
        <v>2.9291504811176901E-3</v>
      </c>
      <c r="S27">
        <v>0.73858770497913295</v>
      </c>
      <c r="T27">
        <v>-10047072.784563201</v>
      </c>
      <c r="U27">
        <v>0.10217510503383299</v>
      </c>
      <c r="V27">
        <v>0.97606648721317602</v>
      </c>
      <c r="W27">
        <v>0.59167558298839795</v>
      </c>
      <c r="X27">
        <f>Table1[[#This Row],[E_coverage]]/Table1[[#This Row],[sample_coverage]]</f>
        <v>1.8169100942599501</v>
      </c>
      <c r="Y27">
        <f>Table1[[#This Row],[EP_coverage]]/Table1[[#This Row],[sample_coverage]]</f>
        <v>3.1039258200535</v>
      </c>
      <c r="Z27">
        <f>Table1[[#This Row],[RE_coverage]]/Table1[[#This Row],[sample_coverage]]</f>
        <v>0.96104925927366802</v>
      </c>
      <c r="AA27" s="2">
        <f>Table1[[#This Row],[ERNPE_coverage]]/Table1[[#This Row],[sample_coverage]]</f>
        <v>1.57161072438966</v>
      </c>
    </row>
    <row r="28" spans="1:27" x14ac:dyDescent="0.3">
      <c r="A28">
        <v>1</v>
      </c>
      <c r="B28">
        <v>4.0000000000000001E-3</v>
      </c>
      <c r="C28">
        <v>2E-3</v>
      </c>
      <c r="D28">
        <v>1.8205549475127301</v>
      </c>
      <c r="E28">
        <v>1.2922864984493901E-2</v>
      </c>
      <c r="F28">
        <v>-10538007.092610899</v>
      </c>
      <c r="G28">
        <v>3.13996390989508</v>
      </c>
      <c r="H28">
        <v>1.14721010152888E-2</v>
      </c>
      <c r="I28">
        <v>0.93063349626087299</v>
      </c>
      <c r="J28">
        <v>-10408553.0450294</v>
      </c>
      <c r="K28">
        <v>1.10100356026465</v>
      </c>
      <c r="L28">
        <v>5.6074161082755297E-3</v>
      </c>
      <c r="M28">
        <v>-10017835.134015899</v>
      </c>
      <c r="N28">
        <v>9.4151488620718898E-2</v>
      </c>
      <c r="O28">
        <v>0.94871957988289402</v>
      </c>
      <c r="P28">
        <v>0.74541622610807501</v>
      </c>
      <c r="Q28">
        <v>1.5797064064842099</v>
      </c>
      <c r="R28">
        <v>2.9924544271972102E-3</v>
      </c>
      <c r="S28">
        <v>0.75074966760467299</v>
      </c>
      <c r="T28">
        <v>-10016176.505915999</v>
      </c>
      <c r="U28">
        <v>9.4711004233465498E-2</v>
      </c>
      <c r="V28">
        <v>0.97552537885442003</v>
      </c>
      <c r="W28">
        <v>0.61299965604539697</v>
      </c>
      <c r="X28">
        <f>Table1[[#This Row],[E_coverage]]/Table1[[#This Row],[sample_coverage]]</f>
        <v>1.8205549475127301</v>
      </c>
      <c r="Y28">
        <f>Table1[[#This Row],[EP_coverage]]/Table1[[#This Row],[sample_coverage]]</f>
        <v>3.13996390989508</v>
      </c>
      <c r="Z28">
        <f>Table1[[#This Row],[RE_coverage]]/Table1[[#This Row],[sample_coverage]]</f>
        <v>1.10100356026465</v>
      </c>
      <c r="AA28" s="2">
        <f>Table1[[#This Row],[ERNPE_coverage]]/Table1[[#This Row],[sample_coverage]]</f>
        <v>1.5797064064842099</v>
      </c>
    </row>
    <row r="29" spans="1:27" x14ac:dyDescent="0.3">
      <c r="A29">
        <v>1</v>
      </c>
      <c r="B29">
        <v>4.0000000000000001E-3</v>
      </c>
      <c r="C29">
        <v>4.0000000000000001E-3</v>
      </c>
      <c r="D29">
        <v>1.76825705063136</v>
      </c>
      <c r="E29">
        <v>1.30105049507333E-2</v>
      </c>
      <c r="F29">
        <v>-10423024.9320234</v>
      </c>
      <c r="G29">
        <v>2.4750569420903701</v>
      </c>
      <c r="H29">
        <v>8.1510108429692901E-3</v>
      </c>
      <c r="I29">
        <v>0.81602989247992697</v>
      </c>
      <c r="J29">
        <v>-10328078.7733612</v>
      </c>
      <c r="K29">
        <v>0.97559976481405297</v>
      </c>
      <c r="L29">
        <v>4.8723008674616299E-3</v>
      </c>
      <c r="M29">
        <v>-9957120.3175352309</v>
      </c>
      <c r="N29">
        <v>9.2946739099326506E-2</v>
      </c>
      <c r="O29">
        <v>0.88220679275420499</v>
      </c>
      <c r="P29">
        <v>0.90244674721427298</v>
      </c>
      <c r="Q29">
        <v>1.59391640498594</v>
      </c>
      <c r="R29">
        <v>3.2983150033536199E-3</v>
      </c>
      <c r="S29">
        <v>0.77004240184969897</v>
      </c>
      <c r="T29">
        <v>-9955857.7845306695</v>
      </c>
      <c r="U29">
        <v>0.10148457481031201</v>
      </c>
      <c r="V29">
        <v>0.97436320123530096</v>
      </c>
      <c r="W29">
        <v>0.61347217368866303</v>
      </c>
      <c r="X29">
        <f>Table1[[#This Row],[E_coverage]]/Table1[[#This Row],[sample_coverage]]</f>
        <v>1.76825705063136</v>
      </c>
      <c r="Y29">
        <f>Table1[[#This Row],[EP_coverage]]/Table1[[#This Row],[sample_coverage]]</f>
        <v>2.4750569420903701</v>
      </c>
      <c r="Z29">
        <f>Table1[[#This Row],[RE_coverage]]/Table1[[#This Row],[sample_coverage]]</f>
        <v>0.97559976481405297</v>
      </c>
      <c r="AA29" s="2">
        <f>Table1[[#This Row],[ERNPE_coverage]]/Table1[[#This Row],[sample_coverage]]</f>
        <v>1.59391640498594</v>
      </c>
    </row>
    <row r="30" spans="1:27" x14ac:dyDescent="0.3">
      <c r="A30">
        <v>1</v>
      </c>
      <c r="B30">
        <v>4.0000000000000001E-3</v>
      </c>
      <c r="C30">
        <v>8.0000000000000002E-3</v>
      </c>
      <c r="D30">
        <v>1.8073945938437499</v>
      </c>
      <c r="E30">
        <v>1.3969156314862501E-2</v>
      </c>
      <c r="F30">
        <v>-10336347.4836904</v>
      </c>
      <c r="G30">
        <v>3.1174764223175901</v>
      </c>
      <c r="H30">
        <v>1.2525230016003299E-2</v>
      </c>
      <c r="I30">
        <v>0.92940019958922804</v>
      </c>
      <c r="J30">
        <v>-10214844.828760801</v>
      </c>
      <c r="K30">
        <v>1.0709165600525199</v>
      </c>
      <c r="L30">
        <v>6.3197743996375299E-3</v>
      </c>
      <c r="M30">
        <v>-9842610.0862235092</v>
      </c>
      <c r="N30">
        <v>9.2982004154066697E-2</v>
      </c>
      <c r="O30">
        <v>0.94175755444037301</v>
      </c>
      <c r="P30">
        <v>0.77375245513065705</v>
      </c>
      <c r="Q30">
        <v>1.5945876046479099</v>
      </c>
      <c r="R30">
        <v>3.8731321703840802E-3</v>
      </c>
      <c r="S30">
        <v>0.77601872417135698</v>
      </c>
      <c r="T30">
        <v>-9840771.8920750599</v>
      </c>
      <c r="U30">
        <v>9.4131474496915293E-2</v>
      </c>
      <c r="V30">
        <v>0.97558561269148902</v>
      </c>
      <c r="W30">
        <v>0.58687262632424098</v>
      </c>
      <c r="X30">
        <f>Table1[[#This Row],[E_coverage]]/Table1[[#This Row],[sample_coverage]]</f>
        <v>1.8073945938437499</v>
      </c>
      <c r="Y30">
        <f>Table1[[#This Row],[EP_coverage]]/Table1[[#This Row],[sample_coverage]]</f>
        <v>3.1174764223175901</v>
      </c>
      <c r="Z30">
        <f>Table1[[#This Row],[RE_coverage]]/Table1[[#This Row],[sample_coverage]]</f>
        <v>1.0709165600525199</v>
      </c>
      <c r="AA30" s="2">
        <f>Table1[[#This Row],[ERNPE_coverage]]/Table1[[#This Row],[sample_coverage]]</f>
        <v>1.5945876046479099</v>
      </c>
    </row>
    <row r="31" spans="1:27" x14ac:dyDescent="0.3">
      <c r="A31">
        <v>1</v>
      </c>
      <c r="B31">
        <v>4.0000000000000001E-3</v>
      </c>
      <c r="C31">
        <v>1.6E-2</v>
      </c>
      <c r="D31">
        <v>1.6947862260172599</v>
      </c>
      <c r="E31">
        <v>1.4384610857440999E-2</v>
      </c>
      <c r="F31">
        <v>-10028823.0647067</v>
      </c>
      <c r="G31">
        <v>2.5269632566229299</v>
      </c>
      <c r="H31">
        <v>8.8943279902178405E-3</v>
      </c>
      <c r="I31">
        <v>0.93364197097902502</v>
      </c>
      <c r="J31">
        <v>-9941920.1967547797</v>
      </c>
      <c r="K31">
        <v>1.0265090590202799</v>
      </c>
      <c r="L31">
        <v>6.69467960230036E-3</v>
      </c>
      <c r="M31">
        <v>-9625030.2075567804</v>
      </c>
      <c r="N31">
        <v>0.105693476923042</v>
      </c>
      <c r="O31">
        <v>0.95110951640586605</v>
      </c>
      <c r="P31">
        <v>0.72579521178412798</v>
      </c>
      <c r="Q31">
        <v>1.4895741549919601</v>
      </c>
      <c r="R31">
        <v>3.9782101785251498E-3</v>
      </c>
      <c r="S31">
        <v>0.77213503979902498</v>
      </c>
      <c r="T31">
        <v>-9622905.9813853409</v>
      </c>
      <c r="U31">
        <v>0.10361059583300899</v>
      </c>
      <c r="V31">
        <v>0.97343687762415099</v>
      </c>
      <c r="W31">
        <v>0.61965269278608803</v>
      </c>
      <c r="X31">
        <f>Table1[[#This Row],[E_coverage]]/Table1[[#This Row],[sample_coverage]]</f>
        <v>1.6947862260172599</v>
      </c>
      <c r="Y31">
        <f>Table1[[#This Row],[EP_coverage]]/Table1[[#This Row],[sample_coverage]]</f>
        <v>2.5269632566229299</v>
      </c>
      <c r="Z31">
        <f>Table1[[#This Row],[RE_coverage]]/Table1[[#This Row],[sample_coverage]]</f>
        <v>1.0265090590202799</v>
      </c>
      <c r="AA31" s="2">
        <f>Table1[[#This Row],[ERNPE_coverage]]/Table1[[#This Row],[sample_coverage]]</f>
        <v>1.4895741549919601</v>
      </c>
    </row>
    <row r="32" spans="1:27" x14ac:dyDescent="0.3">
      <c r="A32">
        <v>1</v>
      </c>
      <c r="B32">
        <v>4.0000000000000001E-3</v>
      </c>
      <c r="C32">
        <v>3.2000000000000001E-2</v>
      </c>
      <c r="D32">
        <v>1.6932986765595901</v>
      </c>
      <c r="E32">
        <v>1.6635505613963202E-2</v>
      </c>
      <c r="F32">
        <v>-9601425.4934480991</v>
      </c>
      <c r="G32">
        <v>2.8912177046192702</v>
      </c>
      <c r="H32">
        <v>1.50349309926471E-2</v>
      </c>
      <c r="I32">
        <v>0.92577272795417598</v>
      </c>
      <c r="J32">
        <v>-9511911.09119533</v>
      </c>
      <c r="K32">
        <v>0.88384964045982395</v>
      </c>
      <c r="L32">
        <v>7.31729037603543E-3</v>
      </c>
      <c r="M32">
        <v>-9227719.44627974</v>
      </c>
      <c r="N32">
        <v>8.7561428638912295E-2</v>
      </c>
      <c r="O32">
        <v>0.87946055666485801</v>
      </c>
      <c r="P32">
        <v>0.90577042306058098</v>
      </c>
      <c r="Q32">
        <v>1.42603866127245</v>
      </c>
      <c r="R32">
        <v>5.5557064458343804E-3</v>
      </c>
      <c r="S32">
        <v>0.75920216646125405</v>
      </c>
      <c r="T32">
        <v>-9226049.6687505208</v>
      </c>
      <c r="U32">
        <v>9.5499398940965999E-2</v>
      </c>
      <c r="V32">
        <v>0.97489879954658698</v>
      </c>
      <c r="W32">
        <v>0.59509018930508695</v>
      </c>
      <c r="X32">
        <f>Table1[[#This Row],[E_coverage]]/Table1[[#This Row],[sample_coverage]]</f>
        <v>1.6932986765595901</v>
      </c>
      <c r="Y32">
        <f>Table1[[#This Row],[EP_coverage]]/Table1[[#This Row],[sample_coverage]]</f>
        <v>2.8912177046192702</v>
      </c>
      <c r="Z32">
        <f>Table1[[#This Row],[RE_coverage]]/Table1[[#This Row],[sample_coverage]]</f>
        <v>0.88384964045982395</v>
      </c>
      <c r="AA32" s="2">
        <f>Table1[[#This Row],[ERNPE_coverage]]/Table1[[#This Row],[sample_coverage]]</f>
        <v>1.42603866127245</v>
      </c>
    </row>
    <row r="33" spans="1:27" x14ac:dyDescent="0.3">
      <c r="A33">
        <v>1</v>
      </c>
      <c r="B33">
        <v>4.0000000000000001E-3</v>
      </c>
      <c r="C33">
        <v>6.4000000000000001E-2</v>
      </c>
      <c r="D33">
        <v>1.51319726864985</v>
      </c>
      <c r="E33">
        <v>1.8505813732723801E-2</v>
      </c>
      <c r="F33">
        <v>-8857311.1304088999</v>
      </c>
      <c r="G33">
        <v>2.58665195170322</v>
      </c>
      <c r="H33">
        <v>1.6775022788261099E-2</v>
      </c>
      <c r="I33">
        <v>0.92209679462563898</v>
      </c>
      <c r="J33">
        <v>-8790609.1026795395</v>
      </c>
      <c r="K33">
        <v>0.86471045846605799</v>
      </c>
      <c r="L33">
        <v>9.2459062744887199E-3</v>
      </c>
      <c r="M33">
        <v>-8570724.8652863</v>
      </c>
      <c r="N33">
        <v>0.105488433184425</v>
      </c>
      <c r="O33">
        <v>0.95105023827628399</v>
      </c>
      <c r="P33">
        <v>0.758465660357862</v>
      </c>
      <c r="Q33">
        <v>1.1865436882071301</v>
      </c>
      <c r="R33">
        <v>5.8943845958570199E-3</v>
      </c>
      <c r="S33">
        <v>0.72854157274505005</v>
      </c>
      <c r="T33">
        <v>-8568411.8079524692</v>
      </c>
      <c r="U33">
        <v>0.10535559805900099</v>
      </c>
      <c r="V33">
        <v>0.97951990852206605</v>
      </c>
      <c r="W33">
        <v>0.52665407375169404</v>
      </c>
      <c r="X33">
        <f>Table1[[#This Row],[E_coverage]]/Table1[[#This Row],[sample_coverage]]</f>
        <v>1.51319726864985</v>
      </c>
      <c r="Y33">
        <f>Table1[[#This Row],[EP_coverage]]/Table1[[#This Row],[sample_coverage]]</f>
        <v>2.58665195170322</v>
      </c>
      <c r="Z33">
        <f>Table1[[#This Row],[RE_coverage]]/Table1[[#This Row],[sample_coverage]]</f>
        <v>0.86471045846605799</v>
      </c>
      <c r="AA33" s="2">
        <f>Table1[[#This Row],[ERNPE_coverage]]/Table1[[#This Row],[sample_coverage]]</f>
        <v>1.1865436882071301</v>
      </c>
    </row>
    <row r="34" spans="1:27" x14ac:dyDescent="0.3">
      <c r="A34">
        <v>1</v>
      </c>
      <c r="B34">
        <v>8.0000000000000002E-3</v>
      </c>
      <c r="C34">
        <v>0</v>
      </c>
      <c r="D34">
        <v>1.88754451591799</v>
      </c>
      <c r="E34">
        <v>1.7321661543025901E-2</v>
      </c>
      <c r="F34">
        <v>-9917718.4389092699</v>
      </c>
      <c r="G34">
        <v>2.0871925664378601</v>
      </c>
      <c r="H34">
        <v>7.3382893704910896E-3</v>
      </c>
      <c r="I34">
        <v>0.86970130557342495</v>
      </c>
      <c r="J34">
        <v>-9851780.1393620893</v>
      </c>
      <c r="K34">
        <v>1.0771056628097799</v>
      </c>
      <c r="L34">
        <v>9.0150371318311103E-3</v>
      </c>
      <c r="M34">
        <v>-9469140.5624318905</v>
      </c>
      <c r="N34">
        <v>9.3563400644609704E-2</v>
      </c>
      <c r="O34">
        <v>0.92748141200926504</v>
      </c>
      <c r="P34">
        <v>0.78495397519463295</v>
      </c>
      <c r="Q34">
        <v>1.86672120338617</v>
      </c>
      <c r="R34">
        <v>9.7096825721343007E-3</v>
      </c>
      <c r="S34">
        <v>0.64642409904353904</v>
      </c>
      <c r="T34">
        <v>-9485621.4156353604</v>
      </c>
      <c r="U34">
        <v>0.131544642654634</v>
      </c>
      <c r="V34">
        <v>0.96987640136018605</v>
      </c>
      <c r="W34">
        <v>0.53706897935304199</v>
      </c>
      <c r="X34">
        <f>Table1[[#This Row],[E_coverage]]/Table1[[#This Row],[sample_coverage]]</f>
        <v>1.88754451591799</v>
      </c>
      <c r="Y34">
        <f>Table1[[#This Row],[EP_coverage]]/Table1[[#This Row],[sample_coverage]]</f>
        <v>2.0871925664378601</v>
      </c>
      <c r="Z34">
        <f>Table1[[#This Row],[RE_coverage]]/Table1[[#This Row],[sample_coverage]]</f>
        <v>1.0771056628097799</v>
      </c>
      <c r="AA34" s="2">
        <f>Table1[[#This Row],[ERNPE_coverage]]/Table1[[#This Row],[sample_coverage]]</f>
        <v>1.86672120338617</v>
      </c>
    </row>
    <row r="35" spans="1:27" x14ac:dyDescent="0.3">
      <c r="A35">
        <v>1</v>
      </c>
      <c r="B35">
        <v>8.0000000000000002E-3</v>
      </c>
      <c r="C35">
        <v>1E-3</v>
      </c>
      <c r="D35">
        <v>1.8710753376293601</v>
      </c>
      <c r="E35">
        <v>1.75251405656561E-2</v>
      </c>
      <c r="F35">
        <v>-9830592.7332376093</v>
      </c>
      <c r="G35">
        <v>3.2311127498846899</v>
      </c>
      <c r="H35">
        <v>1.60359370354679E-2</v>
      </c>
      <c r="I35">
        <v>0.922146601603551</v>
      </c>
      <c r="J35">
        <v>-9725739.2496933993</v>
      </c>
      <c r="K35">
        <v>1.06651033489422</v>
      </c>
      <c r="L35">
        <v>9.1160533753709902E-3</v>
      </c>
      <c r="M35">
        <v>-9413877.3784380499</v>
      </c>
      <c r="N35">
        <v>0.101714421854623</v>
      </c>
      <c r="O35">
        <v>0.93151934354926003</v>
      </c>
      <c r="P35">
        <v>0.76290209941222897</v>
      </c>
      <c r="Q35">
        <v>1.47023642093286</v>
      </c>
      <c r="R35">
        <v>6.2411542576448998E-3</v>
      </c>
      <c r="S35">
        <v>0.70589354305040097</v>
      </c>
      <c r="T35">
        <v>-9412316.4291504603</v>
      </c>
      <c r="U35">
        <v>9.9941386526290907E-2</v>
      </c>
      <c r="V35">
        <v>0.96377168567830096</v>
      </c>
      <c r="W35">
        <v>0.64078592210891105</v>
      </c>
      <c r="X35">
        <f>Table1[[#This Row],[E_coverage]]/Table1[[#This Row],[sample_coverage]]</f>
        <v>1.8710753376293601</v>
      </c>
      <c r="Y35">
        <f>Table1[[#This Row],[EP_coverage]]/Table1[[#This Row],[sample_coverage]]</f>
        <v>3.2311127498846899</v>
      </c>
      <c r="Z35">
        <f>Table1[[#This Row],[RE_coverage]]/Table1[[#This Row],[sample_coverage]]</f>
        <v>1.06651033489422</v>
      </c>
      <c r="AA35" s="2">
        <f>Table1[[#This Row],[ERNPE_coverage]]/Table1[[#This Row],[sample_coverage]]</f>
        <v>1.47023642093286</v>
      </c>
    </row>
    <row r="36" spans="1:27" x14ac:dyDescent="0.3">
      <c r="A36">
        <v>1</v>
      </c>
      <c r="B36">
        <v>8.0000000000000002E-3</v>
      </c>
      <c r="C36">
        <v>2E-3</v>
      </c>
      <c r="D36">
        <v>1.9204147040991899</v>
      </c>
      <c r="E36">
        <v>1.7899120486208502E-2</v>
      </c>
      <c r="F36">
        <v>-9850085.3068105299</v>
      </c>
      <c r="G36">
        <v>3.3233905879778498</v>
      </c>
      <c r="H36">
        <v>1.6553599012616601E-2</v>
      </c>
      <c r="I36">
        <v>0.92810774050788203</v>
      </c>
      <c r="J36">
        <v>-9739258.54850474</v>
      </c>
      <c r="K36">
        <v>1.0149397854864799</v>
      </c>
      <c r="L36">
        <v>9.0083641527252695E-3</v>
      </c>
      <c r="M36">
        <v>-9392084.9323840309</v>
      </c>
      <c r="N36">
        <v>8.1180059780454006E-2</v>
      </c>
      <c r="O36">
        <v>0.88535125017248795</v>
      </c>
      <c r="P36">
        <v>0.87599178477452599</v>
      </c>
      <c r="Q36">
        <v>1.5270654588930901</v>
      </c>
      <c r="R36">
        <v>6.8923281599826596E-3</v>
      </c>
      <c r="S36">
        <v>0.71183943770969504</v>
      </c>
      <c r="T36">
        <v>-9390617.5270109903</v>
      </c>
      <c r="U36">
        <v>8.5324262680383497E-2</v>
      </c>
      <c r="V36">
        <v>0.96620531463553305</v>
      </c>
      <c r="W36">
        <v>0.63554970646715203</v>
      </c>
      <c r="X36">
        <f>Table1[[#This Row],[E_coverage]]/Table1[[#This Row],[sample_coverage]]</f>
        <v>1.9204147040991899</v>
      </c>
      <c r="Y36">
        <f>Table1[[#This Row],[EP_coverage]]/Table1[[#This Row],[sample_coverage]]</f>
        <v>3.3233905879778498</v>
      </c>
      <c r="Z36">
        <f>Table1[[#This Row],[RE_coverage]]/Table1[[#This Row],[sample_coverage]]</f>
        <v>1.0149397854864799</v>
      </c>
      <c r="AA36" s="2">
        <f>Table1[[#This Row],[ERNPE_coverage]]/Table1[[#This Row],[sample_coverage]]</f>
        <v>1.5270654588930901</v>
      </c>
    </row>
    <row r="37" spans="1:27" x14ac:dyDescent="0.3">
      <c r="A37">
        <v>1</v>
      </c>
      <c r="B37">
        <v>8.0000000000000002E-3</v>
      </c>
      <c r="C37">
        <v>4.0000000000000001E-3</v>
      </c>
      <c r="D37">
        <v>1.8938675244658301</v>
      </c>
      <c r="E37">
        <v>1.8063070244664602E-2</v>
      </c>
      <c r="F37">
        <v>-9755973.8443257399</v>
      </c>
      <c r="G37">
        <v>3.24185690319527</v>
      </c>
      <c r="H37">
        <v>1.6592177768101499E-2</v>
      </c>
      <c r="I37">
        <v>0.92333057588858303</v>
      </c>
      <c r="J37">
        <v>-9651294.0205857903</v>
      </c>
      <c r="K37">
        <v>0.98768537279306701</v>
      </c>
      <c r="L37">
        <v>8.8558524553853605E-3</v>
      </c>
      <c r="M37">
        <v>-9328327.6746571697</v>
      </c>
      <c r="N37">
        <v>9.0621473511176401E-2</v>
      </c>
      <c r="O37">
        <v>0.88933894278650905</v>
      </c>
      <c r="P37">
        <v>0.86441988625562505</v>
      </c>
      <c r="Q37">
        <v>1.5072880253499601</v>
      </c>
      <c r="R37">
        <v>6.7145392430084001E-3</v>
      </c>
      <c r="S37">
        <v>0.737518851742199</v>
      </c>
      <c r="T37">
        <v>-9326607.9217721596</v>
      </c>
      <c r="U37">
        <v>9.5067344930956602E-2</v>
      </c>
      <c r="V37">
        <v>0.96472323251427505</v>
      </c>
      <c r="W37">
        <v>0.63029062798938795</v>
      </c>
      <c r="X37">
        <f>Table1[[#This Row],[E_coverage]]/Table1[[#This Row],[sample_coverage]]</f>
        <v>1.8938675244658301</v>
      </c>
      <c r="Y37">
        <f>Table1[[#This Row],[EP_coverage]]/Table1[[#This Row],[sample_coverage]]</f>
        <v>3.24185690319527</v>
      </c>
      <c r="Z37">
        <f>Table1[[#This Row],[RE_coverage]]/Table1[[#This Row],[sample_coverage]]</f>
        <v>0.98768537279306701</v>
      </c>
      <c r="AA37" s="2">
        <f>Table1[[#This Row],[ERNPE_coverage]]/Table1[[#This Row],[sample_coverage]]</f>
        <v>1.5072880253499601</v>
      </c>
    </row>
    <row r="38" spans="1:27" x14ac:dyDescent="0.3">
      <c r="A38">
        <v>1</v>
      </c>
      <c r="B38">
        <v>8.0000000000000002E-3</v>
      </c>
      <c r="C38">
        <v>8.0000000000000002E-3</v>
      </c>
      <c r="D38">
        <v>1.8166566741754</v>
      </c>
      <c r="E38">
        <v>1.8292722909419998E-2</v>
      </c>
      <c r="F38">
        <v>-9577682.6202508602</v>
      </c>
      <c r="G38">
        <v>3.1290393317495702</v>
      </c>
      <c r="H38">
        <v>1.6748786242016301E-2</v>
      </c>
      <c r="I38">
        <v>0.921735106589747</v>
      </c>
      <c r="J38">
        <v>-9485252.57894684</v>
      </c>
      <c r="K38">
        <v>1.0349252447767801</v>
      </c>
      <c r="L38">
        <v>9.7801484772901195E-3</v>
      </c>
      <c r="M38">
        <v>-9205147.0084782206</v>
      </c>
      <c r="N38">
        <v>0.101693219467467</v>
      </c>
      <c r="O38">
        <v>0.92861753844219697</v>
      </c>
      <c r="P38">
        <v>0.78547837850223301</v>
      </c>
      <c r="Q38">
        <v>1.4917419567708801</v>
      </c>
      <c r="R38">
        <v>7.0773241734138903E-3</v>
      </c>
      <c r="S38">
        <v>0.74131602318642198</v>
      </c>
      <c r="T38">
        <v>-9203529.0724672806</v>
      </c>
      <c r="U38">
        <v>0.101188956460698</v>
      </c>
      <c r="V38">
        <v>0.96786165032568605</v>
      </c>
      <c r="W38">
        <v>0.60640711101284095</v>
      </c>
      <c r="X38">
        <f>Table1[[#This Row],[E_coverage]]/Table1[[#This Row],[sample_coverage]]</f>
        <v>1.8166566741754</v>
      </c>
      <c r="Y38">
        <f>Table1[[#This Row],[EP_coverage]]/Table1[[#This Row],[sample_coverage]]</f>
        <v>3.1290393317495702</v>
      </c>
      <c r="Z38">
        <f>Table1[[#This Row],[RE_coverage]]/Table1[[#This Row],[sample_coverage]]</f>
        <v>1.0349252447767801</v>
      </c>
      <c r="AA38" s="2">
        <f>Table1[[#This Row],[ERNPE_coverage]]/Table1[[#This Row],[sample_coverage]]</f>
        <v>1.4917419567708801</v>
      </c>
    </row>
    <row r="39" spans="1:27" x14ac:dyDescent="0.3">
      <c r="A39">
        <v>1</v>
      </c>
      <c r="B39">
        <v>8.0000000000000002E-3</v>
      </c>
      <c r="C39">
        <v>1.6E-2</v>
      </c>
      <c r="D39">
        <v>1.8600728612247599</v>
      </c>
      <c r="E39">
        <v>2.00402982594532E-2</v>
      </c>
      <c r="F39">
        <v>-9353633.4116806109</v>
      </c>
      <c r="G39">
        <v>3.20497819537949</v>
      </c>
      <c r="H39">
        <v>1.8489855516064999E-2</v>
      </c>
      <c r="I39">
        <v>0.92173114805190104</v>
      </c>
      <c r="J39">
        <v>-9262699.5644894205</v>
      </c>
      <c r="K39">
        <v>1.01413133842124</v>
      </c>
      <c r="L39">
        <v>1.08716765845564E-2</v>
      </c>
      <c r="M39">
        <v>-8981809.0092797596</v>
      </c>
      <c r="N39">
        <v>9.8137056096885694E-2</v>
      </c>
      <c r="O39">
        <v>0.91691320135066001</v>
      </c>
      <c r="P39">
        <v>0.80991886677219604</v>
      </c>
      <c r="Q39">
        <v>1.35247454188436</v>
      </c>
      <c r="R39">
        <v>7.4964206795033704E-3</v>
      </c>
      <c r="S39">
        <v>0.71335398894705804</v>
      </c>
      <c r="T39">
        <v>-8979951.8583748508</v>
      </c>
      <c r="U39">
        <v>9.4169156789170594E-2</v>
      </c>
      <c r="V39">
        <v>0.93214752844347104</v>
      </c>
      <c r="W39">
        <v>0.81675208271557997</v>
      </c>
      <c r="X39">
        <f>Table1[[#This Row],[E_coverage]]/Table1[[#This Row],[sample_coverage]]</f>
        <v>1.8600728612247599</v>
      </c>
      <c r="Y39">
        <f>Table1[[#This Row],[EP_coverage]]/Table1[[#This Row],[sample_coverage]]</f>
        <v>3.20497819537949</v>
      </c>
      <c r="Z39">
        <f>Table1[[#This Row],[RE_coverage]]/Table1[[#This Row],[sample_coverage]]</f>
        <v>1.01413133842124</v>
      </c>
      <c r="AA39" s="2">
        <f>Table1[[#This Row],[ERNPE_coverage]]/Table1[[#This Row],[sample_coverage]]</f>
        <v>1.35247454188436</v>
      </c>
    </row>
    <row r="40" spans="1:27" x14ac:dyDescent="0.3">
      <c r="A40">
        <v>1</v>
      </c>
      <c r="B40">
        <v>8.0000000000000002E-3</v>
      </c>
      <c r="C40">
        <v>3.2000000000000001E-2</v>
      </c>
      <c r="D40">
        <v>1.7977332865661799</v>
      </c>
      <c r="E40">
        <v>2.1909098628396202E-2</v>
      </c>
      <c r="F40">
        <v>-8887892.7312035393</v>
      </c>
      <c r="G40">
        <v>3.0906803880959401</v>
      </c>
      <c r="H40">
        <v>2.02905897855504E-2</v>
      </c>
      <c r="I40">
        <v>0.92193862622442502</v>
      </c>
      <c r="J40">
        <v>-8810041.7422035895</v>
      </c>
      <c r="K40">
        <v>0.97693412794344603</v>
      </c>
      <c r="L40">
        <v>1.23138859045383E-2</v>
      </c>
      <c r="M40">
        <v>-8557704.1285575498</v>
      </c>
      <c r="N40">
        <v>9.6551105423484704E-2</v>
      </c>
      <c r="O40">
        <v>0.92767224983899899</v>
      </c>
      <c r="P40">
        <v>0.79023885092549195</v>
      </c>
      <c r="Q40">
        <v>1.41957163003008</v>
      </c>
      <c r="R40">
        <v>9.4695047549825002E-3</v>
      </c>
      <c r="S40">
        <v>0.75509926542050698</v>
      </c>
      <c r="T40">
        <v>-8555672.9358842596</v>
      </c>
      <c r="U40">
        <v>9.6945587728743704E-2</v>
      </c>
      <c r="V40">
        <v>0.96861614626959802</v>
      </c>
      <c r="W40">
        <v>0.58463258092678505</v>
      </c>
      <c r="X40">
        <f>Table1[[#This Row],[E_coverage]]/Table1[[#This Row],[sample_coverage]]</f>
        <v>1.7977332865661799</v>
      </c>
      <c r="Y40">
        <f>Table1[[#This Row],[EP_coverage]]/Table1[[#This Row],[sample_coverage]]</f>
        <v>3.0906803880959401</v>
      </c>
      <c r="Z40">
        <f>Table1[[#This Row],[RE_coverage]]/Table1[[#This Row],[sample_coverage]]</f>
        <v>0.97693412794344603</v>
      </c>
      <c r="AA40" s="2">
        <f>Table1[[#This Row],[ERNPE_coverage]]/Table1[[#This Row],[sample_coverage]]</f>
        <v>1.41957163003008</v>
      </c>
    </row>
    <row r="41" spans="1:27" x14ac:dyDescent="0.3">
      <c r="A41">
        <v>1</v>
      </c>
      <c r="B41">
        <v>8.0000000000000002E-3</v>
      </c>
      <c r="C41">
        <v>6.4000000000000001E-2</v>
      </c>
      <c r="D41">
        <v>1.6547905945968</v>
      </c>
      <c r="E41">
        <v>2.4202733277879099E-2</v>
      </c>
      <c r="F41">
        <v>-8145173.86604077</v>
      </c>
      <c r="G41">
        <v>2.8038782399706101</v>
      </c>
      <c r="H41">
        <v>2.2361462144121599E-2</v>
      </c>
      <c r="I41">
        <v>0.91643515740020598</v>
      </c>
      <c r="J41">
        <v>-8088145.2832660796</v>
      </c>
      <c r="K41">
        <v>0.92816290646030897</v>
      </c>
      <c r="L41">
        <v>1.42320878065289E-2</v>
      </c>
      <c r="M41">
        <v>-7898404.2929222798</v>
      </c>
      <c r="N41">
        <v>0.11545243024888301</v>
      </c>
      <c r="O41">
        <v>0.97030556224735298</v>
      </c>
      <c r="P41">
        <v>0.48286701732042298</v>
      </c>
      <c r="Q41">
        <v>1.27647198645594</v>
      </c>
      <c r="R41">
        <v>1.04327882957411E-2</v>
      </c>
      <c r="S41">
        <v>0.79137733337957195</v>
      </c>
      <c r="T41">
        <v>-7896465.3721875204</v>
      </c>
      <c r="U41">
        <v>0.111716616789849</v>
      </c>
      <c r="V41">
        <v>0.96705751972132803</v>
      </c>
      <c r="W41">
        <v>0.61079837856115005</v>
      </c>
      <c r="X41">
        <f>Table1[[#This Row],[E_coverage]]/Table1[[#This Row],[sample_coverage]]</f>
        <v>1.6547905945968</v>
      </c>
      <c r="Y41">
        <f>Table1[[#This Row],[EP_coverage]]/Table1[[#This Row],[sample_coverage]]</f>
        <v>2.8038782399706101</v>
      </c>
      <c r="Z41">
        <f>Table1[[#This Row],[RE_coverage]]/Table1[[#This Row],[sample_coverage]]</f>
        <v>0.92816290646030897</v>
      </c>
      <c r="AA41" s="2">
        <f>Table1[[#This Row],[ERNPE_coverage]]/Table1[[#This Row],[sample_coverage]]</f>
        <v>1.27647198645594</v>
      </c>
    </row>
    <row r="42" spans="1:27" x14ac:dyDescent="0.3">
      <c r="A42">
        <v>1</v>
      </c>
      <c r="B42">
        <v>1.6E-2</v>
      </c>
      <c r="C42">
        <v>0</v>
      </c>
      <c r="D42">
        <v>2.1472170617203901</v>
      </c>
      <c r="E42">
        <v>2.78348461118136E-2</v>
      </c>
      <c r="F42">
        <v>-8452171.3105954994</v>
      </c>
      <c r="G42">
        <v>3.7056846929161602</v>
      </c>
      <c r="H42">
        <v>2.6293152863839299E-2</v>
      </c>
      <c r="I42">
        <v>0.92041365055983104</v>
      </c>
      <c r="J42">
        <v>-8370848.6680216799</v>
      </c>
      <c r="K42">
        <v>1.05122304377231</v>
      </c>
      <c r="L42">
        <v>1.70413620465837E-2</v>
      </c>
      <c r="M42">
        <v>-8109254.1867348701</v>
      </c>
      <c r="N42">
        <v>9.2560436673042104E-2</v>
      </c>
      <c r="O42">
        <v>0.889471412635365</v>
      </c>
      <c r="P42">
        <v>0.82772282578422296</v>
      </c>
      <c r="Q42">
        <v>1.3909456253338901</v>
      </c>
      <c r="R42">
        <v>1.3668032367919801E-2</v>
      </c>
      <c r="S42">
        <v>0.66878354861096101</v>
      </c>
      <c r="T42">
        <v>-8107467.8592990097</v>
      </c>
      <c r="U42">
        <v>9.2306026585100204E-2</v>
      </c>
      <c r="V42">
        <v>0.93049637384998996</v>
      </c>
      <c r="W42">
        <v>0.75614789150257899</v>
      </c>
      <c r="X42">
        <f>Table1[[#This Row],[E_coverage]]/Table1[[#This Row],[sample_coverage]]</f>
        <v>2.1472170617203901</v>
      </c>
      <c r="Y42">
        <f>Table1[[#This Row],[EP_coverage]]/Table1[[#This Row],[sample_coverage]]</f>
        <v>3.7056846929161602</v>
      </c>
      <c r="Z42">
        <f>Table1[[#This Row],[RE_coverage]]/Table1[[#This Row],[sample_coverage]]</f>
        <v>1.05122304377231</v>
      </c>
      <c r="AA42" s="2">
        <f>Table1[[#This Row],[ERNPE_coverage]]/Table1[[#This Row],[sample_coverage]]</f>
        <v>1.3909456253338901</v>
      </c>
    </row>
    <row r="43" spans="1:27" x14ac:dyDescent="0.3">
      <c r="A43">
        <v>1</v>
      </c>
      <c r="B43">
        <v>1.6E-2</v>
      </c>
      <c r="C43">
        <v>1E-3</v>
      </c>
      <c r="D43">
        <v>2.12086118925754</v>
      </c>
      <c r="E43">
        <v>2.7813920283362801E-2</v>
      </c>
      <c r="F43">
        <v>-8410091.2567745708</v>
      </c>
      <c r="G43">
        <v>3.64590035063397</v>
      </c>
      <c r="H43">
        <v>2.6213360314420401E-2</v>
      </c>
      <c r="I43">
        <v>0.91937689601110195</v>
      </c>
      <c r="J43">
        <v>-8330988.9731794</v>
      </c>
      <c r="K43">
        <v>1.11437871216716</v>
      </c>
      <c r="L43">
        <v>1.7580366065096099E-2</v>
      </c>
      <c r="M43">
        <v>-8074952.67347378</v>
      </c>
      <c r="N43">
        <v>9.8399102929773302E-2</v>
      </c>
      <c r="O43">
        <v>0.93634850437699202</v>
      </c>
      <c r="P43">
        <v>0.67992406451507403</v>
      </c>
      <c r="Q43">
        <v>1.3649258160256099</v>
      </c>
      <c r="R43">
        <v>1.34435352044624E-2</v>
      </c>
      <c r="S43">
        <v>0.67486899810539502</v>
      </c>
      <c r="T43">
        <v>-8072915.5333973197</v>
      </c>
      <c r="U43">
        <v>9.3049543321573794E-2</v>
      </c>
      <c r="V43">
        <v>0.92789627093995397</v>
      </c>
      <c r="W43">
        <v>0.76771688737358201</v>
      </c>
      <c r="X43">
        <f>Table1[[#This Row],[E_coverage]]/Table1[[#This Row],[sample_coverage]]</f>
        <v>2.12086118925754</v>
      </c>
      <c r="Y43">
        <f>Table1[[#This Row],[EP_coverage]]/Table1[[#This Row],[sample_coverage]]</f>
        <v>3.64590035063397</v>
      </c>
      <c r="Z43">
        <f>Table1[[#This Row],[RE_coverage]]/Table1[[#This Row],[sample_coverage]]</f>
        <v>1.11437871216716</v>
      </c>
      <c r="AA43" s="2">
        <f>Table1[[#This Row],[ERNPE_coverage]]/Table1[[#This Row],[sample_coverage]]</f>
        <v>1.3649258160256099</v>
      </c>
    </row>
    <row r="44" spans="1:27" x14ac:dyDescent="0.3">
      <c r="A44">
        <v>1</v>
      </c>
      <c r="B44">
        <v>1.6E-2</v>
      </c>
      <c r="C44">
        <v>2E-3</v>
      </c>
      <c r="D44">
        <v>2.1731692448992899</v>
      </c>
      <c r="E44">
        <v>2.8489345756844201E-2</v>
      </c>
      <c r="F44">
        <v>-8377239.20436351</v>
      </c>
      <c r="G44">
        <v>3.7448912926500699</v>
      </c>
      <c r="H44">
        <v>2.69157573494654E-2</v>
      </c>
      <c r="I44">
        <v>0.92047024571208702</v>
      </c>
      <c r="J44">
        <v>-8296938.2510445397</v>
      </c>
      <c r="K44">
        <v>1.1076468328122799</v>
      </c>
      <c r="L44">
        <v>1.7977247268421401E-2</v>
      </c>
      <c r="M44">
        <v>-8036323.4751867596</v>
      </c>
      <c r="N44">
        <v>9.3006547098476403E-2</v>
      </c>
      <c r="O44">
        <v>0.918995554525043</v>
      </c>
      <c r="P44">
        <v>0.75179447260233401</v>
      </c>
      <c r="Q44">
        <v>1.4269943038308099</v>
      </c>
      <c r="R44">
        <v>1.43103269310338E-2</v>
      </c>
      <c r="S44">
        <v>0.68312725928874796</v>
      </c>
      <c r="T44">
        <v>-8034610.2394760204</v>
      </c>
      <c r="U44">
        <v>9.0024974622762904E-2</v>
      </c>
      <c r="V44">
        <v>0.93316983783153495</v>
      </c>
      <c r="W44">
        <v>0.74458572178262705</v>
      </c>
      <c r="X44">
        <f>Table1[[#This Row],[E_coverage]]/Table1[[#This Row],[sample_coverage]]</f>
        <v>2.1731692448992899</v>
      </c>
      <c r="Y44">
        <f>Table1[[#This Row],[EP_coverage]]/Table1[[#This Row],[sample_coverage]]</f>
        <v>3.7448912926500699</v>
      </c>
      <c r="Z44">
        <f>Table1[[#This Row],[RE_coverage]]/Table1[[#This Row],[sample_coverage]]</f>
        <v>1.1076468328122799</v>
      </c>
      <c r="AA44" s="2">
        <f>Table1[[#This Row],[ERNPE_coverage]]/Table1[[#This Row],[sample_coverage]]</f>
        <v>1.4269943038308099</v>
      </c>
    </row>
    <row r="45" spans="1:27" x14ac:dyDescent="0.3">
      <c r="A45">
        <v>1</v>
      </c>
      <c r="B45">
        <v>1.6E-2</v>
      </c>
      <c r="C45">
        <v>4.0000000000000001E-3</v>
      </c>
      <c r="D45">
        <v>2.1615222711982902</v>
      </c>
      <c r="E45">
        <v>2.8739615043566001E-2</v>
      </c>
      <c r="F45">
        <v>-8313864.3902525101</v>
      </c>
      <c r="G45">
        <v>3.7208739158541402</v>
      </c>
      <c r="H45">
        <v>2.7149604102431699E-2</v>
      </c>
      <c r="I45">
        <v>0.92007083605374795</v>
      </c>
      <c r="J45">
        <v>-8234414.1578349704</v>
      </c>
      <c r="K45">
        <v>1.13665839278338</v>
      </c>
      <c r="L45">
        <v>1.83857477605367E-2</v>
      </c>
      <c r="M45">
        <v>-7974779.8869135203</v>
      </c>
      <c r="N45">
        <v>9.6060304097374205E-2</v>
      </c>
      <c r="O45">
        <v>0.94512149091883901</v>
      </c>
      <c r="P45">
        <v>0.62005870736523605</v>
      </c>
      <c r="Q45">
        <v>1.6000731736059</v>
      </c>
      <c r="R45">
        <v>1.50922610099398E-2</v>
      </c>
      <c r="S45">
        <v>0.771057048797952</v>
      </c>
      <c r="T45">
        <v>-7973065.9693701798</v>
      </c>
      <c r="U45">
        <v>9.3285236859703496E-2</v>
      </c>
      <c r="V45">
        <v>0.95969238829607395</v>
      </c>
      <c r="W45">
        <v>0.55637944398023298</v>
      </c>
      <c r="X45">
        <f>Table1[[#This Row],[E_coverage]]/Table1[[#This Row],[sample_coverage]]</f>
        <v>2.1615222711982902</v>
      </c>
      <c r="Y45">
        <f>Table1[[#This Row],[EP_coverage]]/Table1[[#This Row],[sample_coverage]]</f>
        <v>3.7208739158541402</v>
      </c>
      <c r="Z45">
        <f>Table1[[#This Row],[RE_coverage]]/Table1[[#This Row],[sample_coverage]]</f>
        <v>1.13665839278338</v>
      </c>
      <c r="AA45" s="2">
        <f>Table1[[#This Row],[ERNPE_coverage]]/Table1[[#This Row],[sample_coverage]]</f>
        <v>1.6000731736059</v>
      </c>
    </row>
    <row r="46" spans="1:27" x14ac:dyDescent="0.3">
      <c r="A46">
        <v>1</v>
      </c>
      <c r="B46">
        <v>1.6E-2</v>
      </c>
      <c r="C46">
        <v>8.0000000000000002E-3</v>
      </c>
      <c r="D46">
        <v>2.1211655305647001</v>
      </c>
      <c r="E46">
        <v>2.9183261336020699E-2</v>
      </c>
      <c r="F46">
        <v>-8149317.3440910997</v>
      </c>
      <c r="G46">
        <v>3.6124180510280799</v>
      </c>
      <c r="H46">
        <v>2.7438470909277399E-2</v>
      </c>
      <c r="I46">
        <v>0.91661727936211201</v>
      </c>
      <c r="J46">
        <v>-8077752.9258588199</v>
      </c>
      <c r="K46">
        <v>1.05062628589822</v>
      </c>
      <c r="L46">
        <v>1.8139245809198099E-2</v>
      </c>
      <c r="M46">
        <v>-7849242.8407769902</v>
      </c>
      <c r="N46">
        <v>0.103883362788979</v>
      </c>
      <c r="O46">
        <v>0.91252408027266696</v>
      </c>
      <c r="P46">
        <v>0.77571736794372503</v>
      </c>
      <c r="Q46">
        <v>1.5118464695540901</v>
      </c>
      <c r="R46">
        <v>1.5221061312792401E-2</v>
      </c>
      <c r="S46">
        <v>0.73100918675766802</v>
      </c>
      <c r="T46">
        <v>-7847427.5500814402</v>
      </c>
      <c r="U46">
        <v>0.105946491122946</v>
      </c>
      <c r="V46">
        <v>0.96645833348338495</v>
      </c>
      <c r="W46">
        <v>0.45460105142983298</v>
      </c>
      <c r="X46">
        <f>Table1[[#This Row],[E_coverage]]/Table1[[#This Row],[sample_coverage]]</f>
        <v>2.1211655305647001</v>
      </c>
      <c r="Y46">
        <f>Table1[[#This Row],[EP_coverage]]/Table1[[#This Row],[sample_coverage]]</f>
        <v>3.6124180510280799</v>
      </c>
      <c r="Z46">
        <f>Table1[[#This Row],[RE_coverage]]/Table1[[#This Row],[sample_coverage]]</f>
        <v>1.05062628589822</v>
      </c>
      <c r="AA46" s="2">
        <f>Table1[[#This Row],[ERNPE_coverage]]/Table1[[#This Row],[sample_coverage]]</f>
        <v>1.5118464695540901</v>
      </c>
    </row>
    <row r="47" spans="1:27" x14ac:dyDescent="0.3">
      <c r="A47">
        <v>1</v>
      </c>
      <c r="B47">
        <v>1.6E-2</v>
      </c>
      <c r="C47">
        <v>1.6E-2</v>
      </c>
      <c r="D47">
        <v>2.12449737489366</v>
      </c>
      <c r="E47">
        <v>3.0524993088927001E-2</v>
      </c>
      <c r="F47">
        <v>-7908703.7898931596</v>
      </c>
      <c r="G47">
        <v>3.6154580821290301</v>
      </c>
      <c r="H47">
        <v>2.8773552038923799E-2</v>
      </c>
      <c r="I47">
        <v>0.91559397581990898</v>
      </c>
      <c r="J47">
        <v>-7843289.7184162801</v>
      </c>
      <c r="K47">
        <v>1.1734446840637101</v>
      </c>
      <c r="L47">
        <v>2.0475957454098401E-2</v>
      </c>
      <c r="M47">
        <v>-7633896.7537255799</v>
      </c>
      <c r="N47">
        <v>0.12043308493414701</v>
      </c>
      <c r="O47">
        <v>0.97635816724277003</v>
      </c>
      <c r="P47">
        <v>6.2001873436689801E-2</v>
      </c>
      <c r="Q47">
        <v>1.58878278932932</v>
      </c>
      <c r="R47">
        <v>1.6564788554934502E-2</v>
      </c>
      <c r="S47">
        <v>0.79687377625323796</v>
      </c>
      <c r="T47">
        <v>-7632182.6126961</v>
      </c>
      <c r="U47">
        <v>0.114820456470603</v>
      </c>
      <c r="V47">
        <v>0.95711033396232503</v>
      </c>
      <c r="W47">
        <v>0.56470778988686998</v>
      </c>
      <c r="X47">
        <f>Table1[[#This Row],[E_coverage]]/Table1[[#This Row],[sample_coverage]]</f>
        <v>2.12449737489366</v>
      </c>
      <c r="Y47">
        <f>Table1[[#This Row],[EP_coverage]]/Table1[[#This Row],[sample_coverage]]</f>
        <v>3.6154580821290301</v>
      </c>
      <c r="Z47">
        <f>Table1[[#This Row],[RE_coverage]]/Table1[[#This Row],[sample_coverage]]</f>
        <v>1.1734446840637101</v>
      </c>
      <c r="AA47" s="2">
        <f>Table1[[#This Row],[ERNPE_coverage]]/Table1[[#This Row],[sample_coverage]]</f>
        <v>1.58878278932932</v>
      </c>
    </row>
    <row r="48" spans="1:27" x14ac:dyDescent="0.3">
      <c r="A48">
        <v>1</v>
      </c>
      <c r="B48">
        <v>1.6E-2</v>
      </c>
      <c r="C48">
        <v>3.2000000000000001E-2</v>
      </c>
      <c r="D48">
        <v>2.09300355064827</v>
      </c>
      <c r="E48">
        <v>3.2835660292369E-2</v>
      </c>
      <c r="F48">
        <v>-7458890.0904062204</v>
      </c>
      <c r="G48">
        <v>3.56778734326807</v>
      </c>
      <c r="H48">
        <v>3.1075723560320401E-2</v>
      </c>
      <c r="I48">
        <v>0.91705920666356699</v>
      </c>
      <c r="J48">
        <v>-7400466.7612249004</v>
      </c>
      <c r="K48">
        <v>0.99340498379783804</v>
      </c>
      <c r="L48">
        <v>2.0734971723298998E-2</v>
      </c>
      <c r="M48">
        <v>-7201249.0363328401</v>
      </c>
      <c r="N48">
        <v>0.10094180559074099</v>
      </c>
      <c r="O48">
        <v>0.91291063825505603</v>
      </c>
      <c r="P48">
        <v>0.78666767701381402</v>
      </c>
      <c r="Q48">
        <v>1.42490791628395</v>
      </c>
      <c r="R48">
        <v>1.73118349497603E-2</v>
      </c>
      <c r="S48">
        <v>0.78567865482514998</v>
      </c>
      <c r="T48">
        <v>-7199128.1986982701</v>
      </c>
      <c r="U48">
        <v>0.101159786226435</v>
      </c>
      <c r="V48">
        <v>0.940334653800457</v>
      </c>
      <c r="W48">
        <v>0.71536646003541904</v>
      </c>
      <c r="X48">
        <f>Table1[[#This Row],[E_coverage]]/Table1[[#This Row],[sample_coverage]]</f>
        <v>2.09300355064827</v>
      </c>
      <c r="Y48">
        <f>Table1[[#This Row],[EP_coverage]]/Table1[[#This Row],[sample_coverage]]</f>
        <v>3.56778734326807</v>
      </c>
      <c r="Z48">
        <f>Table1[[#This Row],[RE_coverage]]/Table1[[#This Row],[sample_coverage]]</f>
        <v>0.99340498379783804</v>
      </c>
      <c r="AA48" s="2">
        <f>Table1[[#This Row],[ERNPE_coverage]]/Table1[[#This Row],[sample_coverage]]</f>
        <v>1.42490791628395</v>
      </c>
    </row>
    <row r="49" spans="1:27" x14ac:dyDescent="0.3">
      <c r="A49">
        <v>1</v>
      </c>
      <c r="B49">
        <v>1.6E-2</v>
      </c>
      <c r="C49">
        <v>6.4000000000000001E-2</v>
      </c>
      <c r="D49">
        <v>1.84884703615469</v>
      </c>
      <c r="E49">
        <v>3.4046968466041501E-2</v>
      </c>
      <c r="F49">
        <v>-6807660.6380622499</v>
      </c>
      <c r="G49">
        <v>3.11821446888242</v>
      </c>
      <c r="H49">
        <v>3.2114156959985797E-2</v>
      </c>
      <c r="I49">
        <v>0.91354232819691095</v>
      </c>
      <c r="J49">
        <v>-6767301.5999396602</v>
      </c>
      <c r="K49">
        <v>0.98850959299591901</v>
      </c>
      <c r="L49">
        <v>2.2738246459227601E-2</v>
      </c>
      <c r="M49">
        <v>-6626164.2141302796</v>
      </c>
      <c r="N49">
        <v>0.131351776011319</v>
      </c>
      <c r="O49">
        <v>0.98080364412563104</v>
      </c>
      <c r="P49">
        <v>5.0504501681028498E-2</v>
      </c>
      <c r="Q49">
        <v>1.48176985343876</v>
      </c>
      <c r="R49">
        <v>1.93266647677038E-2</v>
      </c>
      <c r="S49">
        <v>0.86771105365353096</v>
      </c>
      <c r="T49">
        <v>-6623791.5030626599</v>
      </c>
      <c r="U49">
        <v>0.13431569799048201</v>
      </c>
      <c r="V49">
        <v>0.98244022664471398</v>
      </c>
      <c r="W49">
        <v>7.7122757113732296E-4</v>
      </c>
      <c r="X49">
        <f>Table1[[#This Row],[E_coverage]]/Table1[[#This Row],[sample_coverage]]</f>
        <v>1.84884703615469</v>
      </c>
      <c r="Y49">
        <f>Table1[[#This Row],[EP_coverage]]/Table1[[#This Row],[sample_coverage]]</f>
        <v>3.11821446888242</v>
      </c>
      <c r="Z49">
        <f>Table1[[#This Row],[RE_coverage]]/Table1[[#This Row],[sample_coverage]]</f>
        <v>0.98850959299591901</v>
      </c>
      <c r="AA49" s="2">
        <f>Table1[[#This Row],[ERNPE_coverage]]/Table1[[#This Row],[sample_coverage]]</f>
        <v>1.48176985343876</v>
      </c>
    </row>
    <row r="50" spans="1:27" x14ac:dyDescent="0.3">
      <c r="A50">
        <v>1</v>
      </c>
      <c r="B50">
        <v>3.2000000000000001E-2</v>
      </c>
      <c r="C50">
        <v>0</v>
      </c>
      <c r="D50">
        <v>3.09189168430601</v>
      </c>
      <c r="E50">
        <v>5.0745105108015102E-2</v>
      </c>
      <c r="F50">
        <v>-5786702.4085560096</v>
      </c>
      <c r="G50">
        <v>5.2466766692485196</v>
      </c>
      <c r="H50">
        <v>4.89146583355934E-2</v>
      </c>
      <c r="I50">
        <v>0.91315452399780295</v>
      </c>
      <c r="J50">
        <v>-5741239.0037068697</v>
      </c>
      <c r="K50">
        <v>1.3660111858350501</v>
      </c>
      <c r="L50">
        <v>3.64613832346583E-2</v>
      </c>
      <c r="M50">
        <v>-5579937.9285305496</v>
      </c>
      <c r="N50">
        <v>0.11399447861193</v>
      </c>
      <c r="O50">
        <v>0.97197575604283504</v>
      </c>
      <c r="P50">
        <v>5.4520757701065998E-4</v>
      </c>
      <c r="Q50">
        <v>2.0288092413441698</v>
      </c>
      <c r="R50">
        <v>3.2931085311284802E-2</v>
      </c>
      <c r="S50">
        <v>0.89119773233702204</v>
      </c>
      <c r="T50">
        <v>-5578359.3651713096</v>
      </c>
      <c r="U50">
        <v>0.111628841556901</v>
      </c>
      <c r="V50">
        <v>0.94187236883915304</v>
      </c>
      <c r="W50">
        <v>0.556127493416675</v>
      </c>
      <c r="X50">
        <f>Table1[[#This Row],[E_coverage]]/Table1[[#This Row],[sample_coverage]]</f>
        <v>3.09189168430601</v>
      </c>
      <c r="Y50">
        <f>Table1[[#This Row],[EP_coverage]]/Table1[[#This Row],[sample_coverage]]</f>
        <v>5.2466766692485196</v>
      </c>
      <c r="Z50">
        <f>Table1[[#This Row],[RE_coverage]]/Table1[[#This Row],[sample_coverage]]</f>
        <v>1.3660111858350501</v>
      </c>
      <c r="AA50" s="2">
        <f>Table1[[#This Row],[ERNPE_coverage]]/Table1[[#This Row],[sample_coverage]]</f>
        <v>2.0288092413441698</v>
      </c>
    </row>
    <row r="51" spans="1:27" x14ac:dyDescent="0.3">
      <c r="A51">
        <v>1</v>
      </c>
      <c r="B51">
        <v>3.2000000000000001E-2</v>
      </c>
      <c r="C51">
        <v>1E-3</v>
      </c>
      <c r="D51">
        <v>3.1033958581047898</v>
      </c>
      <c r="E51">
        <v>5.1033010343830697E-2</v>
      </c>
      <c r="F51">
        <v>-5742432.54600883</v>
      </c>
      <c r="G51">
        <v>5.2164349307550602</v>
      </c>
      <c r="H51">
        <v>4.9105243738167298E-2</v>
      </c>
      <c r="I51">
        <v>0.90781128239014697</v>
      </c>
      <c r="J51">
        <v>-5699371.7824811796</v>
      </c>
      <c r="K51">
        <v>1.3951913010674899</v>
      </c>
      <c r="L51">
        <v>3.7104192517289102E-2</v>
      </c>
      <c r="M51">
        <v>-5552891.2910083504</v>
      </c>
      <c r="N51">
        <v>0.12826057336612701</v>
      </c>
      <c r="O51">
        <v>0.97099180293718201</v>
      </c>
      <c r="P51" s="1">
        <v>2.8313989008429699E-5</v>
      </c>
      <c r="Q51">
        <v>2.1343748281527599</v>
      </c>
      <c r="R51">
        <v>3.3713367629054899E-2</v>
      </c>
      <c r="S51">
        <v>0.89391660041362198</v>
      </c>
      <c r="T51">
        <v>-5551342.45566634</v>
      </c>
      <c r="U51">
        <v>0.129531396848833</v>
      </c>
      <c r="V51">
        <v>0.96712709883991899</v>
      </c>
      <c r="W51">
        <v>0.12740033464675901</v>
      </c>
      <c r="X51">
        <f>Table1[[#This Row],[E_coverage]]/Table1[[#This Row],[sample_coverage]]</f>
        <v>3.1033958581047898</v>
      </c>
      <c r="Y51">
        <f>Table1[[#This Row],[EP_coverage]]/Table1[[#This Row],[sample_coverage]]</f>
        <v>5.2164349307550602</v>
      </c>
      <c r="Z51">
        <f>Table1[[#This Row],[RE_coverage]]/Table1[[#This Row],[sample_coverage]]</f>
        <v>1.3951913010674899</v>
      </c>
      <c r="AA51" s="2">
        <f>Table1[[#This Row],[ERNPE_coverage]]/Table1[[#This Row],[sample_coverage]]</f>
        <v>2.1343748281527599</v>
      </c>
    </row>
    <row r="52" spans="1:27" x14ac:dyDescent="0.3">
      <c r="A52">
        <v>1</v>
      </c>
      <c r="B52">
        <v>3.2000000000000001E-2</v>
      </c>
      <c r="C52">
        <v>2E-3</v>
      </c>
      <c r="D52">
        <v>3.04600883306964</v>
      </c>
      <c r="E52">
        <v>5.08762301778641E-2</v>
      </c>
      <c r="F52">
        <v>-5715345.0527964002</v>
      </c>
      <c r="G52">
        <v>5.1508315733911303</v>
      </c>
      <c r="H52">
        <v>4.9005738154619803E-2</v>
      </c>
      <c r="I52">
        <v>0.91141253377653797</v>
      </c>
      <c r="J52">
        <v>-5672789.9157560598</v>
      </c>
      <c r="K52">
        <v>1.4205789535720901</v>
      </c>
      <c r="L52">
        <v>3.8082555586129399E-2</v>
      </c>
      <c r="M52">
        <v>-5527169.1410618201</v>
      </c>
      <c r="N52">
        <v>0.12303128673519199</v>
      </c>
      <c r="O52">
        <v>0.93248468512888305</v>
      </c>
      <c r="P52">
        <v>0.62819364145814605</v>
      </c>
      <c r="Q52">
        <v>2.07625647432649</v>
      </c>
      <c r="R52">
        <v>3.35741105395891E-2</v>
      </c>
      <c r="S52">
        <v>0.87649186525404499</v>
      </c>
      <c r="T52">
        <v>-5524676.4042959101</v>
      </c>
      <c r="U52">
        <v>0.128078075769609</v>
      </c>
      <c r="V52">
        <v>0.96749759809106695</v>
      </c>
      <c r="W52">
        <v>0.17545758849613799</v>
      </c>
      <c r="X52">
        <f>Table1[[#This Row],[E_coverage]]/Table1[[#This Row],[sample_coverage]]</f>
        <v>3.04600883306964</v>
      </c>
      <c r="Y52">
        <f>Table1[[#This Row],[EP_coverage]]/Table1[[#This Row],[sample_coverage]]</f>
        <v>5.1508315733911303</v>
      </c>
      <c r="Z52">
        <f>Table1[[#This Row],[RE_coverage]]/Table1[[#This Row],[sample_coverage]]</f>
        <v>1.4205789535720901</v>
      </c>
      <c r="AA52" s="2">
        <f>Table1[[#This Row],[ERNPE_coverage]]/Table1[[#This Row],[sample_coverage]]</f>
        <v>2.07625647432649</v>
      </c>
    </row>
    <row r="53" spans="1:27" x14ac:dyDescent="0.3">
      <c r="A53">
        <v>1</v>
      </c>
      <c r="B53">
        <v>3.2000000000000001E-2</v>
      </c>
      <c r="C53">
        <v>4.0000000000000001E-3</v>
      </c>
      <c r="D53">
        <v>3.1160210422657801</v>
      </c>
      <c r="E53">
        <v>5.1598146147623099E-2</v>
      </c>
      <c r="F53">
        <v>-5680612.5774600701</v>
      </c>
      <c r="G53">
        <v>5.26659796730564</v>
      </c>
      <c r="H53">
        <v>4.9718327341949503E-2</v>
      </c>
      <c r="I53">
        <v>0.91139938690507905</v>
      </c>
      <c r="J53">
        <v>-5636173.6247073496</v>
      </c>
      <c r="K53">
        <v>1.33737818203293</v>
      </c>
      <c r="L53">
        <v>3.6739137372309501E-2</v>
      </c>
      <c r="M53">
        <v>-5479593.6649651099</v>
      </c>
      <c r="N53">
        <v>0.120344451217888</v>
      </c>
      <c r="O53">
        <v>0.97160061331927305</v>
      </c>
      <c r="P53" s="1">
        <v>7.2037781596156198E-7</v>
      </c>
      <c r="Q53">
        <v>1.98124150656778</v>
      </c>
      <c r="R53">
        <v>3.3116308078827698E-2</v>
      </c>
      <c r="S53">
        <v>0.86338304748064998</v>
      </c>
      <c r="T53">
        <v>-5477896.2602054896</v>
      </c>
      <c r="U53">
        <v>0.120838419690473</v>
      </c>
      <c r="V53">
        <v>0.972530403456634</v>
      </c>
      <c r="W53">
        <v>5.1017843187847495E-4</v>
      </c>
      <c r="X53">
        <f>Table1[[#This Row],[E_coverage]]/Table1[[#This Row],[sample_coverage]]</f>
        <v>3.1160210422657801</v>
      </c>
      <c r="Y53">
        <f>Table1[[#This Row],[EP_coverage]]/Table1[[#This Row],[sample_coverage]]</f>
        <v>5.26659796730564</v>
      </c>
      <c r="Z53">
        <f>Table1[[#This Row],[RE_coverage]]/Table1[[#This Row],[sample_coverage]]</f>
        <v>1.33737818203293</v>
      </c>
      <c r="AA53" s="2">
        <f>Table1[[#This Row],[ERNPE_coverage]]/Table1[[#This Row],[sample_coverage]]</f>
        <v>1.98124150656778</v>
      </c>
    </row>
    <row r="54" spans="1:27" x14ac:dyDescent="0.3">
      <c r="A54">
        <v>1</v>
      </c>
      <c r="B54">
        <v>3.2000000000000001E-2</v>
      </c>
      <c r="C54">
        <v>8.0000000000000002E-3</v>
      </c>
      <c r="D54">
        <v>3.0873610009910699</v>
      </c>
      <c r="E54">
        <v>5.2311751856023603E-2</v>
      </c>
      <c r="F54">
        <v>-5547335.5660219695</v>
      </c>
      <c r="G54">
        <v>5.2154371830299704</v>
      </c>
      <c r="H54">
        <v>5.0420700831996498E-2</v>
      </c>
      <c r="I54">
        <v>0.91124197312156996</v>
      </c>
      <c r="J54">
        <v>-5506734.4224810004</v>
      </c>
      <c r="K54">
        <v>1.45108680783459</v>
      </c>
      <c r="L54">
        <v>4.0084629862856103E-2</v>
      </c>
      <c r="M54">
        <v>-5378151.3980569402</v>
      </c>
      <c r="N54">
        <v>0.24514570561811899</v>
      </c>
      <c r="O54">
        <v>0.85784261566377396</v>
      </c>
      <c r="P54">
        <v>0.761764659911356</v>
      </c>
      <c r="Q54">
        <v>1.87237907632741</v>
      </c>
      <c r="R54">
        <v>3.3362551686289599E-2</v>
      </c>
      <c r="S54">
        <v>0.82947256165312</v>
      </c>
      <c r="T54">
        <v>-5360779.6502430504</v>
      </c>
      <c r="U54">
        <v>0.119736372271563</v>
      </c>
      <c r="V54">
        <v>0.97259689419430295</v>
      </c>
      <c r="W54">
        <v>3.5313823911867701E-2</v>
      </c>
      <c r="X54">
        <f>Table1[[#This Row],[E_coverage]]/Table1[[#This Row],[sample_coverage]]</f>
        <v>3.0873610009910699</v>
      </c>
      <c r="Y54">
        <f>Table1[[#This Row],[EP_coverage]]/Table1[[#This Row],[sample_coverage]]</f>
        <v>5.2154371830299704</v>
      </c>
      <c r="Z54">
        <f>Table1[[#This Row],[RE_coverage]]/Table1[[#This Row],[sample_coverage]]</f>
        <v>1.45108680783459</v>
      </c>
      <c r="AA54" s="2">
        <f>Table1[[#This Row],[ERNPE_coverage]]/Table1[[#This Row],[sample_coverage]]</f>
        <v>1.87237907632741</v>
      </c>
    </row>
    <row r="55" spans="1:27" x14ac:dyDescent="0.3">
      <c r="A55">
        <v>1</v>
      </c>
      <c r="B55">
        <v>3.2000000000000001E-2</v>
      </c>
      <c r="C55">
        <v>1.6E-2</v>
      </c>
      <c r="D55">
        <v>3.0576272243728799</v>
      </c>
      <c r="E55">
        <v>5.3528986657813797E-2</v>
      </c>
      <c r="F55">
        <v>-5345897.1416233703</v>
      </c>
      <c r="G55">
        <v>5.1634825602005598</v>
      </c>
      <c r="H55">
        <v>5.1611916065776399E-2</v>
      </c>
      <c r="I55">
        <v>0.91204180475750696</v>
      </c>
      <c r="J55">
        <v>-5308866.7565076901</v>
      </c>
      <c r="K55">
        <v>1.37592430241099</v>
      </c>
      <c r="L55">
        <v>3.93734036519377E-2</v>
      </c>
      <c r="M55">
        <v>-5175041.6730853301</v>
      </c>
      <c r="N55">
        <v>0.124584564935754</v>
      </c>
      <c r="O55">
        <v>0.97351676298414302</v>
      </c>
      <c r="P55" s="1">
        <v>3.3950926838679202E-5</v>
      </c>
      <c r="Q55">
        <v>1.98162301405446</v>
      </c>
      <c r="R55">
        <v>3.5067185756580903E-2</v>
      </c>
      <c r="S55">
        <v>0.88216316260638805</v>
      </c>
      <c r="T55">
        <v>-5173162.6378019098</v>
      </c>
      <c r="U55">
        <v>0.123395447239939</v>
      </c>
      <c r="V55">
        <v>0.96349216482391198</v>
      </c>
      <c r="W55">
        <v>0.29931956633481799</v>
      </c>
      <c r="X55">
        <f>Table1[[#This Row],[E_coverage]]/Table1[[#This Row],[sample_coverage]]</f>
        <v>3.0576272243728799</v>
      </c>
      <c r="Y55">
        <f>Table1[[#This Row],[EP_coverage]]/Table1[[#This Row],[sample_coverage]]</f>
        <v>5.1634825602005598</v>
      </c>
      <c r="Z55">
        <f>Table1[[#This Row],[RE_coverage]]/Table1[[#This Row],[sample_coverage]]</f>
        <v>1.37592430241099</v>
      </c>
      <c r="AA55" s="2">
        <f>Table1[[#This Row],[ERNPE_coverage]]/Table1[[#This Row],[sample_coverage]]</f>
        <v>1.98162301405446</v>
      </c>
    </row>
    <row r="56" spans="1:27" x14ac:dyDescent="0.3">
      <c r="A56">
        <v>1</v>
      </c>
      <c r="B56">
        <v>3.2000000000000001E-2</v>
      </c>
      <c r="C56">
        <v>3.2000000000000001E-2</v>
      </c>
      <c r="D56">
        <v>3.0150699040907001</v>
      </c>
      <c r="E56">
        <v>5.57601117485357E-2</v>
      </c>
      <c r="F56">
        <v>-4994328.6950487001</v>
      </c>
      <c r="G56">
        <v>5.0459852987961398</v>
      </c>
      <c r="H56">
        <v>5.3710718256804499E-2</v>
      </c>
      <c r="I56">
        <v>0.90903491078718102</v>
      </c>
      <c r="J56">
        <v>-4963221.6102912398</v>
      </c>
      <c r="K56">
        <v>1.3068063251225399</v>
      </c>
      <c r="L56">
        <v>4.0707006596699298E-2</v>
      </c>
      <c r="M56">
        <v>-4850963.8787965598</v>
      </c>
      <c r="N56">
        <v>0.14096366481175901</v>
      </c>
      <c r="O56">
        <v>0.97404570878232599</v>
      </c>
      <c r="P56">
        <v>1.29103800163245E-3</v>
      </c>
      <c r="Q56">
        <v>1.83324322296074</v>
      </c>
      <c r="R56">
        <v>3.6471438701939703E-2</v>
      </c>
      <c r="S56">
        <v>0.83381039912236499</v>
      </c>
      <c r="T56">
        <v>-4848817.3217230104</v>
      </c>
      <c r="U56">
        <v>0.14291928880260199</v>
      </c>
      <c r="V56">
        <v>0.97366453344111104</v>
      </c>
      <c r="W56">
        <v>4.8751327849383798E-4</v>
      </c>
      <c r="X56">
        <f>Table1[[#This Row],[E_coverage]]/Table1[[#This Row],[sample_coverage]]</f>
        <v>3.0150699040907001</v>
      </c>
      <c r="Y56">
        <f>Table1[[#This Row],[EP_coverage]]/Table1[[#This Row],[sample_coverage]]</f>
        <v>5.0459852987961398</v>
      </c>
      <c r="Z56">
        <f>Table1[[#This Row],[RE_coverage]]/Table1[[#This Row],[sample_coverage]]</f>
        <v>1.3068063251225399</v>
      </c>
      <c r="AA56" s="2">
        <f>Table1[[#This Row],[ERNPE_coverage]]/Table1[[#This Row],[sample_coverage]]</f>
        <v>1.83324322296074</v>
      </c>
    </row>
    <row r="57" spans="1:27" x14ac:dyDescent="0.3">
      <c r="A57">
        <v>1</v>
      </c>
      <c r="B57">
        <v>3.2000000000000001E-2</v>
      </c>
      <c r="C57">
        <v>6.4000000000000001E-2</v>
      </c>
      <c r="D57">
        <v>2.6738435801378002</v>
      </c>
      <c r="E57">
        <v>5.73716782076715E-2</v>
      </c>
      <c r="F57">
        <v>-4462149.6658574603</v>
      </c>
      <c r="G57">
        <v>4.3938750859463598</v>
      </c>
      <c r="H57">
        <v>5.5041861909096101E-2</v>
      </c>
      <c r="I57">
        <v>0.90274459267746698</v>
      </c>
      <c r="J57">
        <v>-4441956.2121333303</v>
      </c>
      <c r="K57">
        <v>1.21948390544632</v>
      </c>
      <c r="L57">
        <v>4.3004131564446199E-2</v>
      </c>
      <c r="M57">
        <v>-4370241.3751766598</v>
      </c>
      <c r="N57">
        <v>0.179495122560903</v>
      </c>
      <c r="O57">
        <v>0.97590642717938203</v>
      </c>
      <c r="P57">
        <v>3.0490039074394099E-3</v>
      </c>
      <c r="Q57">
        <v>1.6475483551636201</v>
      </c>
      <c r="R57">
        <v>3.75660196041184E-2</v>
      </c>
      <c r="S57">
        <v>0.85723402989447495</v>
      </c>
      <c r="T57">
        <v>-4368088.9342927402</v>
      </c>
      <c r="U57">
        <v>0.18440076601330299</v>
      </c>
      <c r="V57">
        <v>0.97346995560634197</v>
      </c>
      <c r="W57" s="1">
        <v>1.3522051938033199E-6</v>
      </c>
      <c r="X57">
        <f>Table1[[#This Row],[E_coverage]]/Table1[[#This Row],[sample_coverage]]</f>
        <v>2.6738435801378002</v>
      </c>
      <c r="Y57">
        <f>Table1[[#This Row],[EP_coverage]]/Table1[[#This Row],[sample_coverage]]</f>
        <v>4.3938750859463598</v>
      </c>
      <c r="Z57">
        <f>Table1[[#This Row],[RE_coverage]]/Table1[[#This Row],[sample_coverage]]</f>
        <v>1.21948390544632</v>
      </c>
      <c r="AA57" s="2">
        <f>Table1[[#This Row],[ERNPE_coverage]]/Table1[[#This Row],[sample_coverage]]</f>
        <v>1.6475483551636201</v>
      </c>
    </row>
    <row r="58" spans="1:27" x14ac:dyDescent="0.3">
      <c r="A58">
        <v>1</v>
      </c>
      <c r="B58">
        <v>6.4000000000000001E-2</v>
      </c>
      <c r="C58">
        <v>0</v>
      </c>
      <c r="D58">
        <v>9.5743720034502502</v>
      </c>
      <c r="E58">
        <v>0.104331677209553</v>
      </c>
      <c r="F58">
        <v>-2354791.4416705398</v>
      </c>
      <c r="G58">
        <v>16.055241379329001</v>
      </c>
      <c r="H58">
        <v>0.102575449578185</v>
      </c>
      <c r="I58">
        <v>0.89342245976858803</v>
      </c>
      <c r="J58">
        <v>-2342375.46015856</v>
      </c>
      <c r="K58">
        <v>3.07921234996211</v>
      </c>
      <c r="L58">
        <v>8.4039726779429905E-2</v>
      </c>
      <c r="M58">
        <v>-2299968.35441306</v>
      </c>
      <c r="N58">
        <v>0.20632490871342599</v>
      </c>
      <c r="O58">
        <v>0.96058232032644197</v>
      </c>
      <c r="P58">
        <v>1.13868245337338E-4</v>
      </c>
      <c r="Q58">
        <v>6.4853053798172704</v>
      </c>
      <c r="R58">
        <v>9.3913517503173796E-2</v>
      </c>
      <c r="S58">
        <v>0.50000000000000799</v>
      </c>
      <c r="T58">
        <v>-2326905.3897914202</v>
      </c>
      <c r="U58">
        <v>0.49999999999999101</v>
      </c>
      <c r="V58">
        <v>0.65000000000000502</v>
      </c>
      <c r="W58">
        <v>0.50000000000000799</v>
      </c>
      <c r="X58">
        <f>Table1[[#This Row],[E_coverage]]/Table1[[#This Row],[sample_coverage]]</f>
        <v>9.5743720034502502</v>
      </c>
      <c r="Y58">
        <f>Table1[[#This Row],[EP_coverage]]/Table1[[#This Row],[sample_coverage]]</f>
        <v>16.055241379329001</v>
      </c>
      <c r="Z58">
        <f>Table1[[#This Row],[RE_coverage]]/Table1[[#This Row],[sample_coverage]]</f>
        <v>3.07921234996211</v>
      </c>
      <c r="AA58" s="2">
        <f>Table1[[#This Row],[ERNPE_coverage]]/Table1[[#This Row],[sample_coverage]]</f>
        <v>6.4853053798172704</v>
      </c>
    </row>
    <row r="59" spans="1:27" x14ac:dyDescent="0.3">
      <c r="A59">
        <v>1</v>
      </c>
      <c r="B59">
        <v>6.4000000000000001E-2</v>
      </c>
      <c r="C59">
        <v>1E-3</v>
      </c>
      <c r="D59">
        <v>9.4358654309121093</v>
      </c>
      <c r="E59">
        <v>0.10425581104567901</v>
      </c>
      <c r="F59">
        <v>-2338686.1584597202</v>
      </c>
      <c r="G59">
        <v>11.113815225998501</v>
      </c>
      <c r="H59">
        <v>0.101237694782701</v>
      </c>
      <c r="I59">
        <v>0.500681468587721</v>
      </c>
      <c r="J59">
        <v>-2332919.8013764699</v>
      </c>
      <c r="K59">
        <v>6.4636263983977598</v>
      </c>
      <c r="L59">
        <v>9.40223324294375E-2</v>
      </c>
      <c r="M59">
        <v>-2346334.5494571398</v>
      </c>
      <c r="N59">
        <v>0.49999999999996902</v>
      </c>
      <c r="O59">
        <v>0.65000000000002101</v>
      </c>
      <c r="P59">
        <v>0.50000000000002998</v>
      </c>
      <c r="Q59">
        <v>6.4636264005963602</v>
      </c>
      <c r="R59">
        <v>9.4022332429456304E-2</v>
      </c>
      <c r="S59">
        <v>0.50000000000005296</v>
      </c>
      <c r="T59">
        <v>-2314898.74293285</v>
      </c>
      <c r="U59">
        <v>0.49999999999994599</v>
      </c>
      <c r="V59">
        <v>0.65000000000003699</v>
      </c>
      <c r="W59">
        <v>0.50000000000005296</v>
      </c>
      <c r="X59">
        <f>Table1[[#This Row],[E_coverage]]/Table1[[#This Row],[sample_coverage]]</f>
        <v>9.4358654309121093</v>
      </c>
      <c r="Y59">
        <f>Table1[[#This Row],[EP_coverage]]/Table1[[#This Row],[sample_coverage]]</f>
        <v>11.113815225998501</v>
      </c>
      <c r="Z59">
        <f>Table1[[#This Row],[RE_coverage]]/Table1[[#This Row],[sample_coverage]]</f>
        <v>6.4636263983977598</v>
      </c>
      <c r="AA59" s="2">
        <f>Table1[[#This Row],[ERNPE_coverage]]/Table1[[#This Row],[sample_coverage]]</f>
        <v>6.4636264005963602</v>
      </c>
    </row>
    <row r="60" spans="1:27" x14ac:dyDescent="0.3">
      <c r="A60">
        <v>1</v>
      </c>
      <c r="B60">
        <v>6.4000000000000001E-2</v>
      </c>
      <c r="C60">
        <v>2E-3</v>
      </c>
      <c r="D60">
        <v>9.5547706512869706</v>
      </c>
      <c r="E60">
        <v>0.10507144277104701</v>
      </c>
      <c r="F60">
        <v>-2305236.2757702898</v>
      </c>
      <c r="G60">
        <v>15.043020080220201</v>
      </c>
      <c r="H60">
        <v>0.101995448120693</v>
      </c>
      <c r="I60">
        <v>0.89170799740276296</v>
      </c>
      <c r="J60">
        <v>-2293506.1695316401</v>
      </c>
      <c r="K60">
        <v>6.1268197863206</v>
      </c>
      <c r="L60">
        <v>0.10390960788853899</v>
      </c>
      <c r="M60">
        <v>-2275417.93477563</v>
      </c>
      <c r="N60">
        <v>0.48277245689849002</v>
      </c>
      <c r="O60">
        <v>0.66279557875088302</v>
      </c>
      <c r="P60">
        <v>0.51659977699039095</v>
      </c>
      <c r="Q60">
        <v>3.6135315898909002</v>
      </c>
      <c r="R60">
        <v>7.7892865888115906E-2</v>
      </c>
      <c r="S60">
        <v>0.77638170474439205</v>
      </c>
      <c r="T60">
        <v>-2252391.1482237298</v>
      </c>
      <c r="U60">
        <v>0.22620906662388601</v>
      </c>
      <c r="V60">
        <v>0.95587581650723097</v>
      </c>
      <c r="W60">
        <v>7.0878668438942402E-2</v>
      </c>
      <c r="X60">
        <f>Table1[[#This Row],[E_coverage]]/Table1[[#This Row],[sample_coverage]]</f>
        <v>9.5547706512869706</v>
      </c>
      <c r="Y60">
        <f>Table1[[#This Row],[EP_coverage]]/Table1[[#This Row],[sample_coverage]]</f>
        <v>15.043020080220201</v>
      </c>
      <c r="Z60">
        <f>Table1[[#This Row],[RE_coverage]]/Table1[[#This Row],[sample_coverage]]</f>
        <v>6.1268197863206</v>
      </c>
      <c r="AA60" s="2">
        <f>Table1[[#This Row],[ERNPE_coverage]]/Table1[[#This Row],[sample_coverage]]</f>
        <v>3.6135315898909002</v>
      </c>
    </row>
    <row r="61" spans="1:27" x14ac:dyDescent="0.3">
      <c r="A61">
        <v>1</v>
      </c>
      <c r="B61">
        <v>6.4000000000000001E-2</v>
      </c>
      <c r="C61">
        <v>4.0000000000000001E-3</v>
      </c>
      <c r="D61">
        <v>9.1018643814498894</v>
      </c>
      <c r="E61">
        <v>0.104036009168904</v>
      </c>
      <c r="F61">
        <v>-2307802.8201724798</v>
      </c>
      <c r="G61">
        <v>14.403694240938499</v>
      </c>
      <c r="H61">
        <v>0.101100444692632</v>
      </c>
      <c r="I61">
        <v>0.89429550361921195</v>
      </c>
      <c r="J61">
        <v>-2296490.8392610601</v>
      </c>
      <c r="K61">
        <v>6.1012590948911898</v>
      </c>
      <c r="L61">
        <v>0.103954840079894</v>
      </c>
      <c r="M61">
        <v>-2280660.0638627298</v>
      </c>
      <c r="N61">
        <v>0.48748058561456498</v>
      </c>
      <c r="O61">
        <v>0.65884187435394803</v>
      </c>
      <c r="P61">
        <v>0.512467752923215</v>
      </c>
      <c r="Q61">
        <v>5.8403360746707902</v>
      </c>
      <c r="R61">
        <v>8.46417616513888E-2</v>
      </c>
      <c r="S61">
        <v>0.93651102396208696</v>
      </c>
      <c r="T61">
        <v>-2257087.58943087</v>
      </c>
      <c r="U61">
        <v>0.227475583997165</v>
      </c>
      <c r="V61">
        <v>0.96131214213824401</v>
      </c>
      <c r="W61">
        <v>1.01506222793364E-3</v>
      </c>
      <c r="X61">
        <f>Table1[[#This Row],[E_coverage]]/Table1[[#This Row],[sample_coverage]]</f>
        <v>9.1018643814498894</v>
      </c>
      <c r="Y61">
        <f>Table1[[#This Row],[EP_coverage]]/Table1[[#This Row],[sample_coverage]]</f>
        <v>14.403694240938499</v>
      </c>
      <c r="Z61">
        <f>Table1[[#This Row],[RE_coverage]]/Table1[[#This Row],[sample_coverage]]</f>
        <v>6.1012590948911898</v>
      </c>
      <c r="AA61" s="2">
        <f>Table1[[#This Row],[ERNPE_coverage]]/Table1[[#This Row],[sample_coverage]]</f>
        <v>5.8403360746707902</v>
      </c>
    </row>
    <row r="62" spans="1:27" x14ac:dyDescent="0.3">
      <c r="A62">
        <v>1</v>
      </c>
      <c r="B62">
        <v>6.4000000000000001E-2</v>
      </c>
      <c r="C62">
        <v>8.0000000000000002E-3</v>
      </c>
      <c r="D62">
        <v>8.9255399948238505</v>
      </c>
      <c r="E62">
        <v>0.10464727608725601</v>
      </c>
      <c r="F62">
        <v>-2238358.1764369602</v>
      </c>
      <c r="G62">
        <v>10.466399540982</v>
      </c>
      <c r="H62">
        <v>0.101575338893428</v>
      </c>
      <c r="I62">
        <v>0.500485905310463</v>
      </c>
      <c r="J62">
        <v>-2233601.0541218799</v>
      </c>
      <c r="K62">
        <v>3.1085594317285699</v>
      </c>
      <c r="L62">
        <v>8.5612701052443604E-2</v>
      </c>
      <c r="M62">
        <v>-2201176.7958120401</v>
      </c>
      <c r="N62">
        <v>0.27664930196904203</v>
      </c>
      <c r="O62">
        <v>0.95996561096755495</v>
      </c>
      <c r="P62">
        <v>4.07659805501586E-2</v>
      </c>
      <c r="Q62">
        <v>3.8924027893209199</v>
      </c>
      <c r="R62">
        <v>7.9858553201850396E-2</v>
      </c>
      <c r="S62">
        <v>0.811166743178656</v>
      </c>
      <c r="T62">
        <v>-2199809.2824896099</v>
      </c>
      <c r="U62">
        <v>0.29053018350670701</v>
      </c>
      <c r="V62">
        <v>0.95181886687977502</v>
      </c>
      <c r="W62">
        <v>3.3701795943654002E-2</v>
      </c>
      <c r="X62">
        <f>Table1[[#This Row],[E_coverage]]/Table1[[#This Row],[sample_coverage]]</f>
        <v>8.9255399948238505</v>
      </c>
      <c r="Y62">
        <f>Table1[[#This Row],[EP_coverage]]/Table1[[#This Row],[sample_coverage]]</f>
        <v>10.466399540982</v>
      </c>
      <c r="Z62">
        <f>Table1[[#This Row],[RE_coverage]]/Table1[[#This Row],[sample_coverage]]</f>
        <v>3.1085594317285699</v>
      </c>
      <c r="AA62" s="2">
        <f>Table1[[#This Row],[ERNPE_coverage]]/Table1[[#This Row],[sample_coverage]]</f>
        <v>3.8924027893209199</v>
      </c>
    </row>
    <row r="63" spans="1:27" x14ac:dyDescent="0.3">
      <c r="A63">
        <v>1</v>
      </c>
      <c r="B63">
        <v>6.4000000000000001E-2</v>
      </c>
      <c r="C63">
        <v>1.6E-2</v>
      </c>
      <c r="D63">
        <v>8.7099237025127003</v>
      </c>
      <c r="E63">
        <v>0.10555358905142299</v>
      </c>
      <c r="F63">
        <v>-2143225.3516550101</v>
      </c>
      <c r="G63">
        <v>9.9227262563096108</v>
      </c>
      <c r="H63">
        <v>0.101927287095798</v>
      </c>
      <c r="I63">
        <v>0.500570250205014</v>
      </c>
      <c r="J63">
        <v>-2138991.4870500402</v>
      </c>
      <c r="K63">
        <v>3.6081542403493101</v>
      </c>
      <c r="L63">
        <v>8.9764299394006306E-2</v>
      </c>
      <c r="M63">
        <v>-2108936.4421557402</v>
      </c>
      <c r="N63">
        <v>0.26322380821748997</v>
      </c>
      <c r="O63">
        <v>0.96522949160985505</v>
      </c>
      <c r="P63">
        <v>1.2874508794869901E-4</v>
      </c>
      <c r="Q63">
        <v>3.7033492108853401</v>
      </c>
      <c r="R63">
        <v>8.0911225823256105E-2</v>
      </c>
      <c r="S63">
        <v>0.745531440916815</v>
      </c>
      <c r="T63">
        <v>-2107625.5047791898</v>
      </c>
      <c r="U63">
        <v>0.27665664985147098</v>
      </c>
      <c r="V63">
        <v>0.95521602149376195</v>
      </c>
      <c r="W63">
        <v>8.4899362963563908E-3</v>
      </c>
      <c r="X63">
        <f>Table1[[#This Row],[E_coverage]]/Table1[[#This Row],[sample_coverage]]</f>
        <v>8.7099237025127003</v>
      </c>
      <c r="Y63">
        <f>Table1[[#This Row],[EP_coverage]]/Table1[[#This Row],[sample_coverage]]</f>
        <v>9.9227262563096108</v>
      </c>
      <c r="Z63">
        <f>Table1[[#This Row],[RE_coverage]]/Table1[[#This Row],[sample_coverage]]</f>
        <v>3.6081542403493101</v>
      </c>
      <c r="AA63" s="2">
        <f>Table1[[#This Row],[ERNPE_coverage]]/Table1[[#This Row],[sample_coverage]]</f>
        <v>3.7033492108853401</v>
      </c>
    </row>
    <row r="64" spans="1:27" x14ac:dyDescent="0.3">
      <c r="A64">
        <v>1</v>
      </c>
      <c r="B64">
        <v>6.4000000000000001E-2</v>
      </c>
      <c r="C64">
        <v>3.2000000000000001E-2</v>
      </c>
      <c r="D64">
        <v>8.9767339859885293</v>
      </c>
      <c r="E64">
        <v>0.108910572417853</v>
      </c>
      <c r="F64">
        <v>-1973099.92354945</v>
      </c>
      <c r="G64">
        <v>10.883252965659301</v>
      </c>
      <c r="H64">
        <v>0.106394723864387</v>
      </c>
      <c r="I64">
        <v>0.50061901675970299</v>
      </c>
      <c r="J64">
        <v>-1969348.4675568701</v>
      </c>
      <c r="K64">
        <v>3.8090353603759999</v>
      </c>
      <c r="L64">
        <v>9.3571642213802195E-2</v>
      </c>
      <c r="M64">
        <v>-1942761.1697164199</v>
      </c>
      <c r="N64">
        <v>0.27156257685679303</v>
      </c>
      <c r="O64">
        <v>0.96230088053248997</v>
      </c>
      <c r="P64" s="1">
        <v>1.9234705159938798E-6</v>
      </c>
      <c r="Q64">
        <v>4.1022941152837404</v>
      </c>
      <c r="R64">
        <v>8.4868494709884695E-2</v>
      </c>
      <c r="S64">
        <v>0.80202469491867401</v>
      </c>
      <c r="T64">
        <v>-1941620.4137254599</v>
      </c>
      <c r="U64">
        <v>0.28327638288189599</v>
      </c>
      <c r="V64">
        <v>0.95606119109980803</v>
      </c>
      <c r="W64">
        <v>1.7589614838575799E-2</v>
      </c>
      <c r="X64">
        <f>Table1[[#This Row],[E_coverage]]/Table1[[#This Row],[sample_coverage]]</f>
        <v>8.9767339859885293</v>
      </c>
      <c r="Y64">
        <f>Table1[[#This Row],[EP_coverage]]/Table1[[#This Row],[sample_coverage]]</f>
        <v>10.883252965659301</v>
      </c>
      <c r="Z64">
        <f>Table1[[#This Row],[RE_coverage]]/Table1[[#This Row],[sample_coverage]]</f>
        <v>3.8090353603759999</v>
      </c>
      <c r="AA64" s="2">
        <f>Table1[[#This Row],[ERNPE_coverage]]/Table1[[#This Row],[sample_coverage]]</f>
        <v>4.1022941152837404</v>
      </c>
    </row>
    <row r="65" spans="1:27" x14ac:dyDescent="0.3">
      <c r="A65">
        <v>1</v>
      </c>
      <c r="B65">
        <v>6.4000000000000001E-2</v>
      </c>
      <c r="C65">
        <v>6.4000000000000001E-2</v>
      </c>
      <c r="D65">
        <v>8.8355296390165901</v>
      </c>
      <c r="E65">
        <v>0.11257898509061499</v>
      </c>
      <c r="F65">
        <v>-1738008.0384964</v>
      </c>
      <c r="G65">
        <v>9.0881946775815408</v>
      </c>
      <c r="H65">
        <v>0.106924586358076</v>
      </c>
      <c r="I65">
        <v>0.50008757963262596</v>
      </c>
      <c r="J65">
        <v>-1735193.68790178</v>
      </c>
      <c r="K65">
        <v>3.9873580325618199</v>
      </c>
      <c r="L65">
        <v>9.8022145140387901E-2</v>
      </c>
      <c r="M65">
        <v>-1712880.5864289401</v>
      </c>
      <c r="N65">
        <v>0.280022227854343</v>
      </c>
      <c r="O65">
        <v>0.97036462366336396</v>
      </c>
      <c r="P65">
        <v>2.3758494784688401E-4</v>
      </c>
      <c r="Q65">
        <v>4.8693338692893802</v>
      </c>
      <c r="R65">
        <v>9.0694434930837495E-2</v>
      </c>
      <c r="S65">
        <v>0.86564686526699997</v>
      </c>
      <c r="T65">
        <v>-1711660.45235184</v>
      </c>
      <c r="U65">
        <v>0.28535133808673802</v>
      </c>
      <c r="V65">
        <v>0.96314014423583905</v>
      </c>
      <c r="W65">
        <v>5.47179954275556E-2</v>
      </c>
      <c r="X65">
        <f>Table1[[#This Row],[E_coverage]]/Table1[[#This Row],[sample_coverage]]</f>
        <v>8.8355296390165901</v>
      </c>
      <c r="Y65">
        <f>Table1[[#This Row],[EP_coverage]]/Table1[[#This Row],[sample_coverage]]</f>
        <v>9.0881946775815408</v>
      </c>
      <c r="Z65">
        <f>Table1[[#This Row],[RE_coverage]]/Table1[[#This Row],[sample_coverage]]</f>
        <v>3.9873580325618199</v>
      </c>
      <c r="AA65" s="2">
        <f>Table1[[#This Row],[ERNPE_coverage]]/Table1[[#This Row],[sample_coverage]]</f>
        <v>4.8693338692893802</v>
      </c>
    </row>
    <row r="66" spans="1:27" x14ac:dyDescent="0.3">
      <c r="A66">
        <v>2</v>
      </c>
      <c r="B66">
        <v>0</v>
      </c>
      <c r="C66">
        <v>0</v>
      </c>
      <c r="D66">
        <v>2.5629441952449201</v>
      </c>
      <c r="E66">
        <v>2.2513275639904902E-3</v>
      </c>
      <c r="F66">
        <v>-23725668.8652265</v>
      </c>
      <c r="G66">
        <v>3.0079048869091198</v>
      </c>
      <c r="H66">
        <v>3.6089826426187498E-4</v>
      </c>
      <c r="I66">
        <v>0.50010439330858703</v>
      </c>
      <c r="J66">
        <v>-23544359.564903799</v>
      </c>
      <c r="K66">
        <v>2.0800139994039002</v>
      </c>
      <c r="L66">
        <v>3.5209619996085997E-4</v>
      </c>
      <c r="M66">
        <v>-22362996.599624999</v>
      </c>
      <c r="N66">
        <v>0.15490505068674101</v>
      </c>
      <c r="O66">
        <v>0.96212992682106002</v>
      </c>
      <c r="P66">
        <v>0.78803978948889297</v>
      </c>
      <c r="Q66">
        <v>2.9853705719844301</v>
      </c>
      <c r="R66">
        <v>0</v>
      </c>
      <c r="S66">
        <v>0.60554000727797097</v>
      </c>
      <c r="T66">
        <v>-22385424.906890798</v>
      </c>
      <c r="U66">
        <v>0.15909256392604601</v>
      </c>
      <c r="V66">
        <v>0.99374368578413896</v>
      </c>
      <c r="W66" s="1">
        <v>1.76334978703868E-6</v>
      </c>
      <c r="X66">
        <f>Table1[[#This Row],[E_coverage]]/Table1[[#This Row],[sample_coverage]]</f>
        <v>1.2814720976224601</v>
      </c>
      <c r="Y66">
        <f>Table1[[#This Row],[EP_coverage]]/Table1[[#This Row],[sample_coverage]]</f>
        <v>1.5039524434545599</v>
      </c>
      <c r="Z66">
        <f>Table1[[#This Row],[RE_coverage]]/Table1[[#This Row],[sample_coverage]]</f>
        <v>1.0400069997019501</v>
      </c>
      <c r="AA66" s="2">
        <f>Table1[[#This Row],[ERNPE_coverage]]/Table1[[#This Row],[sample_coverage]]</f>
        <v>1.4926852859922151</v>
      </c>
    </row>
    <row r="67" spans="1:27" x14ac:dyDescent="0.3">
      <c r="A67">
        <v>2</v>
      </c>
      <c r="B67">
        <v>0</v>
      </c>
      <c r="C67">
        <v>1E-3</v>
      </c>
      <c r="D67">
        <v>2.55333281781378</v>
      </c>
      <c r="E67">
        <v>2.3852358539501101E-3</v>
      </c>
      <c r="F67">
        <v>-23695533.845667299</v>
      </c>
      <c r="G67">
        <v>2.9905294777535398</v>
      </c>
      <c r="H67">
        <v>4.59497419201192E-4</v>
      </c>
      <c r="I67">
        <v>0.50013350324892103</v>
      </c>
      <c r="J67">
        <v>-23517619.8451951</v>
      </c>
      <c r="K67">
        <v>2.0891959654727201</v>
      </c>
      <c r="L67">
        <v>5.1638800164340698E-4</v>
      </c>
      <c r="M67">
        <v>-22402733.240978502</v>
      </c>
      <c r="N67">
        <v>0.16034496716659799</v>
      </c>
      <c r="O67">
        <v>0.96846463847089104</v>
      </c>
      <c r="P67">
        <v>0.720072918471375</v>
      </c>
      <c r="Q67">
        <v>2.6954680784341201</v>
      </c>
      <c r="R67">
        <v>0</v>
      </c>
      <c r="S67">
        <v>0.41348030710288702</v>
      </c>
      <c r="T67">
        <v>-22596316.975472901</v>
      </c>
      <c r="U67">
        <v>0.51434046261939603</v>
      </c>
      <c r="V67">
        <v>0.92826640935066795</v>
      </c>
      <c r="W67">
        <v>0.75740858588269999</v>
      </c>
      <c r="X67">
        <f>Table1[[#This Row],[E_coverage]]/Table1[[#This Row],[sample_coverage]]</f>
        <v>1.27666640890689</v>
      </c>
      <c r="Y67">
        <f>Table1[[#This Row],[EP_coverage]]/Table1[[#This Row],[sample_coverage]]</f>
        <v>1.4952647388767699</v>
      </c>
      <c r="Z67">
        <f>Table1[[#This Row],[RE_coverage]]/Table1[[#This Row],[sample_coverage]]</f>
        <v>1.0445979827363601</v>
      </c>
      <c r="AA67" s="2">
        <f>Table1[[#This Row],[ERNPE_coverage]]/Table1[[#This Row],[sample_coverage]]</f>
        <v>1.34773403921706</v>
      </c>
    </row>
    <row r="68" spans="1:27" x14ac:dyDescent="0.3">
      <c r="A68">
        <v>2</v>
      </c>
      <c r="B68">
        <v>0</v>
      </c>
      <c r="C68">
        <v>2E-3</v>
      </c>
      <c r="D68">
        <v>2.5531790616158898</v>
      </c>
      <c r="E68">
        <v>2.5648868003683698E-3</v>
      </c>
      <c r="F68">
        <v>-23743373.429896999</v>
      </c>
      <c r="G68">
        <v>3.0496633070050398</v>
      </c>
      <c r="H68">
        <v>6.4796652597818802E-4</v>
      </c>
      <c r="I68">
        <v>0.50847525232183599</v>
      </c>
      <c r="J68">
        <v>-23563404.237508599</v>
      </c>
      <c r="K68">
        <v>2.0873162902206501</v>
      </c>
      <c r="L68">
        <v>6.8871458697145798E-4</v>
      </c>
      <c r="M68">
        <v>-22444153.492291901</v>
      </c>
      <c r="N68">
        <v>0.16041223432482099</v>
      </c>
      <c r="O68">
        <v>0.96754541766024205</v>
      </c>
      <c r="P68">
        <v>0.72011889749018998</v>
      </c>
      <c r="Q68">
        <v>2.2628746129480599</v>
      </c>
      <c r="R68">
        <v>0</v>
      </c>
      <c r="S68">
        <v>0.21762036670326701</v>
      </c>
      <c r="T68">
        <v>-22443488.806295302</v>
      </c>
      <c r="U68">
        <v>0.188726178996446</v>
      </c>
      <c r="V68">
        <v>0.98194579712029495</v>
      </c>
      <c r="W68">
        <v>0.55850956401868901</v>
      </c>
      <c r="X68">
        <f>Table1[[#This Row],[E_coverage]]/Table1[[#This Row],[sample_coverage]]</f>
        <v>1.2765895308079449</v>
      </c>
      <c r="Y68">
        <f>Table1[[#This Row],[EP_coverage]]/Table1[[#This Row],[sample_coverage]]</f>
        <v>1.5248316535025199</v>
      </c>
      <c r="Z68">
        <f>Table1[[#This Row],[RE_coverage]]/Table1[[#This Row],[sample_coverage]]</f>
        <v>1.0436581451103251</v>
      </c>
      <c r="AA68" s="2">
        <f>Table1[[#This Row],[ERNPE_coverage]]/Table1[[#This Row],[sample_coverage]]</f>
        <v>1.13143730647403</v>
      </c>
    </row>
    <row r="69" spans="1:27" x14ac:dyDescent="0.3">
      <c r="A69">
        <v>2</v>
      </c>
      <c r="B69">
        <v>0</v>
      </c>
      <c r="C69">
        <v>4.0000000000000001E-3</v>
      </c>
      <c r="D69">
        <v>2.5393253920312699</v>
      </c>
      <c r="E69">
        <v>2.8161367944287102E-3</v>
      </c>
      <c r="F69">
        <v>-23786834.1382083</v>
      </c>
      <c r="G69">
        <v>3.4410276167109402</v>
      </c>
      <c r="H69">
        <v>5.3920792155122302E-4</v>
      </c>
      <c r="I69">
        <v>0.72181702290417404</v>
      </c>
      <c r="J69">
        <v>-23491149.491247799</v>
      </c>
      <c r="K69">
        <v>2.0585173387438398</v>
      </c>
      <c r="L69">
        <v>8.4082802340913602E-4</v>
      </c>
      <c r="M69">
        <v>-22499909.066178799</v>
      </c>
      <c r="N69">
        <v>0.15664371283422299</v>
      </c>
      <c r="O69">
        <v>0.96524493539223599</v>
      </c>
      <c r="P69">
        <v>0.72248099190796999</v>
      </c>
      <c r="Q69">
        <v>2.27882584204503</v>
      </c>
      <c r="R69">
        <v>0</v>
      </c>
      <c r="S69">
        <v>0.26516154576435202</v>
      </c>
      <c r="T69">
        <v>-22498161.845969599</v>
      </c>
      <c r="U69">
        <v>0.175633355041864</v>
      </c>
      <c r="V69">
        <v>0.98269442691907405</v>
      </c>
      <c r="W69">
        <v>0.55019274101238502</v>
      </c>
      <c r="X69">
        <f>Table1[[#This Row],[E_coverage]]/Table1[[#This Row],[sample_coverage]]</f>
        <v>1.269662696015635</v>
      </c>
      <c r="Y69">
        <f>Table1[[#This Row],[EP_coverage]]/Table1[[#This Row],[sample_coverage]]</f>
        <v>1.7205138083554701</v>
      </c>
      <c r="Z69">
        <f>Table1[[#This Row],[RE_coverage]]/Table1[[#This Row],[sample_coverage]]</f>
        <v>1.0292586693719199</v>
      </c>
      <c r="AA69" s="2">
        <f>Table1[[#This Row],[ERNPE_coverage]]/Table1[[#This Row],[sample_coverage]]</f>
        <v>1.139412921022515</v>
      </c>
    </row>
    <row r="70" spans="1:27" x14ac:dyDescent="0.3">
      <c r="A70">
        <v>2</v>
      </c>
      <c r="B70">
        <v>0</v>
      </c>
      <c r="C70">
        <v>8.0000000000000002E-3</v>
      </c>
      <c r="D70">
        <v>2.4937055478374601</v>
      </c>
      <c r="E70">
        <v>3.2414928942727699E-3</v>
      </c>
      <c r="F70">
        <v>-23802968.000518698</v>
      </c>
      <c r="G70">
        <v>3.27315637542522</v>
      </c>
      <c r="H70">
        <v>0</v>
      </c>
      <c r="I70">
        <v>0.86768457959422995</v>
      </c>
      <c r="J70">
        <v>-23566310.486096598</v>
      </c>
      <c r="K70">
        <v>1.8215514192061</v>
      </c>
      <c r="L70" s="1">
        <v>5.3214748501270902E-5</v>
      </c>
      <c r="M70">
        <v>-22622396.172327001</v>
      </c>
      <c r="N70">
        <v>0.37769238070018601</v>
      </c>
      <c r="O70">
        <v>0.94299940291992901</v>
      </c>
      <c r="P70">
        <v>0.72782988151394701</v>
      </c>
      <c r="Q70">
        <v>2.0186346545703602</v>
      </c>
      <c r="R70">
        <v>0</v>
      </c>
      <c r="S70">
        <v>0.606892348864567</v>
      </c>
      <c r="T70">
        <v>-22914558.8601266</v>
      </c>
      <c r="U70">
        <v>0.59963753171052403</v>
      </c>
      <c r="V70">
        <v>0.75439212307734205</v>
      </c>
      <c r="W70">
        <v>0.61080556112344997</v>
      </c>
      <c r="X70">
        <f>Table1[[#This Row],[E_coverage]]/Table1[[#This Row],[sample_coverage]]</f>
        <v>1.2468527739187301</v>
      </c>
      <c r="Y70">
        <f>Table1[[#This Row],[EP_coverage]]/Table1[[#This Row],[sample_coverage]]</f>
        <v>1.63657818771261</v>
      </c>
      <c r="Z70">
        <f>Table1[[#This Row],[RE_coverage]]/Table1[[#This Row],[sample_coverage]]</f>
        <v>0.91077570960304999</v>
      </c>
      <c r="AA70" s="2">
        <f>Table1[[#This Row],[ERNPE_coverage]]/Table1[[#This Row],[sample_coverage]]</f>
        <v>1.0093173272851801</v>
      </c>
    </row>
    <row r="71" spans="1:27" x14ac:dyDescent="0.3">
      <c r="A71">
        <v>2</v>
      </c>
      <c r="B71">
        <v>0</v>
      </c>
      <c r="C71">
        <v>1.6E-2</v>
      </c>
      <c r="D71">
        <v>2.4343132597839601</v>
      </c>
      <c r="E71">
        <v>4.1239095099183604E-3</v>
      </c>
      <c r="F71">
        <v>-23801487.595348101</v>
      </c>
      <c r="G71">
        <v>4.2753723066592899</v>
      </c>
      <c r="H71">
        <v>3.1358100513464398E-3</v>
      </c>
      <c r="I71">
        <v>0.93421100417225</v>
      </c>
      <c r="J71">
        <v>-23436378.232349299</v>
      </c>
      <c r="K71">
        <v>1.93309466243762</v>
      </c>
      <c r="L71">
        <v>1.81564672307845E-3</v>
      </c>
      <c r="M71">
        <v>-22674048.484175</v>
      </c>
      <c r="N71">
        <v>0.14425693519938601</v>
      </c>
      <c r="O71">
        <v>0.95943222525028504</v>
      </c>
      <c r="P71">
        <v>0.73204068406672296</v>
      </c>
      <c r="Q71">
        <v>2.5145870486950099</v>
      </c>
      <c r="R71">
        <v>0</v>
      </c>
      <c r="S71">
        <v>0.608352663462851</v>
      </c>
      <c r="T71">
        <v>-22665802.2899964</v>
      </c>
      <c r="U71">
        <v>0.14915132809307999</v>
      </c>
      <c r="V71">
        <v>0.97614593086774404</v>
      </c>
      <c r="W71">
        <v>0.75214040540846405</v>
      </c>
      <c r="X71">
        <f>Table1[[#This Row],[E_coverage]]/Table1[[#This Row],[sample_coverage]]</f>
        <v>1.21715662989198</v>
      </c>
      <c r="Y71">
        <f>Table1[[#This Row],[EP_coverage]]/Table1[[#This Row],[sample_coverage]]</f>
        <v>2.137686153329645</v>
      </c>
      <c r="Z71">
        <f>Table1[[#This Row],[RE_coverage]]/Table1[[#This Row],[sample_coverage]]</f>
        <v>0.96654733121880998</v>
      </c>
      <c r="AA71" s="2">
        <f>Table1[[#This Row],[ERNPE_coverage]]/Table1[[#This Row],[sample_coverage]]</f>
        <v>1.257293524347505</v>
      </c>
    </row>
    <row r="72" spans="1:27" x14ac:dyDescent="0.3">
      <c r="A72">
        <v>2</v>
      </c>
      <c r="B72">
        <v>0</v>
      </c>
      <c r="C72">
        <v>3.2000000000000001E-2</v>
      </c>
      <c r="D72">
        <v>2.2798470486763298</v>
      </c>
      <c r="E72">
        <v>5.2848661294025902E-3</v>
      </c>
      <c r="F72">
        <v>-23645569.1576593</v>
      </c>
      <c r="G72">
        <v>4.1879669156787003</v>
      </c>
      <c r="H72">
        <v>5.9207835421925597E-3</v>
      </c>
      <c r="I72">
        <v>0.90423215889990105</v>
      </c>
      <c r="J72">
        <v>-23358173.3584584</v>
      </c>
      <c r="K72">
        <v>1.4394367285676</v>
      </c>
      <c r="L72">
        <v>1.2139791000798799E-3</v>
      </c>
      <c r="M72">
        <v>-22635792.212074999</v>
      </c>
      <c r="N72">
        <v>0.107817980848516</v>
      </c>
      <c r="O72">
        <v>0.81420151144891595</v>
      </c>
      <c r="P72">
        <v>0.96158684306722197</v>
      </c>
      <c r="Q72">
        <v>2.4335989479970199</v>
      </c>
      <c r="R72">
        <v>0</v>
      </c>
      <c r="S72">
        <v>0.77632429973194095</v>
      </c>
      <c r="T72">
        <v>-22631543.008300599</v>
      </c>
      <c r="U72">
        <v>0.128038761078938</v>
      </c>
      <c r="V72">
        <v>0.93271549112722496</v>
      </c>
      <c r="W72">
        <v>0.93126406938328099</v>
      </c>
      <c r="X72">
        <f>Table1[[#This Row],[E_coverage]]/Table1[[#This Row],[sample_coverage]]</f>
        <v>1.1399235243381649</v>
      </c>
      <c r="Y72">
        <f>Table1[[#This Row],[EP_coverage]]/Table1[[#This Row],[sample_coverage]]</f>
        <v>2.0939834578393501</v>
      </c>
      <c r="Z72">
        <f>Table1[[#This Row],[RE_coverage]]/Table1[[#This Row],[sample_coverage]]</f>
        <v>0.71971836428379998</v>
      </c>
      <c r="AA72" s="2">
        <f>Table1[[#This Row],[ERNPE_coverage]]/Table1[[#This Row],[sample_coverage]]</f>
        <v>1.21679947399851</v>
      </c>
    </row>
    <row r="73" spans="1:27" x14ac:dyDescent="0.3">
      <c r="A73">
        <v>2</v>
      </c>
      <c r="B73">
        <v>0</v>
      </c>
      <c r="C73">
        <v>6.4000000000000001E-2</v>
      </c>
      <c r="D73">
        <v>2.0014635498605</v>
      </c>
      <c r="E73">
        <v>6.3073101978446504E-3</v>
      </c>
      <c r="F73">
        <v>-23036411.433820099</v>
      </c>
      <c r="G73">
        <v>3.4298362632179602</v>
      </c>
      <c r="H73">
        <v>4.9202124483758696E-3</v>
      </c>
      <c r="I73">
        <v>0.92536198603959197</v>
      </c>
      <c r="J73">
        <v>-22791548.619390801</v>
      </c>
      <c r="K73">
        <v>1.1957824497224201</v>
      </c>
      <c r="L73">
        <v>1.3350388261775901E-3</v>
      </c>
      <c r="M73">
        <v>-22232003.123717699</v>
      </c>
      <c r="N73">
        <v>0.105248485119667</v>
      </c>
      <c r="O73">
        <v>0.79213508593932203</v>
      </c>
      <c r="P73">
        <v>0.96910036019972401</v>
      </c>
      <c r="Q73">
        <v>1.9763799776205799</v>
      </c>
      <c r="R73">
        <v>6.33229131989575E-4</v>
      </c>
      <c r="S73">
        <v>0.62746817219361095</v>
      </c>
      <c r="T73">
        <v>-22230748.531815</v>
      </c>
      <c r="U73">
        <v>0.148053620153066</v>
      </c>
      <c r="V73">
        <v>0.97803467774781405</v>
      </c>
      <c r="W73">
        <v>0.70740681329138799</v>
      </c>
      <c r="X73">
        <f>Table1[[#This Row],[E_coverage]]/Table1[[#This Row],[sample_coverage]]</f>
        <v>1.00073177493025</v>
      </c>
      <c r="Y73">
        <f>Table1[[#This Row],[EP_coverage]]/Table1[[#This Row],[sample_coverage]]</f>
        <v>1.7149181316089801</v>
      </c>
      <c r="Z73">
        <f>Table1[[#This Row],[RE_coverage]]/Table1[[#This Row],[sample_coverage]]</f>
        <v>0.59789122486121005</v>
      </c>
      <c r="AA73" s="2">
        <f>Table1[[#This Row],[ERNPE_coverage]]/Table1[[#This Row],[sample_coverage]]</f>
        <v>0.98818998881028997</v>
      </c>
    </row>
    <row r="74" spans="1:27" x14ac:dyDescent="0.3">
      <c r="A74">
        <v>2</v>
      </c>
      <c r="B74">
        <v>1E-3</v>
      </c>
      <c r="C74">
        <v>0</v>
      </c>
      <c r="D74">
        <v>2.5828271306855699</v>
      </c>
      <c r="E74">
        <v>3.36643630263533E-3</v>
      </c>
      <c r="F74">
        <v>-23849016.550972998</v>
      </c>
      <c r="G74">
        <v>2.9486902650017099</v>
      </c>
      <c r="H74">
        <v>8.3897666031872099E-4</v>
      </c>
      <c r="I74">
        <v>0.569140487127067</v>
      </c>
      <c r="J74">
        <v>-23656796.105542</v>
      </c>
      <c r="K74">
        <v>2.0962756976853698</v>
      </c>
      <c r="L74">
        <v>1.3953337867882701E-3</v>
      </c>
      <c r="M74">
        <v>-22551139.2041163</v>
      </c>
      <c r="N74">
        <v>0.146793382363338</v>
      </c>
      <c r="O74">
        <v>0.96479160738375302</v>
      </c>
      <c r="P74">
        <v>0.71335213904004902</v>
      </c>
      <c r="Q74">
        <v>2.8888600026545799</v>
      </c>
      <c r="R74">
        <v>0</v>
      </c>
      <c r="S74">
        <v>0.64319401551028499</v>
      </c>
      <c r="T74">
        <v>-22553426.763633899</v>
      </c>
      <c r="U74">
        <v>0.157671926670305</v>
      </c>
      <c r="V74">
        <v>0.993495188168386</v>
      </c>
      <c r="W74">
        <v>1.8597347126723501E-4</v>
      </c>
      <c r="X74">
        <f>Table1[[#This Row],[E_coverage]]/Table1[[#This Row],[sample_coverage]]</f>
        <v>1.291413565342785</v>
      </c>
      <c r="Y74">
        <f>Table1[[#This Row],[EP_coverage]]/Table1[[#This Row],[sample_coverage]]</f>
        <v>1.474345132500855</v>
      </c>
      <c r="Z74">
        <f>Table1[[#This Row],[RE_coverage]]/Table1[[#This Row],[sample_coverage]]</f>
        <v>1.0481378488426849</v>
      </c>
      <c r="AA74" s="2">
        <f>Table1[[#This Row],[ERNPE_coverage]]/Table1[[#This Row],[sample_coverage]]</f>
        <v>1.4444300013272899</v>
      </c>
    </row>
    <row r="75" spans="1:27" x14ac:dyDescent="0.3">
      <c r="A75">
        <v>2</v>
      </c>
      <c r="B75">
        <v>1E-3</v>
      </c>
      <c r="C75">
        <v>1E-3</v>
      </c>
      <c r="D75">
        <v>2.5873914215033</v>
      </c>
      <c r="E75">
        <v>3.59988382191756E-3</v>
      </c>
      <c r="F75">
        <v>-23868999.907340702</v>
      </c>
      <c r="G75">
        <v>4.6117954606699598</v>
      </c>
      <c r="H75">
        <v>2.7756046563152002E-3</v>
      </c>
      <c r="I75">
        <v>0.94068485024527404</v>
      </c>
      <c r="J75">
        <v>-23458588.904138301</v>
      </c>
      <c r="K75">
        <v>1.9215997357560199</v>
      </c>
      <c r="L75">
        <v>1.03768735839411E-3</v>
      </c>
      <c r="M75">
        <v>-22581839.266667601</v>
      </c>
      <c r="N75">
        <v>0.114926349637047</v>
      </c>
      <c r="O75">
        <v>0.90930913484615805</v>
      </c>
      <c r="P75">
        <v>0.91642063552307795</v>
      </c>
      <c r="Q75">
        <v>2.66581573498833</v>
      </c>
      <c r="R75">
        <v>0</v>
      </c>
      <c r="S75">
        <v>0.56129508813263995</v>
      </c>
      <c r="T75">
        <v>-22584636.457210701</v>
      </c>
      <c r="U75">
        <v>0.15096713995057001</v>
      </c>
      <c r="V75">
        <v>0.983002785312726</v>
      </c>
      <c r="W75">
        <v>0.63385768889836103</v>
      </c>
      <c r="X75">
        <f>Table1[[#This Row],[E_coverage]]/Table1[[#This Row],[sample_coverage]]</f>
        <v>1.29369571075165</v>
      </c>
      <c r="Y75">
        <f>Table1[[#This Row],[EP_coverage]]/Table1[[#This Row],[sample_coverage]]</f>
        <v>2.3058977303349799</v>
      </c>
      <c r="Z75">
        <f>Table1[[#This Row],[RE_coverage]]/Table1[[#This Row],[sample_coverage]]</f>
        <v>0.96079986787800997</v>
      </c>
      <c r="AA75" s="2">
        <f>Table1[[#This Row],[ERNPE_coverage]]/Table1[[#This Row],[sample_coverage]]</f>
        <v>1.332907867494165</v>
      </c>
    </row>
    <row r="76" spans="1:27" x14ac:dyDescent="0.3">
      <c r="A76">
        <v>2</v>
      </c>
      <c r="B76">
        <v>1E-3</v>
      </c>
      <c r="C76">
        <v>2E-3</v>
      </c>
      <c r="D76">
        <v>2.5616216778210701</v>
      </c>
      <c r="E76">
        <v>3.6235752155244702E-3</v>
      </c>
      <c r="F76">
        <v>-23850463.304837201</v>
      </c>
      <c r="G76">
        <v>4.5617977604895401</v>
      </c>
      <c r="H76">
        <v>2.7857029556776201E-3</v>
      </c>
      <c r="I76">
        <v>0.94027849346442904</v>
      </c>
      <c r="J76">
        <v>-23450653.179603901</v>
      </c>
      <c r="K76">
        <v>1.9001117422615701</v>
      </c>
      <c r="L76">
        <v>1.03763650838725E-3</v>
      </c>
      <c r="M76">
        <v>-22598378.961741701</v>
      </c>
      <c r="N76">
        <v>0.118959894504059</v>
      </c>
      <c r="O76">
        <v>0.90882749090299697</v>
      </c>
      <c r="P76">
        <v>0.91848476442710003</v>
      </c>
      <c r="Q76">
        <v>2.42911731798368</v>
      </c>
      <c r="R76">
        <v>0</v>
      </c>
      <c r="S76">
        <v>0.43582422800377402</v>
      </c>
      <c r="T76">
        <v>-22599905.793142501</v>
      </c>
      <c r="U76">
        <v>0.162201237292456</v>
      </c>
      <c r="V76">
        <v>0.98333884690881801</v>
      </c>
      <c r="W76">
        <v>0.58527304574766803</v>
      </c>
      <c r="X76">
        <f>Table1[[#This Row],[E_coverage]]/Table1[[#This Row],[sample_coverage]]</f>
        <v>1.280810838910535</v>
      </c>
      <c r="Y76">
        <f>Table1[[#This Row],[EP_coverage]]/Table1[[#This Row],[sample_coverage]]</f>
        <v>2.2808988802447701</v>
      </c>
      <c r="Z76">
        <f>Table1[[#This Row],[RE_coverage]]/Table1[[#This Row],[sample_coverage]]</f>
        <v>0.95005587113078505</v>
      </c>
      <c r="AA76" s="2">
        <f>Table1[[#This Row],[ERNPE_coverage]]/Table1[[#This Row],[sample_coverage]]</f>
        <v>1.21455865899184</v>
      </c>
    </row>
    <row r="77" spans="1:27" x14ac:dyDescent="0.3">
      <c r="A77">
        <v>2</v>
      </c>
      <c r="B77">
        <v>1E-3</v>
      </c>
      <c r="C77">
        <v>4.0000000000000001E-3</v>
      </c>
      <c r="D77">
        <v>2.5542305604419302</v>
      </c>
      <c r="E77">
        <v>3.9143285627781799E-3</v>
      </c>
      <c r="F77">
        <v>-23849093.702931501</v>
      </c>
      <c r="G77">
        <v>4.5314492647523501</v>
      </c>
      <c r="H77">
        <v>3.04060778725971E-3</v>
      </c>
      <c r="I77">
        <v>0.93880668626835595</v>
      </c>
      <c r="J77">
        <v>-23455576.898476399</v>
      </c>
      <c r="K77">
        <v>1.87155103252751</v>
      </c>
      <c r="L77">
        <v>1.2050466656193901E-3</v>
      </c>
      <c r="M77">
        <v>-22628390.3171096</v>
      </c>
      <c r="N77">
        <v>0.115463068207183</v>
      </c>
      <c r="O77">
        <v>0.90314707993353505</v>
      </c>
      <c r="P77">
        <v>0.91933291899895897</v>
      </c>
      <c r="Q77">
        <v>2.5876727041151399</v>
      </c>
      <c r="R77">
        <v>0</v>
      </c>
      <c r="S77">
        <v>0.56398184705733401</v>
      </c>
      <c r="T77">
        <v>-22629515.279611599</v>
      </c>
      <c r="U77">
        <v>0.15395212517867801</v>
      </c>
      <c r="V77">
        <v>0.98136848581050395</v>
      </c>
      <c r="W77">
        <v>0.65945030196481402</v>
      </c>
      <c r="X77">
        <f>Table1[[#This Row],[E_coverage]]/Table1[[#This Row],[sample_coverage]]</f>
        <v>1.2771152802209651</v>
      </c>
      <c r="Y77">
        <f>Table1[[#This Row],[EP_coverage]]/Table1[[#This Row],[sample_coverage]]</f>
        <v>2.2657246323761751</v>
      </c>
      <c r="Z77">
        <f>Table1[[#This Row],[RE_coverage]]/Table1[[#This Row],[sample_coverage]]</f>
        <v>0.93577551626375499</v>
      </c>
      <c r="AA77" s="2">
        <f>Table1[[#This Row],[ERNPE_coverage]]/Table1[[#This Row],[sample_coverage]]</f>
        <v>1.29383635205757</v>
      </c>
    </row>
    <row r="78" spans="1:27" x14ac:dyDescent="0.3">
      <c r="A78">
        <v>2</v>
      </c>
      <c r="B78">
        <v>1E-3</v>
      </c>
      <c r="C78">
        <v>8.0000000000000002E-3</v>
      </c>
      <c r="D78">
        <v>2.5131839930320901</v>
      </c>
      <c r="E78">
        <v>4.3607522612574201E-3</v>
      </c>
      <c r="F78">
        <v>-23867590.2269243</v>
      </c>
      <c r="G78">
        <v>4.4492603972157596</v>
      </c>
      <c r="H78">
        <v>3.4554582858703298E-3</v>
      </c>
      <c r="I78">
        <v>0.93760552672649</v>
      </c>
      <c r="J78">
        <v>-23486141.655488901</v>
      </c>
      <c r="K78">
        <v>2.0143607078244599</v>
      </c>
      <c r="L78">
        <v>2.1819632431387599E-3</v>
      </c>
      <c r="M78">
        <v>-22674242.810157102</v>
      </c>
      <c r="N78">
        <v>0.13569029763339299</v>
      </c>
      <c r="O78">
        <v>0.96197300633131999</v>
      </c>
      <c r="P78">
        <v>0.70216732289316597</v>
      </c>
      <c r="Q78">
        <v>2.55071916881026</v>
      </c>
      <c r="R78" s="1">
        <v>9.4719628841811006E-5</v>
      </c>
      <c r="S78">
        <v>0.487718616011515</v>
      </c>
      <c r="T78">
        <v>-22781748.597089399</v>
      </c>
      <c r="U78">
        <v>0.46012956109491998</v>
      </c>
      <c r="V78">
        <v>0.96301876479710502</v>
      </c>
      <c r="W78">
        <v>0.73165131809869099</v>
      </c>
      <c r="X78">
        <f>Table1[[#This Row],[E_coverage]]/Table1[[#This Row],[sample_coverage]]</f>
        <v>1.256591996516045</v>
      </c>
      <c r="Y78">
        <f>Table1[[#This Row],[EP_coverage]]/Table1[[#This Row],[sample_coverage]]</f>
        <v>2.2246301986078798</v>
      </c>
      <c r="Z78">
        <f>Table1[[#This Row],[RE_coverage]]/Table1[[#This Row],[sample_coverage]]</f>
        <v>1.0071803539122299</v>
      </c>
      <c r="AA78" s="2">
        <f>Table1[[#This Row],[ERNPE_coverage]]/Table1[[#This Row],[sample_coverage]]</f>
        <v>1.27535958440513</v>
      </c>
    </row>
    <row r="79" spans="1:27" x14ac:dyDescent="0.3">
      <c r="A79">
        <v>2</v>
      </c>
      <c r="B79">
        <v>1E-3</v>
      </c>
      <c r="C79">
        <v>1.6E-2</v>
      </c>
      <c r="D79">
        <v>2.4539677099620398</v>
      </c>
      <c r="E79">
        <v>5.23460944361453E-3</v>
      </c>
      <c r="F79">
        <v>-23883268.622320998</v>
      </c>
      <c r="G79">
        <v>4.3378346320045296</v>
      </c>
      <c r="H79">
        <v>4.3013573360667599E-3</v>
      </c>
      <c r="I79">
        <v>0.93514099899412195</v>
      </c>
      <c r="J79">
        <v>-23515945.603740901</v>
      </c>
      <c r="K79">
        <v>1.89486854965107</v>
      </c>
      <c r="L79">
        <v>2.67114689055402E-3</v>
      </c>
      <c r="M79">
        <v>-22700331.3447101</v>
      </c>
      <c r="N79">
        <v>0.120582337230042</v>
      </c>
      <c r="O79">
        <v>0.94371269804967495</v>
      </c>
      <c r="P79">
        <v>0.79939948564101904</v>
      </c>
      <c r="Q79">
        <v>2.3860394220001799</v>
      </c>
      <c r="R79">
        <v>1.05800876224665E-3</v>
      </c>
      <c r="S79">
        <v>0.52467307406531805</v>
      </c>
      <c r="T79">
        <v>-22754658.8321427</v>
      </c>
      <c r="U79">
        <v>0.44813603143734698</v>
      </c>
      <c r="V79">
        <v>0.96043277434250596</v>
      </c>
      <c r="W79">
        <v>0.72560133601069099</v>
      </c>
      <c r="X79">
        <f>Table1[[#This Row],[E_coverage]]/Table1[[#This Row],[sample_coverage]]</f>
        <v>1.2269838549810199</v>
      </c>
      <c r="Y79">
        <f>Table1[[#This Row],[EP_coverage]]/Table1[[#This Row],[sample_coverage]]</f>
        <v>2.1689173160022648</v>
      </c>
      <c r="Z79">
        <f>Table1[[#This Row],[RE_coverage]]/Table1[[#This Row],[sample_coverage]]</f>
        <v>0.94743427482553499</v>
      </c>
      <c r="AA79" s="2">
        <f>Table1[[#This Row],[ERNPE_coverage]]/Table1[[#This Row],[sample_coverage]]</f>
        <v>1.19301971100009</v>
      </c>
    </row>
    <row r="80" spans="1:27" x14ac:dyDescent="0.3">
      <c r="A80">
        <v>2</v>
      </c>
      <c r="B80">
        <v>1E-3</v>
      </c>
      <c r="C80">
        <v>3.2000000000000001E-2</v>
      </c>
      <c r="D80">
        <v>2.2932729229559401</v>
      </c>
      <c r="E80">
        <v>6.3360420486238099E-3</v>
      </c>
      <c r="F80">
        <v>-23507720.405519601</v>
      </c>
      <c r="G80">
        <v>3.8359050109796899</v>
      </c>
      <c r="H80">
        <v>5.9994261837105099E-3</v>
      </c>
      <c r="I80">
        <v>0.81501550544952195</v>
      </c>
      <c r="J80">
        <v>-23261708.031066202</v>
      </c>
      <c r="K80">
        <v>1.4102567371530901</v>
      </c>
      <c r="L80">
        <v>2.0466183124978402E-3</v>
      </c>
      <c r="M80">
        <v>-22567468.153344899</v>
      </c>
      <c r="N80">
        <v>9.6200130237588694E-2</v>
      </c>
      <c r="O80">
        <v>0.79503975738483201</v>
      </c>
      <c r="P80">
        <v>0.96193448927884595</v>
      </c>
      <c r="Q80">
        <v>2.7422844702735398</v>
      </c>
      <c r="R80">
        <v>1.6425239468017901E-3</v>
      </c>
      <c r="S80">
        <v>0.87023874583508298</v>
      </c>
      <c r="T80">
        <v>-22563786.112873901</v>
      </c>
      <c r="U80">
        <v>9.5575287673747095E-2</v>
      </c>
      <c r="V80">
        <v>0.92308086087386199</v>
      </c>
      <c r="W80">
        <v>0.92462346649504801</v>
      </c>
      <c r="X80">
        <f>Table1[[#This Row],[E_coverage]]/Table1[[#This Row],[sample_coverage]]</f>
        <v>1.14663646147797</v>
      </c>
      <c r="Y80">
        <f>Table1[[#This Row],[EP_coverage]]/Table1[[#This Row],[sample_coverage]]</f>
        <v>1.917952505489845</v>
      </c>
      <c r="Z80">
        <f>Table1[[#This Row],[RE_coverage]]/Table1[[#This Row],[sample_coverage]]</f>
        <v>0.70512836857654504</v>
      </c>
      <c r="AA80" s="2">
        <f>Table1[[#This Row],[ERNPE_coverage]]/Table1[[#This Row],[sample_coverage]]</f>
        <v>1.3711422351367699</v>
      </c>
    </row>
    <row r="81" spans="1:27" x14ac:dyDescent="0.3">
      <c r="A81">
        <v>2</v>
      </c>
      <c r="B81">
        <v>1E-3</v>
      </c>
      <c r="C81">
        <v>6.4000000000000001E-2</v>
      </c>
      <c r="D81">
        <v>2.0228941236306301</v>
      </c>
      <c r="E81">
        <v>7.4784400851538504E-3</v>
      </c>
      <c r="F81">
        <v>-22870070.411441602</v>
      </c>
      <c r="G81">
        <v>3.47013478621535</v>
      </c>
      <c r="H81">
        <v>6.10450139043223E-3</v>
      </c>
      <c r="I81">
        <v>0.924945536290111</v>
      </c>
      <c r="J81">
        <v>-22631428.2060824</v>
      </c>
      <c r="K81">
        <v>1.55745132766804</v>
      </c>
      <c r="L81">
        <v>4.2098829135409199E-3</v>
      </c>
      <c r="M81">
        <v>-22087560.4093205</v>
      </c>
      <c r="N81">
        <v>0.14120495294192001</v>
      </c>
      <c r="O81">
        <v>0.967573324775026</v>
      </c>
      <c r="P81">
        <v>0.63526881779115196</v>
      </c>
      <c r="Q81">
        <v>1.8652447290044201</v>
      </c>
      <c r="R81">
        <v>7.1999881819128796E-4</v>
      </c>
      <c r="S81">
        <v>0.69438587766224702</v>
      </c>
      <c r="T81">
        <v>-22073107.7287293</v>
      </c>
      <c r="U81">
        <v>0.103177467663938</v>
      </c>
      <c r="V81">
        <v>0.91162559672227195</v>
      </c>
      <c r="W81">
        <v>0.94733449029252703</v>
      </c>
      <c r="X81">
        <f>Table1[[#This Row],[E_coverage]]/Table1[[#This Row],[sample_coverage]]</f>
        <v>1.0114470618153151</v>
      </c>
      <c r="Y81">
        <f>Table1[[#This Row],[EP_coverage]]/Table1[[#This Row],[sample_coverage]]</f>
        <v>1.735067393107675</v>
      </c>
      <c r="Z81">
        <f>Table1[[#This Row],[RE_coverage]]/Table1[[#This Row],[sample_coverage]]</f>
        <v>0.77872566383401998</v>
      </c>
      <c r="AA81" s="2">
        <f>Table1[[#This Row],[ERNPE_coverage]]/Table1[[#This Row],[sample_coverage]]</f>
        <v>0.93262236450221003</v>
      </c>
    </row>
    <row r="82" spans="1:27" x14ac:dyDescent="0.3">
      <c r="A82">
        <v>2</v>
      </c>
      <c r="B82">
        <v>2E-3</v>
      </c>
      <c r="C82">
        <v>0</v>
      </c>
      <c r="D82">
        <v>2.6079140817572801</v>
      </c>
      <c r="E82">
        <v>4.5096893685869699E-3</v>
      </c>
      <c r="F82">
        <v>-23908687.119845301</v>
      </c>
      <c r="G82">
        <v>3.04021376397113</v>
      </c>
      <c r="H82">
        <v>5.4367687587058601E-4</v>
      </c>
      <c r="I82">
        <v>0.71979683715677401</v>
      </c>
      <c r="J82">
        <v>-23677847.8169351</v>
      </c>
      <c r="K82">
        <v>2.0630588422374099</v>
      </c>
      <c r="L82">
        <v>2.3096419920358899E-3</v>
      </c>
      <c r="M82">
        <v>-22670798.129517101</v>
      </c>
      <c r="N82">
        <v>0.13111311216614899</v>
      </c>
      <c r="O82">
        <v>0.95219051368303398</v>
      </c>
      <c r="P82">
        <v>0.75562374106189001</v>
      </c>
      <c r="Q82">
        <v>1.99490865707784</v>
      </c>
      <c r="R82">
        <v>1.5673317943336899E-3</v>
      </c>
      <c r="S82">
        <v>7.9635530527983694E-2</v>
      </c>
      <c r="T82">
        <v>-22668470.379409</v>
      </c>
      <c r="U82">
        <v>0.11818881119503701</v>
      </c>
      <c r="V82">
        <v>0.92290145712272498</v>
      </c>
      <c r="W82">
        <v>0.883938556392737</v>
      </c>
      <c r="X82">
        <f>Table1[[#This Row],[E_coverage]]/Table1[[#This Row],[sample_coverage]]</f>
        <v>1.3039570408786401</v>
      </c>
      <c r="Y82">
        <f>Table1[[#This Row],[EP_coverage]]/Table1[[#This Row],[sample_coverage]]</f>
        <v>1.520106881985565</v>
      </c>
      <c r="Z82">
        <f>Table1[[#This Row],[RE_coverage]]/Table1[[#This Row],[sample_coverage]]</f>
        <v>1.0315294211187049</v>
      </c>
      <c r="AA82" s="2">
        <f>Table1[[#This Row],[ERNPE_coverage]]/Table1[[#This Row],[sample_coverage]]</f>
        <v>0.99745432853892002</v>
      </c>
    </row>
    <row r="83" spans="1:27" x14ac:dyDescent="0.3">
      <c r="A83">
        <v>2</v>
      </c>
      <c r="B83">
        <v>2E-3</v>
      </c>
      <c r="C83">
        <v>1E-3</v>
      </c>
      <c r="D83">
        <v>2.5885522696307599</v>
      </c>
      <c r="E83">
        <v>4.5774253117207798E-3</v>
      </c>
      <c r="F83">
        <v>-23841632.812129602</v>
      </c>
      <c r="G83">
        <v>3.0880785501605099</v>
      </c>
      <c r="H83">
        <v>7.4946318526479799E-4</v>
      </c>
      <c r="I83">
        <v>0.77593255366135605</v>
      </c>
      <c r="J83">
        <v>-23623633.345626201</v>
      </c>
      <c r="K83">
        <v>2.0681337680895999</v>
      </c>
      <c r="L83">
        <v>2.4417686285671202E-3</v>
      </c>
      <c r="M83">
        <v>-22685565.263783701</v>
      </c>
      <c r="N83">
        <v>0.13749856233753099</v>
      </c>
      <c r="O83">
        <v>0.95641125176504704</v>
      </c>
      <c r="P83">
        <v>0.73344969567992602</v>
      </c>
      <c r="Q83">
        <v>2.60613006209705</v>
      </c>
      <c r="R83">
        <v>4.6235284759705799E-4</v>
      </c>
      <c r="S83">
        <v>0.57213102242306002</v>
      </c>
      <c r="T83">
        <v>-22685083.1997169</v>
      </c>
      <c r="U83">
        <v>0.142891337454877</v>
      </c>
      <c r="V83">
        <v>0.97902583185418801</v>
      </c>
      <c r="W83">
        <v>0.66529579890872004</v>
      </c>
      <c r="X83">
        <f>Table1[[#This Row],[E_coverage]]/Table1[[#This Row],[sample_coverage]]</f>
        <v>1.29427613481538</v>
      </c>
      <c r="Y83">
        <f>Table1[[#This Row],[EP_coverage]]/Table1[[#This Row],[sample_coverage]]</f>
        <v>1.544039275080255</v>
      </c>
      <c r="Z83">
        <f>Table1[[#This Row],[RE_coverage]]/Table1[[#This Row],[sample_coverage]]</f>
        <v>1.0340668840448</v>
      </c>
      <c r="AA83" s="2">
        <f>Table1[[#This Row],[ERNPE_coverage]]/Table1[[#This Row],[sample_coverage]]</f>
        <v>1.303065031048525</v>
      </c>
    </row>
    <row r="84" spans="1:27" x14ac:dyDescent="0.3">
      <c r="A84">
        <v>2</v>
      </c>
      <c r="B84">
        <v>2E-3</v>
      </c>
      <c r="C84">
        <v>2E-3</v>
      </c>
      <c r="D84">
        <v>2.5926795420529301</v>
      </c>
      <c r="E84">
        <v>4.7809792724914299E-3</v>
      </c>
      <c r="F84">
        <v>-23977901.222205002</v>
      </c>
      <c r="G84">
        <v>4.6268222987890697</v>
      </c>
      <c r="H84">
        <v>3.9619225926520799E-3</v>
      </c>
      <c r="I84">
        <v>0.93964153595822497</v>
      </c>
      <c r="J84">
        <v>-23574245.735512599</v>
      </c>
      <c r="K84">
        <v>2.0433777784061098</v>
      </c>
      <c r="L84">
        <v>2.5389549936111499E-3</v>
      </c>
      <c r="M84">
        <v>-22689309.974203002</v>
      </c>
      <c r="N84">
        <v>0.116739190409637</v>
      </c>
      <c r="O84">
        <v>0.94865001253942804</v>
      </c>
      <c r="P84">
        <v>0.77931322656254298</v>
      </c>
      <c r="Q84">
        <v>2.6289888222201601</v>
      </c>
      <c r="R84">
        <v>6.1073899594538898E-4</v>
      </c>
      <c r="S84">
        <v>0.58759986334965097</v>
      </c>
      <c r="T84">
        <v>-22688090.787934601</v>
      </c>
      <c r="U84">
        <v>0.130187913712523</v>
      </c>
      <c r="V84">
        <v>0.97861245538966801</v>
      </c>
      <c r="W84">
        <v>0.67182316101543305</v>
      </c>
      <c r="X84">
        <f>Table1[[#This Row],[E_coverage]]/Table1[[#This Row],[sample_coverage]]</f>
        <v>1.296339771026465</v>
      </c>
      <c r="Y84">
        <f>Table1[[#This Row],[EP_coverage]]/Table1[[#This Row],[sample_coverage]]</f>
        <v>2.3134111493945348</v>
      </c>
      <c r="Z84">
        <f>Table1[[#This Row],[RE_coverage]]/Table1[[#This Row],[sample_coverage]]</f>
        <v>1.0216888892030549</v>
      </c>
      <c r="AA84" s="2">
        <f>Table1[[#This Row],[ERNPE_coverage]]/Table1[[#This Row],[sample_coverage]]</f>
        <v>1.31449441111008</v>
      </c>
    </row>
    <row r="85" spans="1:27" x14ac:dyDescent="0.3">
      <c r="A85">
        <v>2</v>
      </c>
      <c r="B85">
        <v>2E-3</v>
      </c>
      <c r="C85">
        <v>4.0000000000000001E-3</v>
      </c>
      <c r="D85">
        <v>2.5549986600114099</v>
      </c>
      <c r="E85">
        <v>4.9165203104593004E-3</v>
      </c>
      <c r="F85">
        <v>-23861851.111772601</v>
      </c>
      <c r="G85">
        <v>4.5181856610741002</v>
      </c>
      <c r="H85">
        <v>4.0131722137036301E-3</v>
      </c>
      <c r="I85">
        <v>0.93601624527082705</v>
      </c>
      <c r="J85">
        <v>-23488419.485837299</v>
      </c>
      <c r="K85">
        <v>1.84604184784006</v>
      </c>
      <c r="L85">
        <v>2.0449506999537801E-3</v>
      </c>
      <c r="M85">
        <v>-22707943.693513099</v>
      </c>
      <c r="N85">
        <v>0.109666887897685</v>
      </c>
      <c r="O85">
        <v>0.89497382272255099</v>
      </c>
      <c r="P85">
        <v>0.91410818732191801</v>
      </c>
      <c r="Q85">
        <v>2.5301458539088801</v>
      </c>
      <c r="R85">
        <v>3.8666847552468398E-4</v>
      </c>
      <c r="S85">
        <v>0.61116661661212701</v>
      </c>
      <c r="T85">
        <v>-22709577.630683299</v>
      </c>
      <c r="U85">
        <v>0.12602567642370699</v>
      </c>
      <c r="V85">
        <v>0.95531005138240099</v>
      </c>
      <c r="W85">
        <v>0.87266708468631804</v>
      </c>
      <c r="X85">
        <f>Table1[[#This Row],[E_coverage]]/Table1[[#This Row],[sample_coverage]]</f>
        <v>1.2774993300057049</v>
      </c>
      <c r="Y85">
        <f>Table1[[#This Row],[EP_coverage]]/Table1[[#This Row],[sample_coverage]]</f>
        <v>2.2590928305370501</v>
      </c>
      <c r="Z85">
        <f>Table1[[#This Row],[RE_coverage]]/Table1[[#This Row],[sample_coverage]]</f>
        <v>0.92302092392002999</v>
      </c>
      <c r="AA85" s="2">
        <f>Table1[[#This Row],[ERNPE_coverage]]/Table1[[#This Row],[sample_coverage]]</f>
        <v>1.2650729269544401</v>
      </c>
    </row>
    <row r="86" spans="1:27" x14ac:dyDescent="0.3">
      <c r="A86">
        <v>2</v>
      </c>
      <c r="B86">
        <v>2E-3</v>
      </c>
      <c r="C86">
        <v>8.0000000000000002E-3</v>
      </c>
      <c r="D86">
        <v>2.5414906319801398</v>
      </c>
      <c r="E86">
        <v>5.4902881144923699E-3</v>
      </c>
      <c r="F86">
        <v>-23863255.563314799</v>
      </c>
      <c r="G86">
        <v>4.5935326177367699</v>
      </c>
      <c r="H86">
        <v>7.0275660360855701E-3</v>
      </c>
      <c r="I86">
        <v>0.89855504795613195</v>
      </c>
      <c r="J86">
        <v>-23590211.101250499</v>
      </c>
      <c r="K86">
        <v>1.92103619595526</v>
      </c>
      <c r="L86">
        <v>2.9458654052242502E-3</v>
      </c>
      <c r="M86">
        <v>-22716047.207145002</v>
      </c>
      <c r="N86">
        <v>0.118618348658457</v>
      </c>
      <c r="O86">
        <v>0.92061969408065703</v>
      </c>
      <c r="P86">
        <v>0.86389237956913301</v>
      </c>
      <c r="Q86">
        <v>2.5386838289905498</v>
      </c>
      <c r="R86">
        <v>1.70346631495434E-3</v>
      </c>
      <c r="S86">
        <v>0.52694669546707895</v>
      </c>
      <c r="T86">
        <v>-22768064.454211701</v>
      </c>
      <c r="U86">
        <v>0.432760884184891</v>
      </c>
      <c r="V86">
        <v>0.96429246343918795</v>
      </c>
      <c r="W86">
        <v>0.70169231846859004</v>
      </c>
      <c r="X86">
        <f>Table1[[#This Row],[E_coverage]]/Table1[[#This Row],[sample_coverage]]</f>
        <v>1.2707453159900699</v>
      </c>
      <c r="Y86">
        <f>Table1[[#This Row],[EP_coverage]]/Table1[[#This Row],[sample_coverage]]</f>
        <v>2.296766308868385</v>
      </c>
      <c r="Z86">
        <f>Table1[[#This Row],[RE_coverage]]/Table1[[#This Row],[sample_coverage]]</f>
        <v>0.96051809797762999</v>
      </c>
      <c r="AA86" s="2">
        <f>Table1[[#This Row],[ERNPE_coverage]]/Table1[[#This Row],[sample_coverage]]</f>
        <v>1.2693419144952749</v>
      </c>
    </row>
    <row r="87" spans="1:27" x14ac:dyDescent="0.3">
      <c r="A87">
        <v>2</v>
      </c>
      <c r="B87">
        <v>2E-3</v>
      </c>
      <c r="C87">
        <v>1.6E-2</v>
      </c>
      <c r="D87">
        <v>2.46601117525227</v>
      </c>
      <c r="E87">
        <v>6.2956612941680304E-3</v>
      </c>
      <c r="F87">
        <v>-23732484.876642302</v>
      </c>
      <c r="G87">
        <v>3.4660111752521798</v>
      </c>
      <c r="H87">
        <v>6.2956559257647798E-3</v>
      </c>
      <c r="I87">
        <v>0.49999957364262498</v>
      </c>
      <c r="J87">
        <v>-23647544.547274601</v>
      </c>
      <c r="K87">
        <v>1.90792985154595</v>
      </c>
      <c r="L87">
        <v>3.7132915041375399E-3</v>
      </c>
      <c r="M87">
        <v>-22688511.050001901</v>
      </c>
      <c r="N87">
        <v>0.12903288039469099</v>
      </c>
      <c r="O87">
        <v>0.94483873462408396</v>
      </c>
      <c r="P87">
        <v>0.76696097961531695</v>
      </c>
      <c r="Q87">
        <v>2.4915058797690901</v>
      </c>
      <c r="R87">
        <v>1.6053066094188801E-3</v>
      </c>
      <c r="S87">
        <v>0.61536415685419699</v>
      </c>
      <c r="T87">
        <v>-22683248.494013298</v>
      </c>
      <c r="U87">
        <v>0.125698890105964</v>
      </c>
      <c r="V87">
        <v>0.97368351302718303</v>
      </c>
      <c r="W87">
        <v>0.685521554302159</v>
      </c>
      <c r="X87">
        <f>Table1[[#This Row],[E_coverage]]/Table1[[#This Row],[sample_coverage]]</f>
        <v>1.233005587626135</v>
      </c>
      <c r="Y87">
        <f>Table1[[#This Row],[EP_coverage]]/Table1[[#This Row],[sample_coverage]]</f>
        <v>1.7330055876260899</v>
      </c>
      <c r="Z87">
        <f>Table1[[#This Row],[RE_coverage]]/Table1[[#This Row],[sample_coverage]]</f>
        <v>0.95396492577297498</v>
      </c>
      <c r="AA87" s="2">
        <f>Table1[[#This Row],[ERNPE_coverage]]/Table1[[#This Row],[sample_coverage]]</f>
        <v>1.2457529398845451</v>
      </c>
    </row>
    <row r="88" spans="1:27" x14ac:dyDescent="0.3">
      <c r="A88">
        <v>2</v>
      </c>
      <c r="B88">
        <v>2E-3</v>
      </c>
      <c r="C88">
        <v>3.2000000000000001E-2</v>
      </c>
      <c r="D88">
        <v>2.3253650209960601</v>
      </c>
      <c r="E88">
        <v>7.56149958927898E-3</v>
      </c>
      <c r="F88">
        <v>-23406104.2900775</v>
      </c>
      <c r="G88">
        <v>4.0076432884106197</v>
      </c>
      <c r="H88">
        <v>6.3491165035777898E-3</v>
      </c>
      <c r="I88">
        <v>0.92551137677466999</v>
      </c>
      <c r="J88">
        <v>-23113580.253367301</v>
      </c>
      <c r="K88">
        <v>1.4188470710166099</v>
      </c>
      <c r="L88">
        <v>3.14049056226E-3</v>
      </c>
      <c r="M88">
        <v>-22469600.276786599</v>
      </c>
      <c r="N88">
        <v>9.2235709846233804E-2</v>
      </c>
      <c r="O88">
        <v>0.79226221575852396</v>
      </c>
      <c r="P88">
        <v>0.95619238230107995</v>
      </c>
      <c r="Q88">
        <v>2.1947910638510901</v>
      </c>
      <c r="R88">
        <v>1.9050915818216399E-3</v>
      </c>
      <c r="S88">
        <v>0.63325026136646101</v>
      </c>
      <c r="T88">
        <v>-22467179.891176902</v>
      </c>
      <c r="U88">
        <v>9.8836385303133198E-2</v>
      </c>
      <c r="V88">
        <v>0.93447967823188705</v>
      </c>
      <c r="W88">
        <v>0.89855041905550104</v>
      </c>
      <c r="X88">
        <f>Table1[[#This Row],[E_coverage]]/Table1[[#This Row],[sample_coverage]]</f>
        <v>1.1626825104980301</v>
      </c>
      <c r="Y88">
        <f>Table1[[#This Row],[EP_coverage]]/Table1[[#This Row],[sample_coverage]]</f>
        <v>2.0038216442053098</v>
      </c>
      <c r="Z88">
        <f>Table1[[#This Row],[RE_coverage]]/Table1[[#This Row],[sample_coverage]]</f>
        <v>0.70942353550830495</v>
      </c>
      <c r="AA88" s="2">
        <f>Table1[[#This Row],[ERNPE_coverage]]/Table1[[#This Row],[sample_coverage]]</f>
        <v>1.0973955319255451</v>
      </c>
    </row>
    <row r="89" spans="1:27" x14ac:dyDescent="0.3">
      <c r="A89">
        <v>2</v>
      </c>
      <c r="B89">
        <v>2E-3</v>
      </c>
      <c r="C89">
        <v>6.4000000000000001E-2</v>
      </c>
      <c r="D89">
        <v>2.03826500406816</v>
      </c>
      <c r="E89">
        <v>8.5886004093134096E-3</v>
      </c>
      <c r="F89">
        <v>-22683217.447710399</v>
      </c>
      <c r="G89">
        <v>2.03826500406816</v>
      </c>
      <c r="H89">
        <v>8.5886004093134096E-3</v>
      </c>
      <c r="I89">
        <v>0.5</v>
      </c>
      <c r="J89">
        <v>-22924605.268598001</v>
      </c>
      <c r="K89">
        <v>1.1923920067488101</v>
      </c>
      <c r="L89">
        <v>3.2587125729022001E-3</v>
      </c>
      <c r="M89">
        <v>-21892852.8341019</v>
      </c>
      <c r="N89">
        <v>9.5920351396797901E-2</v>
      </c>
      <c r="O89">
        <v>0.786901051448472</v>
      </c>
      <c r="P89">
        <v>0.96054355721753104</v>
      </c>
      <c r="Q89">
        <v>1.8901781413396801</v>
      </c>
      <c r="R89">
        <v>1.62710152198058E-3</v>
      </c>
      <c r="S89">
        <v>0.72186934249123003</v>
      </c>
      <c r="T89">
        <v>-21889096.374459401</v>
      </c>
      <c r="U89">
        <v>9.3596718793999903E-2</v>
      </c>
      <c r="V89">
        <v>0.90309397570324201</v>
      </c>
      <c r="W89">
        <v>0.94417466474907297</v>
      </c>
      <c r="X89">
        <f>Table1[[#This Row],[E_coverage]]/Table1[[#This Row],[sample_coverage]]</f>
        <v>1.01913250203408</v>
      </c>
      <c r="Y89">
        <f>Table1[[#This Row],[EP_coverage]]/Table1[[#This Row],[sample_coverage]]</f>
        <v>1.01913250203408</v>
      </c>
      <c r="Z89">
        <f>Table1[[#This Row],[RE_coverage]]/Table1[[#This Row],[sample_coverage]]</f>
        <v>0.59619600337440504</v>
      </c>
      <c r="AA89" s="2">
        <f>Table1[[#This Row],[ERNPE_coverage]]/Table1[[#This Row],[sample_coverage]]</f>
        <v>0.94508907066984005</v>
      </c>
    </row>
    <row r="90" spans="1:27" x14ac:dyDescent="0.3">
      <c r="A90">
        <v>2</v>
      </c>
      <c r="B90">
        <v>4.0000000000000001E-3</v>
      </c>
      <c r="C90">
        <v>0</v>
      </c>
      <c r="D90">
        <v>2.6274150687812998</v>
      </c>
      <c r="E90">
        <v>6.6249925364714104E-3</v>
      </c>
      <c r="F90">
        <v>-23947053.479280401</v>
      </c>
      <c r="G90">
        <v>4.3027876220343098</v>
      </c>
      <c r="H90">
        <v>6.9707680227871901E-3</v>
      </c>
      <c r="I90">
        <v>0.86175217072059795</v>
      </c>
      <c r="J90">
        <v>-23642548.738080598</v>
      </c>
      <c r="K90">
        <v>1.89631199643995</v>
      </c>
      <c r="L90">
        <v>3.69495650625477E-3</v>
      </c>
      <c r="M90">
        <v>-22720920.456580799</v>
      </c>
      <c r="N90">
        <v>9.8584974861658195E-2</v>
      </c>
      <c r="O90">
        <v>0.89566892940468001</v>
      </c>
      <c r="P90">
        <v>0.89132518617914003</v>
      </c>
      <c r="Q90">
        <v>2.67773667109909</v>
      </c>
      <c r="R90">
        <v>2.13932528179628E-3</v>
      </c>
      <c r="S90">
        <v>0.62657699121753296</v>
      </c>
      <c r="T90">
        <v>-22722371.9532534</v>
      </c>
      <c r="U90">
        <v>0.107971633529352</v>
      </c>
      <c r="V90">
        <v>0.96579400920552205</v>
      </c>
      <c r="W90">
        <v>0.75184596916608704</v>
      </c>
      <c r="X90">
        <f>Table1[[#This Row],[E_coverage]]/Table1[[#This Row],[sample_coverage]]</f>
        <v>1.3137075343906499</v>
      </c>
      <c r="Y90">
        <f>Table1[[#This Row],[EP_coverage]]/Table1[[#This Row],[sample_coverage]]</f>
        <v>2.1513938110171549</v>
      </c>
      <c r="Z90">
        <f>Table1[[#This Row],[RE_coverage]]/Table1[[#This Row],[sample_coverage]]</f>
        <v>0.94815599821997498</v>
      </c>
      <c r="AA90" s="2">
        <f>Table1[[#This Row],[ERNPE_coverage]]/Table1[[#This Row],[sample_coverage]]</f>
        <v>1.338868335549545</v>
      </c>
    </row>
    <row r="91" spans="1:27" x14ac:dyDescent="0.3">
      <c r="A91">
        <v>2</v>
      </c>
      <c r="B91">
        <v>4.0000000000000001E-3</v>
      </c>
      <c r="C91">
        <v>1E-3</v>
      </c>
      <c r="D91">
        <v>2.6040017359758201</v>
      </c>
      <c r="E91">
        <v>6.6785369691701501E-3</v>
      </c>
      <c r="F91">
        <v>-23853080.753819101</v>
      </c>
      <c r="G91">
        <v>3.2706649349429999</v>
      </c>
      <c r="H91">
        <v>6.6785329189199003E-3</v>
      </c>
      <c r="I91">
        <v>0.49999969754908802</v>
      </c>
      <c r="J91">
        <v>-23733389.521914601</v>
      </c>
      <c r="K91">
        <v>1.9006147103273501</v>
      </c>
      <c r="L91">
        <v>3.7969783892257002E-3</v>
      </c>
      <c r="M91">
        <v>-22708971.680430301</v>
      </c>
      <c r="N91">
        <v>9.9857090649724298E-2</v>
      </c>
      <c r="O91">
        <v>0.90317018023121898</v>
      </c>
      <c r="P91">
        <v>0.88279212683672403</v>
      </c>
      <c r="Q91">
        <v>2.6300763299885701</v>
      </c>
      <c r="R91">
        <v>2.6989694778618502E-3</v>
      </c>
      <c r="S91">
        <v>0.56346636995089705</v>
      </c>
      <c r="T91">
        <v>-22733892.984056901</v>
      </c>
      <c r="U91">
        <v>0.28655040030927498</v>
      </c>
      <c r="V91">
        <v>0.96275686650223002</v>
      </c>
      <c r="W91">
        <v>0.75036250736334198</v>
      </c>
      <c r="X91">
        <f>Table1[[#This Row],[E_coverage]]/Table1[[#This Row],[sample_coverage]]</f>
        <v>1.30200086798791</v>
      </c>
      <c r="Y91">
        <f>Table1[[#This Row],[EP_coverage]]/Table1[[#This Row],[sample_coverage]]</f>
        <v>1.6353324674715</v>
      </c>
      <c r="Z91">
        <f>Table1[[#This Row],[RE_coverage]]/Table1[[#This Row],[sample_coverage]]</f>
        <v>0.95030735516367504</v>
      </c>
      <c r="AA91" s="2">
        <f>Table1[[#This Row],[ERNPE_coverage]]/Table1[[#This Row],[sample_coverage]]</f>
        <v>1.3150381649942851</v>
      </c>
    </row>
    <row r="92" spans="1:27" x14ac:dyDescent="0.3">
      <c r="A92">
        <v>2</v>
      </c>
      <c r="B92">
        <v>4.0000000000000001E-3</v>
      </c>
      <c r="C92">
        <v>2E-3</v>
      </c>
      <c r="D92">
        <v>2.6083245742506098</v>
      </c>
      <c r="E92">
        <v>6.8585142748042102E-3</v>
      </c>
      <c r="F92">
        <v>-23818307.5089969</v>
      </c>
      <c r="G92">
        <v>4.7576952515451998</v>
      </c>
      <c r="H92">
        <v>6.2490063111761097E-3</v>
      </c>
      <c r="I92">
        <v>0.98395863850240595</v>
      </c>
      <c r="J92">
        <v>-23531088.857958701</v>
      </c>
      <c r="K92">
        <v>1.8816370598485701</v>
      </c>
      <c r="L92">
        <v>3.8880737104460298E-3</v>
      </c>
      <c r="M92">
        <v>-22703859.140234102</v>
      </c>
      <c r="N92">
        <v>9.9579910206341105E-2</v>
      </c>
      <c r="O92">
        <v>0.89636784622922405</v>
      </c>
      <c r="P92">
        <v>0.88911936507757106</v>
      </c>
      <c r="Q92">
        <v>2.5519069072012202</v>
      </c>
      <c r="R92">
        <v>2.3809365340103999E-3</v>
      </c>
      <c r="S92">
        <v>0.56231725399467503</v>
      </c>
      <c r="T92">
        <v>-22705165.794561401</v>
      </c>
      <c r="U92">
        <v>0.11265688477181</v>
      </c>
      <c r="V92">
        <v>0.96949016991316495</v>
      </c>
      <c r="W92">
        <v>0.69406668392018001</v>
      </c>
      <c r="X92">
        <f>Table1[[#This Row],[E_coverage]]/Table1[[#This Row],[sample_coverage]]</f>
        <v>1.3041622871253049</v>
      </c>
      <c r="Y92">
        <f>Table1[[#This Row],[EP_coverage]]/Table1[[#This Row],[sample_coverage]]</f>
        <v>2.3788476257725999</v>
      </c>
      <c r="Z92">
        <f>Table1[[#This Row],[RE_coverage]]/Table1[[#This Row],[sample_coverage]]</f>
        <v>0.94081852992428505</v>
      </c>
      <c r="AA92" s="2">
        <f>Table1[[#This Row],[ERNPE_coverage]]/Table1[[#This Row],[sample_coverage]]</f>
        <v>1.2759534536006101</v>
      </c>
    </row>
    <row r="93" spans="1:27" x14ac:dyDescent="0.3">
      <c r="A93">
        <v>2</v>
      </c>
      <c r="B93">
        <v>4.0000000000000001E-3</v>
      </c>
      <c r="C93">
        <v>4.0000000000000001E-3</v>
      </c>
      <c r="D93">
        <v>2.6026692520436798</v>
      </c>
      <c r="E93">
        <v>7.17509866932786E-3</v>
      </c>
      <c r="F93">
        <v>-23786055.245129</v>
      </c>
      <c r="G93">
        <v>4.4011529817277699</v>
      </c>
      <c r="H93">
        <v>5.9143591971405202E-3</v>
      </c>
      <c r="I93">
        <v>0.91477866802184504</v>
      </c>
      <c r="J93">
        <v>-23438124.242006101</v>
      </c>
      <c r="K93">
        <v>1.86906042333239</v>
      </c>
      <c r="L93">
        <v>4.1486206466745104E-3</v>
      </c>
      <c r="M93">
        <v>-22688322.502995402</v>
      </c>
      <c r="N93">
        <v>9.8423995479495693E-2</v>
      </c>
      <c r="O93">
        <v>0.89390823114594498</v>
      </c>
      <c r="P93">
        <v>0.88986661359651198</v>
      </c>
      <c r="Q93">
        <v>2.6101058828360899</v>
      </c>
      <c r="R93">
        <v>2.5275366441311399E-3</v>
      </c>
      <c r="S93">
        <v>0.619913480036833</v>
      </c>
      <c r="T93">
        <v>-22690129.363006201</v>
      </c>
      <c r="U93">
        <v>0.10395930437687299</v>
      </c>
      <c r="V93">
        <v>0.96004226771845602</v>
      </c>
      <c r="W93">
        <v>0.78520399896690496</v>
      </c>
      <c r="X93">
        <f>Table1[[#This Row],[E_coverage]]/Table1[[#This Row],[sample_coverage]]</f>
        <v>1.3013346260218399</v>
      </c>
      <c r="Y93">
        <f>Table1[[#This Row],[EP_coverage]]/Table1[[#This Row],[sample_coverage]]</f>
        <v>2.200576490863885</v>
      </c>
      <c r="Z93">
        <f>Table1[[#This Row],[RE_coverage]]/Table1[[#This Row],[sample_coverage]]</f>
        <v>0.93453021166619499</v>
      </c>
      <c r="AA93" s="2">
        <f>Table1[[#This Row],[ERNPE_coverage]]/Table1[[#This Row],[sample_coverage]]</f>
        <v>1.305052941418045</v>
      </c>
    </row>
    <row r="94" spans="1:27" x14ac:dyDescent="0.3">
      <c r="A94">
        <v>2</v>
      </c>
      <c r="B94">
        <v>4.0000000000000001E-3</v>
      </c>
      <c r="C94">
        <v>8.0000000000000002E-3</v>
      </c>
      <c r="D94">
        <v>2.5675275377675999</v>
      </c>
      <c r="E94">
        <v>7.63640232369555E-3</v>
      </c>
      <c r="F94">
        <v>-23717461.418628901</v>
      </c>
      <c r="G94">
        <v>2.8728889195439402</v>
      </c>
      <c r="H94">
        <v>4.8209183704220997E-3</v>
      </c>
      <c r="I94">
        <v>0.5000650246542</v>
      </c>
      <c r="J94">
        <v>-23569373.241554201</v>
      </c>
      <c r="K94">
        <v>1.77548693456463</v>
      </c>
      <c r="L94">
        <v>4.3121553942708996E-3</v>
      </c>
      <c r="M94">
        <v>-22649318.419457201</v>
      </c>
      <c r="N94">
        <v>9.1037762270829506E-2</v>
      </c>
      <c r="O94">
        <v>0.86830121419378503</v>
      </c>
      <c r="P94">
        <v>0.91577549491217203</v>
      </c>
      <c r="Q94">
        <v>2.2858899107410999</v>
      </c>
      <c r="R94">
        <v>3.0234513953126302E-3</v>
      </c>
      <c r="S94">
        <v>0.45402139622389298</v>
      </c>
      <c r="T94">
        <v>-22648963.003637102</v>
      </c>
      <c r="U94">
        <v>9.9707289949888603E-2</v>
      </c>
      <c r="V94">
        <v>0.94823050547857701</v>
      </c>
      <c r="W94">
        <v>0.82121459125899798</v>
      </c>
      <c r="X94">
        <f>Table1[[#This Row],[E_coverage]]/Table1[[#This Row],[sample_coverage]]</f>
        <v>1.2837637688837999</v>
      </c>
      <c r="Y94">
        <f>Table1[[#This Row],[EP_coverage]]/Table1[[#This Row],[sample_coverage]]</f>
        <v>1.4364444597719701</v>
      </c>
      <c r="Z94">
        <f>Table1[[#This Row],[RE_coverage]]/Table1[[#This Row],[sample_coverage]]</f>
        <v>0.88774346728231501</v>
      </c>
      <c r="AA94" s="2">
        <f>Table1[[#This Row],[ERNPE_coverage]]/Table1[[#This Row],[sample_coverage]]</f>
        <v>1.14294495537055</v>
      </c>
    </row>
    <row r="95" spans="1:27" x14ac:dyDescent="0.3">
      <c r="A95">
        <v>2</v>
      </c>
      <c r="B95">
        <v>4.0000000000000001E-3</v>
      </c>
      <c r="C95">
        <v>1.6E-2</v>
      </c>
      <c r="D95">
        <v>2.4567277570775898</v>
      </c>
      <c r="E95">
        <v>8.3822817374840999E-3</v>
      </c>
      <c r="F95">
        <v>-23517287.7024865</v>
      </c>
      <c r="G95">
        <v>4.2895907650907903</v>
      </c>
      <c r="H95">
        <v>7.3021505872938996E-3</v>
      </c>
      <c r="I95">
        <v>0.92912430180869399</v>
      </c>
      <c r="J95">
        <v>-23202119.022125699</v>
      </c>
      <c r="K95">
        <v>1.5984815076522201</v>
      </c>
      <c r="L95">
        <v>4.4983504629201101E-3</v>
      </c>
      <c r="M95">
        <v>-22508606.932953</v>
      </c>
      <c r="N95">
        <v>8.8516322970332406E-2</v>
      </c>
      <c r="O95">
        <v>0.82390931815544299</v>
      </c>
      <c r="P95">
        <v>0.93715158330359105</v>
      </c>
      <c r="Q95">
        <v>1.79042051607801</v>
      </c>
      <c r="R95">
        <v>8.1743579161416998E-4</v>
      </c>
      <c r="S95">
        <v>0.65840280952480301</v>
      </c>
      <c r="T95">
        <v>-22671010.9663302</v>
      </c>
      <c r="U95">
        <v>0.63837916321224597</v>
      </c>
      <c r="V95">
        <v>0.80390499798892801</v>
      </c>
      <c r="W95">
        <v>0.662201245297527</v>
      </c>
      <c r="X95">
        <f>Table1[[#This Row],[E_coverage]]/Table1[[#This Row],[sample_coverage]]</f>
        <v>1.2283638785387949</v>
      </c>
      <c r="Y95">
        <f>Table1[[#This Row],[EP_coverage]]/Table1[[#This Row],[sample_coverage]]</f>
        <v>2.1447953825453951</v>
      </c>
      <c r="Z95">
        <f>Table1[[#This Row],[RE_coverage]]/Table1[[#This Row],[sample_coverage]]</f>
        <v>0.79924075382611004</v>
      </c>
      <c r="AA95" s="2">
        <f>Table1[[#This Row],[ERNPE_coverage]]/Table1[[#This Row],[sample_coverage]]</f>
        <v>0.895210258039005</v>
      </c>
    </row>
    <row r="96" spans="1:27" x14ac:dyDescent="0.3">
      <c r="A96">
        <v>2</v>
      </c>
      <c r="B96">
        <v>4.0000000000000001E-3</v>
      </c>
      <c r="C96">
        <v>3.2000000000000001E-2</v>
      </c>
      <c r="D96">
        <v>2.3616381860121698</v>
      </c>
      <c r="E96">
        <v>9.8334115914777698E-3</v>
      </c>
      <c r="F96">
        <v>-23074252.3732219</v>
      </c>
      <c r="G96">
        <v>4.1044592704220104</v>
      </c>
      <c r="H96">
        <v>8.6980602253501401E-3</v>
      </c>
      <c r="I96">
        <v>0.92632293182321501</v>
      </c>
      <c r="J96">
        <v>-22795789.660328299</v>
      </c>
      <c r="K96">
        <v>1.3969996061143299</v>
      </c>
      <c r="L96">
        <v>5.0550564663960004E-3</v>
      </c>
      <c r="M96">
        <v>-22162007.5365729</v>
      </c>
      <c r="N96">
        <v>8.6083131259277995E-2</v>
      </c>
      <c r="O96">
        <v>0.77483309054635097</v>
      </c>
      <c r="P96">
        <v>0.95089802698708403</v>
      </c>
      <c r="Q96">
        <v>2.3604185844572001</v>
      </c>
      <c r="R96">
        <v>4.3212807352745403E-3</v>
      </c>
      <c r="S96">
        <v>0.64801003319818795</v>
      </c>
      <c r="T96">
        <v>-22160966.351713501</v>
      </c>
      <c r="U96">
        <v>0.102748402694222</v>
      </c>
      <c r="V96">
        <v>0.96860793087561203</v>
      </c>
      <c r="W96">
        <v>0.67304193754346298</v>
      </c>
      <c r="X96">
        <f>Table1[[#This Row],[E_coverage]]/Table1[[#This Row],[sample_coverage]]</f>
        <v>1.1808190930060849</v>
      </c>
      <c r="Y96">
        <f>Table1[[#This Row],[EP_coverage]]/Table1[[#This Row],[sample_coverage]]</f>
        <v>2.0522296352110052</v>
      </c>
      <c r="Z96">
        <f>Table1[[#This Row],[RE_coverage]]/Table1[[#This Row],[sample_coverage]]</f>
        <v>0.69849980305716497</v>
      </c>
      <c r="AA96" s="2">
        <f>Table1[[#This Row],[ERNPE_coverage]]/Table1[[#This Row],[sample_coverage]]</f>
        <v>1.1802092922286</v>
      </c>
    </row>
    <row r="97" spans="1:27" x14ac:dyDescent="0.3">
      <c r="A97">
        <v>2</v>
      </c>
      <c r="B97">
        <v>4.0000000000000001E-3</v>
      </c>
      <c r="C97">
        <v>6.4000000000000001E-2</v>
      </c>
      <c r="D97">
        <v>2.0465642894152301</v>
      </c>
      <c r="E97">
        <v>1.08205199283481E-2</v>
      </c>
      <c r="F97">
        <v>-22165804.963417299</v>
      </c>
      <c r="G97">
        <v>2.3704365041837798</v>
      </c>
      <c r="H97">
        <v>8.1551273658209203E-3</v>
      </c>
      <c r="I97">
        <v>0.50151665028552395</v>
      </c>
      <c r="J97">
        <v>-22064420.6029194</v>
      </c>
      <c r="K97">
        <v>1.19380061603983</v>
      </c>
      <c r="L97">
        <v>5.3212753128165603E-3</v>
      </c>
      <c r="M97">
        <v>-21445068.651330799</v>
      </c>
      <c r="N97">
        <v>9.49564320460584E-2</v>
      </c>
      <c r="O97">
        <v>0.78007908523373304</v>
      </c>
      <c r="P97">
        <v>0.95387945862938806</v>
      </c>
      <c r="Q97">
        <v>2.01178876315088</v>
      </c>
      <c r="R97">
        <v>4.5533532170903999E-3</v>
      </c>
      <c r="S97">
        <v>0.64267914996805398</v>
      </c>
      <c r="T97">
        <v>-21444386.896941401</v>
      </c>
      <c r="U97">
        <v>0.11387510834362601</v>
      </c>
      <c r="V97">
        <v>0.97549307050096201</v>
      </c>
      <c r="W97">
        <v>0.59890476333996201</v>
      </c>
      <c r="X97">
        <f>Table1[[#This Row],[E_coverage]]/Table1[[#This Row],[sample_coverage]]</f>
        <v>1.023282144707615</v>
      </c>
      <c r="Y97">
        <f>Table1[[#This Row],[EP_coverage]]/Table1[[#This Row],[sample_coverage]]</f>
        <v>1.1852182520918899</v>
      </c>
      <c r="Z97">
        <f>Table1[[#This Row],[RE_coverage]]/Table1[[#This Row],[sample_coverage]]</f>
        <v>0.596900308019915</v>
      </c>
      <c r="AA97" s="2">
        <f>Table1[[#This Row],[ERNPE_coverage]]/Table1[[#This Row],[sample_coverage]]</f>
        <v>1.00589438157544</v>
      </c>
    </row>
    <row r="98" spans="1:27" x14ac:dyDescent="0.3">
      <c r="A98">
        <v>2</v>
      </c>
      <c r="B98">
        <v>8.0000000000000002E-3</v>
      </c>
      <c r="C98">
        <v>0</v>
      </c>
      <c r="D98">
        <v>2.6620285951296401</v>
      </c>
      <c r="E98">
        <v>1.09571383402229E-2</v>
      </c>
      <c r="F98">
        <v>-23353992.474530999</v>
      </c>
      <c r="G98">
        <v>4.7716544610135596</v>
      </c>
      <c r="H98">
        <v>1.0115077586523699E-2</v>
      </c>
      <c r="I98">
        <v>0.93197475689160103</v>
      </c>
      <c r="J98">
        <v>-23027832.294598602</v>
      </c>
      <c r="K98">
        <v>1.89086607636972</v>
      </c>
      <c r="L98">
        <v>7.6282559711842498E-3</v>
      </c>
      <c r="M98">
        <v>-22302102.9744271</v>
      </c>
      <c r="N98">
        <v>8.7640354004030405E-2</v>
      </c>
      <c r="O98">
        <v>0.88488741588108599</v>
      </c>
      <c r="P98">
        <v>0.86559879653053995</v>
      </c>
      <c r="Q98">
        <v>2.0347143711487399</v>
      </c>
      <c r="R98">
        <v>7.0294520853970604E-3</v>
      </c>
      <c r="S98">
        <v>0.157053763526463</v>
      </c>
      <c r="T98">
        <v>-22301976.810130499</v>
      </c>
      <c r="U98">
        <v>8.8843928391453206E-2</v>
      </c>
      <c r="V98">
        <v>0.91353534509758005</v>
      </c>
      <c r="W98">
        <v>0.82920473578021803</v>
      </c>
      <c r="X98">
        <f>Table1[[#This Row],[E_coverage]]/Table1[[#This Row],[sample_coverage]]</f>
        <v>1.33101429756482</v>
      </c>
      <c r="Y98">
        <f>Table1[[#This Row],[EP_coverage]]/Table1[[#This Row],[sample_coverage]]</f>
        <v>2.3858272305067798</v>
      </c>
      <c r="Z98">
        <f>Table1[[#This Row],[RE_coverage]]/Table1[[#This Row],[sample_coverage]]</f>
        <v>0.94543303818486002</v>
      </c>
      <c r="AA98" s="2">
        <f>Table1[[#This Row],[ERNPE_coverage]]/Table1[[#This Row],[sample_coverage]]</f>
        <v>1.0173571855743699</v>
      </c>
    </row>
    <row r="99" spans="1:27" x14ac:dyDescent="0.3">
      <c r="A99">
        <v>2</v>
      </c>
      <c r="B99">
        <v>8.0000000000000002E-3</v>
      </c>
      <c r="C99">
        <v>1E-3</v>
      </c>
      <c r="D99">
        <v>2.6814014261946002</v>
      </c>
      <c r="E99">
        <v>1.1076916027033701E-2</v>
      </c>
      <c r="F99">
        <v>-23334864.256825902</v>
      </c>
      <c r="G99">
        <v>3.6772991146104399</v>
      </c>
      <c r="H99">
        <v>6.3064340240579497E-3</v>
      </c>
      <c r="I99">
        <v>0.81947013403307201</v>
      </c>
      <c r="J99">
        <v>-23107969.718040701</v>
      </c>
      <c r="K99">
        <v>1.86438215148034</v>
      </c>
      <c r="L99">
        <v>7.6476482658042796E-3</v>
      </c>
      <c r="M99">
        <v>-22283884.9407552</v>
      </c>
      <c r="N99">
        <v>8.5693479857890997E-2</v>
      </c>
      <c r="O99">
        <v>0.87829272589610996</v>
      </c>
      <c r="P99">
        <v>0.87664574859269895</v>
      </c>
      <c r="Q99">
        <v>2.5545921597783798</v>
      </c>
      <c r="R99">
        <v>6.2726476740188703E-3</v>
      </c>
      <c r="S99">
        <v>0.531499564104015</v>
      </c>
      <c r="T99">
        <v>-22284695.1054193</v>
      </c>
      <c r="U99">
        <v>9.8024860384805804E-2</v>
      </c>
      <c r="V99">
        <v>0.97101950175078799</v>
      </c>
      <c r="W99">
        <v>0.52046436039047295</v>
      </c>
      <c r="X99">
        <f>Table1[[#This Row],[E_coverage]]/Table1[[#This Row],[sample_coverage]]</f>
        <v>1.3407007130973001</v>
      </c>
      <c r="Y99">
        <f>Table1[[#This Row],[EP_coverage]]/Table1[[#This Row],[sample_coverage]]</f>
        <v>1.83864955730522</v>
      </c>
      <c r="Z99">
        <f>Table1[[#This Row],[RE_coverage]]/Table1[[#This Row],[sample_coverage]]</f>
        <v>0.93219107574017002</v>
      </c>
      <c r="AA99" s="2">
        <f>Table1[[#This Row],[ERNPE_coverage]]/Table1[[#This Row],[sample_coverage]]</f>
        <v>1.2772960798891899</v>
      </c>
    </row>
    <row r="100" spans="1:27" x14ac:dyDescent="0.3">
      <c r="A100">
        <v>2</v>
      </c>
      <c r="B100">
        <v>8.0000000000000002E-3</v>
      </c>
      <c r="C100">
        <v>2E-3</v>
      </c>
      <c r="D100">
        <v>2.6847500662141499</v>
      </c>
      <c r="E100">
        <v>1.13160121728161E-2</v>
      </c>
      <c r="F100">
        <v>-23322941.196975999</v>
      </c>
      <c r="G100">
        <v>3.3376270087044002</v>
      </c>
      <c r="H100">
        <v>7.4214321057029598E-3</v>
      </c>
      <c r="I100">
        <v>0.63003932249219197</v>
      </c>
      <c r="J100">
        <v>-23145089.875576299</v>
      </c>
      <c r="K100">
        <v>1.9962400671623199</v>
      </c>
      <c r="L100">
        <v>8.3141024260010195E-3</v>
      </c>
      <c r="M100">
        <v>-22241395.260772198</v>
      </c>
      <c r="N100">
        <v>9.6138181180983107E-2</v>
      </c>
      <c r="O100">
        <v>0.92660239593723703</v>
      </c>
      <c r="P100">
        <v>0.75567972624798596</v>
      </c>
      <c r="Q100">
        <v>2.3944001924459202</v>
      </c>
      <c r="R100">
        <v>5.27225299209866E-3</v>
      </c>
      <c r="S100">
        <v>0.55861197527284501</v>
      </c>
      <c r="T100">
        <v>-22274995.865159299</v>
      </c>
      <c r="U100">
        <v>0.29318347062507799</v>
      </c>
      <c r="V100">
        <v>0.96420004002266502</v>
      </c>
      <c r="W100">
        <v>0.71891812736919303</v>
      </c>
      <c r="X100">
        <f>Table1[[#This Row],[E_coverage]]/Table1[[#This Row],[sample_coverage]]</f>
        <v>1.342375033107075</v>
      </c>
      <c r="Y100">
        <f>Table1[[#This Row],[EP_coverage]]/Table1[[#This Row],[sample_coverage]]</f>
        <v>1.6688135043522001</v>
      </c>
      <c r="Z100">
        <f>Table1[[#This Row],[RE_coverage]]/Table1[[#This Row],[sample_coverage]]</f>
        <v>0.99812003358115997</v>
      </c>
      <c r="AA100" s="2">
        <f>Table1[[#This Row],[ERNPE_coverage]]/Table1[[#This Row],[sample_coverage]]</f>
        <v>1.1972000962229601</v>
      </c>
    </row>
    <row r="101" spans="1:27" x14ac:dyDescent="0.3">
      <c r="A101">
        <v>2</v>
      </c>
      <c r="B101">
        <v>8.0000000000000002E-3</v>
      </c>
      <c r="C101">
        <v>4.0000000000000001E-3</v>
      </c>
      <c r="D101">
        <v>2.6380404859926099</v>
      </c>
      <c r="E101">
        <v>1.15345913070898E-2</v>
      </c>
      <c r="F101">
        <v>-23193164.819535699</v>
      </c>
      <c r="G101">
        <v>3.88768944945312</v>
      </c>
      <c r="H101">
        <v>7.4395476505847496E-3</v>
      </c>
      <c r="I101">
        <v>0.89645543590877297</v>
      </c>
      <c r="J101">
        <v>-22930510.1964348</v>
      </c>
      <c r="K101">
        <v>1.8186948607459199</v>
      </c>
      <c r="L101">
        <v>7.9382539055316195E-3</v>
      </c>
      <c r="M101">
        <v>-22191995.259096202</v>
      </c>
      <c r="N101">
        <v>8.5996100917375307E-2</v>
      </c>
      <c r="O101">
        <v>0.86620775646147896</v>
      </c>
      <c r="P101">
        <v>0.88696245464954204</v>
      </c>
      <c r="Q101">
        <v>2.6678142182089801</v>
      </c>
      <c r="R101">
        <v>6.5628354139479397E-3</v>
      </c>
      <c r="S101">
        <v>0.61543513656750104</v>
      </c>
      <c r="T101">
        <v>-22192646.620025098</v>
      </c>
      <c r="U101">
        <v>9.2937826299623896E-2</v>
      </c>
      <c r="V101">
        <v>0.96707922395647505</v>
      </c>
      <c r="W101">
        <v>0.594186038721912</v>
      </c>
      <c r="X101">
        <f>Table1[[#This Row],[E_coverage]]/Table1[[#This Row],[sample_coverage]]</f>
        <v>1.3190202429963049</v>
      </c>
      <c r="Y101">
        <f>Table1[[#This Row],[EP_coverage]]/Table1[[#This Row],[sample_coverage]]</f>
        <v>1.94384472472656</v>
      </c>
      <c r="Z101">
        <f>Table1[[#This Row],[RE_coverage]]/Table1[[#This Row],[sample_coverage]]</f>
        <v>0.90934743037295995</v>
      </c>
      <c r="AA101" s="2">
        <f>Table1[[#This Row],[ERNPE_coverage]]/Table1[[#This Row],[sample_coverage]]</f>
        <v>1.3339071091044901</v>
      </c>
    </row>
    <row r="102" spans="1:27" x14ac:dyDescent="0.3">
      <c r="A102">
        <v>2</v>
      </c>
      <c r="B102">
        <v>8.0000000000000002E-3</v>
      </c>
      <c r="C102">
        <v>8.0000000000000002E-3</v>
      </c>
      <c r="D102">
        <v>2.5915392212268902</v>
      </c>
      <c r="E102">
        <v>1.19433913440997E-2</v>
      </c>
      <c r="F102">
        <v>-22993998.309797499</v>
      </c>
      <c r="G102">
        <v>4.6039522782344999</v>
      </c>
      <c r="H102">
        <v>1.10016338871778E-2</v>
      </c>
      <c r="I102">
        <v>0.92731019997124098</v>
      </c>
      <c r="J102">
        <v>-22705759.376847502</v>
      </c>
      <c r="K102">
        <v>1.74025568408069</v>
      </c>
      <c r="L102">
        <v>8.0960756097783696E-3</v>
      </c>
      <c r="M102">
        <v>-22074845.262634799</v>
      </c>
      <c r="N102">
        <v>8.8907369174711301E-2</v>
      </c>
      <c r="O102">
        <v>0.84998525455637597</v>
      </c>
      <c r="P102">
        <v>0.900907064319036</v>
      </c>
      <c r="Q102">
        <v>2.6089572433470298</v>
      </c>
      <c r="R102">
        <v>6.7620820797625299E-3</v>
      </c>
      <c r="S102">
        <v>0.63072010258205802</v>
      </c>
      <c r="T102">
        <v>-22075211.5382214</v>
      </c>
      <c r="U102">
        <v>9.2350074669256293E-2</v>
      </c>
      <c r="V102">
        <v>0.95873765163206304</v>
      </c>
      <c r="W102">
        <v>0.68881273604451498</v>
      </c>
      <c r="X102">
        <f>Table1[[#This Row],[E_coverage]]/Table1[[#This Row],[sample_coverage]]</f>
        <v>1.2957696106134451</v>
      </c>
      <c r="Y102">
        <f>Table1[[#This Row],[EP_coverage]]/Table1[[#This Row],[sample_coverage]]</f>
        <v>2.30197613911725</v>
      </c>
      <c r="Z102">
        <f>Table1[[#This Row],[RE_coverage]]/Table1[[#This Row],[sample_coverage]]</f>
        <v>0.87012784204034499</v>
      </c>
      <c r="AA102" s="2">
        <f>Table1[[#This Row],[ERNPE_coverage]]/Table1[[#This Row],[sample_coverage]]</f>
        <v>1.3044786216735149</v>
      </c>
    </row>
    <row r="103" spans="1:27" x14ac:dyDescent="0.3">
      <c r="A103">
        <v>2</v>
      </c>
      <c r="B103">
        <v>8.0000000000000002E-3</v>
      </c>
      <c r="C103">
        <v>1.6E-2</v>
      </c>
      <c r="D103">
        <v>2.5276569572112102</v>
      </c>
      <c r="E103">
        <v>1.28567929168027E-2</v>
      </c>
      <c r="F103">
        <v>-22672078.962275799</v>
      </c>
      <c r="G103">
        <v>3.2110429985302198</v>
      </c>
      <c r="H103">
        <v>7.2575867031513504E-3</v>
      </c>
      <c r="I103">
        <v>0.88742022137964305</v>
      </c>
      <c r="J103">
        <v>-22496150.058175799</v>
      </c>
      <c r="K103">
        <v>1.5554703441170901</v>
      </c>
      <c r="L103">
        <v>8.2765954894807401E-3</v>
      </c>
      <c r="M103">
        <v>-21804380.2958006</v>
      </c>
      <c r="N103">
        <v>8.5476826247770393E-2</v>
      </c>
      <c r="O103">
        <v>0.79427304134591503</v>
      </c>
      <c r="P103">
        <v>0.92926988869221405</v>
      </c>
      <c r="Q103">
        <v>2.52959631631213</v>
      </c>
      <c r="R103">
        <v>7.3867597344803001E-3</v>
      </c>
      <c r="S103">
        <v>0.63518161263631301</v>
      </c>
      <c r="T103">
        <v>-21804128.3266517</v>
      </c>
      <c r="U103">
        <v>9.27020985336377E-2</v>
      </c>
      <c r="V103">
        <v>0.96189984134478401</v>
      </c>
      <c r="W103">
        <v>0.65036189643525999</v>
      </c>
      <c r="X103">
        <f>Table1[[#This Row],[E_coverage]]/Table1[[#This Row],[sample_coverage]]</f>
        <v>1.2638284786056051</v>
      </c>
      <c r="Y103">
        <f>Table1[[#This Row],[EP_coverage]]/Table1[[#This Row],[sample_coverage]]</f>
        <v>1.6055214992651099</v>
      </c>
      <c r="Z103">
        <f>Table1[[#This Row],[RE_coverage]]/Table1[[#This Row],[sample_coverage]]</f>
        <v>0.77773517205854503</v>
      </c>
      <c r="AA103" s="2">
        <f>Table1[[#This Row],[ERNPE_coverage]]/Table1[[#This Row],[sample_coverage]]</f>
        <v>1.264798158156065</v>
      </c>
    </row>
    <row r="104" spans="1:27" x14ac:dyDescent="0.3">
      <c r="A104">
        <v>2</v>
      </c>
      <c r="B104">
        <v>8.0000000000000002E-3</v>
      </c>
      <c r="C104">
        <v>3.2000000000000001E-2</v>
      </c>
      <c r="D104">
        <v>2.40169267597483</v>
      </c>
      <c r="E104">
        <v>1.4235504185618199E-2</v>
      </c>
      <c r="F104">
        <v>-22055902.035900701</v>
      </c>
      <c r="G104">
        <v>4.2018109459784299</v>
      </c>
      <c r="H104">
        <v>1.30830532691621E-2</v>
      </c>
      <c r="I104">
        <v>0.92089245879188897</v>
      </c>
      <c r="J104">
        <v>-21822217.807448</v>
      </c>
      <c r="K104">
        <v>1.4561815031249099</v>
      </c>
      <c r="L104">
        <v>8.3741261763774794E-3</v>
      </c>
      <c r="M104">
        <v>-21322603.745264102</v>
      </c>
      <c r="N104">
        <v>0.30102730709064901</v>
      </c>
      <c r="O104">
        <v>0.88313477261207896</v>
      </c>
      <c r="P104">
        <v>0.72894001962007304</v>
      </c>
      <c r="Q104">
        <v>2.3718624592425499</v>
      </c>
      <c r="R104">
        <v>8.2331069819107598E-3</v>
      </c>
      <c r="S104">
        <v>0.64523257671981205</v>
      </c>
      <c r="T104">
        <v>-21285124.692273598</v>
      </c>
      <c r="U104">
        <v>9.8967489117327695E-2</v>
      </c>
      <c r="V104">
        <v>0.96363696727234704</v>
      </c>
      <c r="W104">
        <v>0.62918494344298703</v>
      </c>
      <c r="X104">
        <f>Table1[[#This Row],[E_coverage]]/Table1[[#This Row],[sample_coverage]]</f>
        <v>1.200846337987415</v>
      </c>
      <c r="Y104">
        <f>Table1[[#This Row],[EP_coverage]]/Table1[[#This Row],[sample_coverage]]</f>
        <v>2.1009054729892149</v>
      </c>
      <c r="Z104">
        <f>Table1[[#This Row],[RE_coverage]]/Table1[[#This Row],[sample_coverage]]</f>
        <v>0.72809075156245495</v>
      </c>
      <c r="AA104" s="2">
        <f>Table1[[#This Row],[ERNPE_coverage]]/Table1[[#This Row],[sample_coverage]]</f>
        <v>1.185931229621275</v>
      </c>
    </row>
    <row r="105" spans="1:27" x14ac:dyDescent="0.3">
      <c r="A105">
        <v>2</v>
      </c>
      <c r="B105">
        <v>8.0000000000000002E-3</v>
      </c>
      <c r="C105">
        <v>6.4000000000000001E-2</v>
      </c>
      <c r="D105">
        <v>2.1220425991345402</v>
      </c>
      <c r="E105">
        <v>1.5395432006575799E-2</v>
      </c>
      <c r="F105">
        <v>-20985352.094831001</v>
      </c>
      <c r="G105">
        <v>3.6647782210600202</v>
      </c>
      <c r="H105">
        <v>1.4026033865861799E-2</v>
      </c>
      <c r="I105">
        <v>0.91766356150926898</v>
      </c>
      <c r="J105">
        <v>-20808862.9567989</v>
      </c>
      <c r="K105">
        <v>1.2247576796624999</v>
      </c>
      <c r="L105">
        <v>9.4563588442326992E-3</v>
      </c>
      <c r="M105">
        <v>-20383037.249091402</v>
      </c>
      <c r="N105">
        <v>9.6545256365961299E-2</v>
      </c>
      <c r="O105">
        <v>0.78483714068885302</v>
      </c>
      <c r="P105">
        <v>0.94138518665413795</v>
      </c>
      <c r="Q105">
        <v>2.11239323432536</v>
      </c>
      <c r="R105">
        <v>8.1587314296417898E-3</v>
      </c>
      <c r="S105">
        <v>0.79393147212964399</v>
      </c>
      <c r="T105">
        <v>-20380796.070394199</v>
      </c>
      <c r="U105">
        <v>9.1382228567589194E-2</v>
      </c>
      <c r="V105">
        <v>0.90093102257145297</v>
      </c>
      <c r="W105">
        <v>0.90256798637604496</v>
      </c>
      <c r="X105">
        <f>Table1[[#This Row],[E_coverage]]/Table1[[#This Row],[sample_coverage]]</f>
        <v>1.0610212995672701</v>
      </c>
      <c r="Y105">
        <f>Table1[[#This Row],[EP_coverage]]/Table1[[#This Row],[sample_coverage]]</f>
        <v>1.8323891105300101</v>
      </c>
      <c r="Z105">
        <f>Table1[[#This Row],[RE_coverage]]/Table1[[#This Row],[sample_coverage]]</f>
        <v>0.61237883983124997</v>
      </c>
      <c r="AA105" s="2">
        <f>Table1[[#This Row],[ERNPE_coverage]]/Table1[[#This Row],[sample_coverage]]</f>
        <v>1.05619661716268</v>
      </c>
    </row>
    <row r="106" spans="1:27" x14ac:dyDescent="0.3">
      <c r="A106">
        <v>2</v>
      </c>
      <c r="B106">
        <v>1.6E-2</v>
      </c>
      <c r="C106">
        <v>0</v>
      </c>
      <c r="D106">
        <v>2.8482083671161198</v>
      </c>
      <c r="E106">
        <v>2.00133209354365E-2</v>
      </c>
      <c r="F106">
        <v>-21252892.4757143</v>
      </c>
      <c r="G106">
        <v>5.0435793571575598</v>
      </c>
      <c r="H106">
        <v>1.8984929041473701E-2</v>
      </c>
      <c r="I106">
        <v>0.92387814894147002</v>
      </c>
      <c r="J106">
        <v>-21004183.411226701</v>
      </c>
      <c r="K106">
        <v>1.8198090001799101</v>
      </c>
      <c r="L106">
        <v>1.5283295967823201E-2</v>
      </c>
      <c r="M106">
        <v>-20412101.469955601</v>
      </c>
      <c r="N106">
        <v>8.5783706144069799E-2</v>
      </c>
      <c r="O106">
        <v>0.84262228742338996</v>
      </c>
      <c r="P106">
        <v>0.86843717199381198</v>
      </c>
      <c r="Q106">
        <v>2.6966632261329901</v>
      </c>
      <c r="R106">
        <v>1.3806049783123201E-2</v>
      </c>
      <c r="S106">
        <v>0.617439040050346</v>
      </c>
      <c r="T106">
        <v>-20412209.081421401</v>
      </c>
      <c r="U106">
        <v>8.7429214707430994E-2</v>
      </c>
      <c r="V106">
        <v>0.95075435199899905</v>
      </c>
      <c r="W106">
        <v>0.619905417487012</v>
      </c>
      <c r="X106">
        <f>Table1[[#This Row],[E_coverage]]/Table1[[#This Row],[sample_coverage]]</f>
        <v>1.4241041835580599</v>
      </c>
      <c r="Y106">
        <f>Table1[[#This Row],[EP_coverage]]/Table1[[#This Row],[sample_coverage]]</f>
        <v>2.5217896785787799</v>
      </c>
      <c r="Z106">
        <f>Table1[[#This Row],[RE_coverage]]/Table1[[#This Row],[sample_coverage]]</f>
        <v>0.90990450008995505</v>
      </c>
      <c r="AA106" s="2">
        <f>Table1[[#This Row],[ERNPE_coverage]]/Table1[[#This Row],[sample_coverage]]</f>
        <v>1.3483316130664951</v>
      </c>
    </row>
    <row r="107" spans="1:27" x14ac:dyDescent="0.3">
      <c r="A107">
        <v>2</v>
      </c>
      <c r="B107">
        <v>1.6E-2</v>
      </c>
      <c r="C107">
        <v>1E-3</v>
      </c>
      <c r="D107">
        <v>2.8344302625033602</v>
      </c>
      <c r="E107">
        <v>2.0152957644152002E-2</v>
      </c>
      <c r="F107">
        <v>-21145967.729206402</v>
      </c>
      <c r="G107">
        <v>5.0112510973704003</v>
      </c>
      <c r="H107">
        <v>1.9107168731940301E-2</v>
      </c>
      <c r="I107">
        <v>0.92303434561028697</v>
      </c>
      <c r="J107">
        <v>-20906900.277616601</v>
      </c>
      <c r="K107">
        <v>1.88950161614358</v>
      </c>
      <c r="L107">
        <v>1.5726955203595398E-2</v>
      </c>
      <c r="M107">
        <v>-20353488.8715734</v>
      </c>
      <c r="N107">
        <v>9.3046584402301402E-2</v>
      </c>
      <c r="O107">
        <v>0.87078442957253999</v>
      </c>
      <c r="P107">
        <v>0.83810819412471604</v>
      </c>
      <c r="Q107">
        <v>2.7075222815127402</v>
      </c>
      <c r="R107">
        <v>1.3967964866657301E-2</v>
      </c>
      <c r="S107">
        <v>0.62366922948381598</v>
      </c>
      <c r="T107">
        <v>-20353802.2328748</v>
      </c>
      <c r="U107">
        <v>9.2155772410827702E-2</v>
      </c>
      <c r="V107">
        <v>0.95269059498867403</v>
      </c>
      <c r="W107">
        <v>0.60709858648387904</v>
      </c>
      <c r="X107">
        <f>Table1[[#This Row],[E_coverage]]/Table1[[#This Row],[sample_coverage]]</f>
        <v>1.4172151312516801</v>
      </c>
      <c r="Y107">
        <f>Table1[[#This Row],[EP_coverage]]/Table1[[#This Row],[sample_coverage]]</f>
        <v>2.5056255486852002</v>
      </c>
      <c r="Z107">
        <f>Table1[[#This Row],[RE_coverage]]/Table1[[#This Row],[sample_coverage]]</f>
        <v>0.94475080807179002</v>
      </c>
      <c r="AA107" s="2">
        <f>Table1[[#This Row],[ERNPE_coverage]]/Table1[[#This Row],[sample_coverage]]</f>
        <v>1.3537611407563701</v>
      </c>
    </row>
    <row r="108" spans="1:27" x14ac:dyDescent="0.3">
      <c r="A108">
        <v>2</v>
      </c>
      <c r="B108">
        <v>1.6E-2</v>
      </c>
      <c r="C108">
        <v>2E-3</v>
      </c>
      <c r="D108">
        <v>2.8171166227807198</v>
      </c>
      <c r="E108">
        <v>2.0280515952189101E-2</v>
      </c>
      <c r="F108">
        <v>-21065383.023712099</v>
      </c>
      <c r="G108">
        <v>4.9766695131200001</v>
      </c>
      <c r="H108">
        <v>1.92214408091534E-2</v>
      </c>
      <c r="I108">
        <v>0.92288946196743304</v>
      </c>
      <c r="J108">
        <v>-20829621.1161034</v>
      </c>
      <c r="K108">
        <v>1.80937873377915</v>
      </c>
      <c r="L108">
        <v>1.55409268793549E-2</v>
      </c>
      <c r="M108">
        <v>-20285899.960327201</v>
      </c>
      <c r="N108">
        <v>9.0486349670029401E-2</v>
      </c>
      <c r="O108">
        <v>0.84738954943311795</v>
      </c>
      <c r="P108">
        <v>0.86662528738717504</v>
      </c>
      <c r="Q108">
        <v>2.57682524029955</v>
      </c>
      <c r="R108">
        <v>1.40283897690427E-2</v>
      </c>
      <c r="S108">
        <v>0.56910854163355895</v>
      </c>
      <c r="T108">
        <v>-20286123.643048901</v>
      </c>
      <c r="U108">
        <v>9.2010979815324495E-2</v>
      </c>
      <c r="V108">
        <v>0.95185256851883904</v>
      </c>
      <c r="W108">
        <v>0.60946687642001196</v>
      </c>
      <c r="X108">
        <f>Table1[[#This Row],[E_coverage]]/Table1[[#This Row],[sample_coverage]]</f>
        <v>1.4085583113903599</v>
      </c>
      <c r="Y108">
        <f>Table1[[#This Row],[EP_coverage]]/Table1[[#This Row],[sample_coverage]]</f>
        <v>2.48833475656</v>
      </c>
      <c r="Z108">
        <f>Table1[[#This Row],[RE_coverage]]/Table1[[#This Row],[sample_coverage]]</f>
        <v>0.90468936688957502</v>
      </c>
      <c r="AA108" s="2">
        <f>Table1[[#This Row],[ERNPE_coverage]]/Table1[[#This Row],[sample_coverage]]</f>
        <v>1.288412620149775</v>
      </c>
    </row>
    <row r="109" spans="1:27" x14ac:dyDescent="0.3">
      <c r="A109">
        <v>2</v>
      </c>
      <c r="B109">
        <v>1.6E-2</v>
      </c>
      <c r="C109">
        <v>4.0000000000000001E-3</v>
      </c>
      <c r="D109">
        <v>2.81310042019114</v>
      </c>
      <c r="E109">
        <v>2.0577994865081401E-2</v>
      </c>
      <c r="F109">
        <v>-20954243.413455799</v>
      </c>
      <c r="G109">
        <v>4.9573081156940404</v>
      </c>
      <c r="H109">
        <v>1.9493404709383402E-2</v>
      </c>
      <c r="I109">
        <v>0.92146524968520505</v>
      </c>
      <c r="J109">
        <v>-20726231.5395215</v>
      </c>
      <c r="K109">
        <v>1.7984208473557901</v>
      </c>
      <c r="L109">
        <v>1.5785501714541999E-2</v>
      </c>
      <c r="M109">
        <v>-20200788.262593299</v>
      </c>
      <c r="N109">
        <v>9.2593716228177497E-2</v>
      </c>
      <c r="O109">
        <v>0.84413452334799499</v>
      </c>
      <c r="P109">
        <v>0.86909830992266202</v>
      </c>
      <c r="Q109">
        <v>2.7313573639533901</v>
      </c>
      <c r="R109">
        <v>1.4344413300901301E-2</v>
      </c>
      <c r="S109">
        <v>0.64409923909934597</v>
      </c>
      <c r="T109">
        <v>-20200959.566843301</v>
      </c>
      <c r="U109">
        <v>9.3777227091218399E-2</v>
      </c>
      <c r="V109">
        <v>0.954584011909825</v>
      </c>
      <c r="W109">
        <v>0.591987300053331</v>
      </c>
      <c r="X109">
        <f>Table1[[#This Row],[E_coverage]]/Table1[[#This Row],[sample_coverage]]</f>
        <v>1.40655021009557</v>
      </c>
      <c r="Y109">
        <f>Table1[[#This Row],[EP_coverage]]/Table1[[#This Row],[sample_coverage]]</f>
        <v>2.4786540578470202</v>
      </c>
      <c r="Z109">
        <f>Table1[[#This Row],[RE_coverage]]/Table1[[#This Row],[sample_coverage]]</f>
        <v>0.89921042367789505</v>
      </c>
      <c r="AA109" s="2">
        <f>Table1[[#This Row],[ERNPE_coverage]]/Table1[[#This Row],[sample_coverage]]</f>
        <v>1.3656786819766951</v>
      </c>
    </row>
    <row r="110" spans="1:27" x14ac:dyDescent="0.3">
      <c r="A110">
        <v>2</v>
      </c>
      <c r="B110">
        <v>1.6E-2</v>
      </c>
      <c r="C110">
        <v>8.0000000000000002E-3</v>
      </c>
      <c r="D110">
        <v>2.7859418068972701</v>
      </c>
      <c r="E110">
        <v>2.1083581887618299E-2</v>
      </c>
      <c r="F110">
        <v>-20761275.860305801</v>
      </c>
      <c r="G110">
        <v>4.8965374871209004</v>
      </c>
      <c r="H110">
        <v>1.9962756253300198E-2</v>
      </c>
      <c r="I110">
        <v>0.92038381517201096</v>
      </c>
      <c r="J110">
        <v>-20535526.026070599</v>
      </c>
      <c r="K110">
        <v>1.7152646335264901</v>
      </c>
      <c r="L110">
        <v>1.58699977911647E-2</v>
      </c>
      <c r="M110">
        <v>-20004973.076944701</v>
      </c>
      <c r="N110">
        <v>9.2587279357760399E-2</v>
      </c>
      <c r="O110">
        <v>0.82809919393968701</v>
      </c>
      <c r="P110">
        <v>0.87944357578798604</v>
      </c>
      <c r="Q110">
        <v>2.6187342611518898</v>
      </c>
      <c r="R110">
        <v>1.4507627149822899E-2</v>
      </c>
      <c r="S110">
        <v>0.63022180062551203</v>
      </c>
      <c r="T110">
        <v>-20004774.742520399</v>
      </c>
      <c r="U110">
        <v>9.5146395824326199E-2</v>
      </c>
      <c r="V110">
        <v>0.951042809537329</v>
      </c>
      <c r="W110">
        <v>0.61202713292621203</v>
      </c>
      <c r="X110">
        <f>Table1[[#This Row],[E_coverage]]/Table1[[#This Row],[sample_coverage]]</f>
        <v>1.3929709034486351</v>
      </c>
      <c r="Y110">
        <f>Table1[[#This Row],[EP_coverage]]/Table1[[#This Row],[sample_coverage]]</f>
        <v>2.4482687435604502</v>
      </c>
      <c r="Z110">
        <f>Table1[[#This Row],[RE_coverage]]/Table1[[#This Row],[sample_coverage]]</f>
        <v>0.85763231676324503</v>
      </c>
      <c r="AA110" s="2">
        <f>Table1[[#This Row],[ERNPE_coverage]]/Table1[[#This Row],[sample_coverage]]</f>
        <v>1.3093671305759449</v>
      </c>
    </row>
    <row r="111" spans="1:27" x14ac:dyDescent="0.3">
      <c r="A111">
        <v>2</v>
      </c>
      <c r="B111">
        <v>1.6E-2</v>
      </c>
      <c r="C111">
        <v>1.6E-2</v>
      </c>
      <c r="D111">
        <v>2.7372828530828701</v>
      </c>
      <c r="E111">
        <v>2.2110762134338199E-2</v>
      </c>
      <c r="F111">
        <v>-20299024.640101001</v>
      </c>
      <c r="G111">
        <v>4.7809350496337997</v>
      </c>
      <c r="H111">
        <v>2.09098253662061E-2</v>
      </c>
      <c r="I111">
        <v>0.91750170234231498</v>
      </c>
      <c r="J111">
        <v>-20096528.473957401</v>
      </c>
      <c r="K111">
        <v>1.62087041021442</v>
      </c>
      <c r="L111">
        <v>1.6511756692558902E-2</v>
      </c>
      <c r="M111">
        <v>-19622219.053292301</v>
      </c>
      <c r="N111">
        <v>9.7107559760639103E-2</v>
      </c>
      <c r="O111">
        <v>0.80247430599819602</v>
      </c>
      <c r="P111">
        <v>0.89888067365810298</v>
      </c>
      <c r="Q111">
        <v>2.0337037022442899</v>
      </c>
      <c r="R111">
        <v>1.38139184990745E-2</v>
      </c>
      <c r="S111">
        <v>0.64844196396192</v>
      </c>
      <c r="T111">
        <v>-19733181.530528799</v>
      </c>
      <c r="U111">
        <v>0.63042558254543701</v>
      </c>
      <c r="V111">
        <v>0.79357054666367999</v>
      </c>
      <c r="W111">
        <v>0.64993671231204697</v>
      </c>
      <c r="X111">
        <f>Table1[[#This Row],[E_coverage]]/Table1[[#This Row],[sample_coverage]]</f>
        <v>1.3686414265414351</v>
      </c>
      <c r="Y111">
        <f>Table1[[#This Row],[EP_coverage]]/Table1[[#This Row],[sample_coverage]]</f>
        <v>2.3904675248168998</v>
      </c>
      <c r="Z111">
        <f>Table1[[#This Row],[RE_coverage]]/Table1[[#This Row],[sample_coverage]]</f>
        <v>0.81043520510721001</v>
      </c>
      <c r="AA111" s="2">
        <f>Table1[[#This Row],[ERNPE_coverage]]/Table1[[#This Row],[sample_coverage]]</f>
        <v>1.0168518511221449</v>
      </c>
    </row>
    <row r="112" spans="1:27" x14ac:dyDescent="0.3">
      <c r="A112">
        <v>2</v>
      </c>
      <c r="B112">
        <v>1.6E-2</v>
      </c>
      <c r="C112">
        <v>3.2000000000000001E-2</v>
      </c>
      <c r="D112">
        <v>2.6023915130962001</v>
      </c>
      <c r="E112">
        <v>2.3620342162477201E-2</v>
      </c>
      <c r="F112">
        <v>-19475914.164735999</v>
      </c>
      <c r="G112">
        <v>4.5054295173885404</v>
      </c>
      <c r="H112">
        <v>2.2284144773311702E-2</v>
      </c>
      <c r="I112">
        <v>0.91464697726509903</v>
      </c>
      <c r="J112">
        <v>-19304388.377012301</v>
      </c>
      <c r="K112">
        <v>1.5144223533938099</v>
      </c>
      <c r="L112">
        <v>1.74808988401738E-2</v>
      </c>
      <c r="M112">
        <v>-18892767.317961801</v>
      </c>
      <c r="N112">
        <v>0.10306541660999</v>
      </c>
      <c r="O112">
        <v>0.80937951730526303</v>
      </c>
      <c r="P112">
        <v>0.89858886242911995</v>
      </c>
      <c r="Q112">
        <v>2.5002211875587999</v>
      </c>
      <c r="R112">
        <v>1.63493621327843E-2</v>
      </c>
      <c r="S112">
        <v>0.68561680930751101</v>
      </c>
      <c r="T112">
        <v>-18891727.255601302</v>
      </c>
      <c r="U112">
        <v>0.107906742430394</v>
      </c>
      <c r="V112">
        <v>0.95805927223419196</v>
      </c>
      <c r="W112">
        <v>0.567061140052876</v>
      </c>
      <c r="X112">
        <f>Table1[[#This Row],[E_coverage]]/Table1[[#This Row],[sample_coverage]]</f>
        <v>1.3011957565481</v>
      </c>
      <c r="Y112">
        <f>Table1[[#This Row],[EP_coverage]]/Table1[[#This Row],[sample_coverage]]</f>
        <v>2.2527147586942702</v>
      </c>
      <c r="Z112">
        <f>Table1[[#This Row],[RE_coverage]]/Table1[[#This Row],[sample_coverage]]</f>
        <v>0.75721117669690496</v>
      </c>
      <c r="AA112" s="2">
        <f>Table1[[#This Row],[ERNPE_coverage]]/Table1[[#This Row],[sample_coverage]]</f>
        <v>1.2501105937793999</v>
      </c>
    </row>
    <row r="113" spans="1:27" x14ac:dyDescent="0.3">
      <c r="A113">
        <v>2</v>
      </c>
      <c r="B113">
        <v>1.6E-2</v>
      </c>
      <c r="C113">
        <v>6.4000000000000001E-2</v>
      </c>
      <c r="D113">
        <v>2.2915093824334698</v>
      </c>
      <c r="E113">
        <v>2.4781654092759099E-2</v>
      </c>
      <c r="F113">
        <v>-18260806.684989899</v>
      </c>
      <c r="G113">
        <v>3.9299566042357799</v>
      </c>
      <c r="H113">
        <v>2.32553313298005E-2</v>
      </c>
      <c r="I113">
        <v>0.913992249415987</v>
      </c>
      <c r="J113">
        <v>-18128251.703273401</v>
      </c>
      <c r="K113">
        <v>1.3384827713379499</v>
      </c>
      <c r="L113">
        <v>1.79397421875113E-2</v>
      </c>
      <c r="M113">
        <v>-17786225.134533901</v>
      </c>
      <c r="N113">
        <v>0.110827385612802</v>
      </c>
      <c r="O113">
        <v>0.84516244147964203</v>
      </c>
      <c r="P113">
        <v>0.89069097599743996</v>
      </c>
      <c r="Q113">
        <v>2.0664477390325202</v>
      </c>
      <c r="R113">
        <v>1.62921951417128E-2</v>
      </c>
      <c r="S113">
        <v>0.66856618155617897</v>
      </c>
      <c r="T113">
        <v>-17784523.706784502</v>
      </c>
      <c r="U113">
        <v>0.11534454457221199</v>
      </c>
      <c r="V113">
        <v>0.96147039449288096</v>
      </c>
      <c r="W113">
        <v>0.58570581993340098</v>
      </c>
      <c r="X113">
        <f>Table1[[#This Row],[E_coverage]]/Table1[[#This Row],[sample_coverage]]</f>
        <v>1.1457546912167349</v>
      </c>
      <c r="Y113">
        <f>Table1[[#This Row],[EP_coverage]]/Table1[[#This Row],[sample_coverage]]</f>
        <v>1.9649783021178899</v>
      </c>
      <c r="Z113">
        <f>Table1[[#This Row],[RE_coverage]]/Table1[[#This Row],[sample_coverage]]</f>
        <v>0.66924138566897495</v>
      </c>
      <c r="AA113" s="2">
        <f>Table1[[#This Row],[ERNPE_coverage]]/Table1[[#This Row],[sample_coverage]]</f>
        <v>1.0332238695162601</v>
      </c>
    </row>
    <row r="114" spans="1:27" x14ac:dyDescent="0.3">
      <c r="A114">
        <v>2</v>
      </c>
      <c r="B114">
        <v>3.2000000000000001E-2</v>
      </c>
      <c r="C114">
        <v>0</v>
      </c>
      <c r="D114">
        <v>3.4160539982253799</v>
      </c>
      <c r="E114">
        <v>3.9145448939817702E-2</v>
      </c>
      <c r="F114">
        <v>-15758099.972653201</v>
      </c>
      <c r="G114">
        <v>5.9143187307221297</v>
      </c>
      <c r="H114">
        <v>3.7749291868203499E-2</v>
      </c>
      <c r="I114">
        <v>0.91360325716208901</v>
      </c>
      <c r="J114">
        <v>-15621286.3748012</v>
      </c>
      <c r="K114">
        <v>1.9735560022926899</v>
      </c>
      <c r="L114">
        <v>3.1778712519609398E-2</v>
      </c>
      <c r="M114">
        <v>-15293763.076029601</v>
      </c>
      <c r="N114">
        <v>0.282960175848748</v>
      </c>
      <c r="O114">
        <v>0.891503188554158</v>
      </c>
      <c r="P114">
        <v>0.73604025137294704</v>
      </c>
      <c r="Q114">
        <v>2.5478219837705498</v>
      </c>
      <c r="R114">
        <v>2.99175584060433E-2</v>
      </c>
      <c r="S114">
        <v>0.48861302089563602</v>
      </c>
      <c r="T114">
        <v>-15264990.901053101</v>
      </c>
      <c r="U114">
        <v>0.11675376933644099</v>
      </c>
      <c r="V114">
        <v>0.94919072779414804</v>
      </c>
      <c r="W114">
        <v>0.463735626359155</v>
      </c>
      <c r="X114">
        <f>Table1[[#This Row],[E_coverage]]/Table1[[#This Row],[sample_coverage]]</f>
        <v>1.70802699911269</v>
      </c>
      <c r="Y114">
        <f>Table1[[#This Row],[EP_coverage]]/Table1[[#This Row],[sample_coverage]]</f>
        <v>2.9571593653610648</v>
      </c>
      <c r="Z114">
        <f>Table1[[#This Row],[RE_coverage]]/Table1[[#This Row],[sample_coverage]]</f>
        <v>0.98677800114634495</v>
      </c>
      <c r="AA114" s="2">
        <f>Table1[[#This Row],[ERNPE_coverage]]/Table1[[#This Row],[sample_coverage]]</f>
        <v>1.2739109918852749</v>
      </c>
    </row>
    <row r="115" spans="1:27" x14ac:dyDescent="0.3">
      <c r="A115">
        <v>2</v>
      </c>
      <c r="B115">
        <v>3.2000000000000001E-2</v>
      </c>
      <c r="C115">
        <v>1E-3</v>
      </c>
      <c r="D115">
        <v>3.3842658578456901</v>
      </c>
      <c r="E115">
        <v>3.9257617478880402E-2</v>
      </c>
      <c r="F115">
        <v>-15657203.6756991</v>
      </c>
      <c r="G115">
        <v>5.83228004772569</v>
      </c>
      <c r="H115">
        <v>3.7809790302263203E-2</v>
      </c>
      <c r="I115">
        <v>0.91106172546332498</v>
      </c>
      <c r="J115">
        <v>-15525222.398430699</v>
      </c>
      <c r="K115">
        <v>1.9743821969683399</v>
      </c>
      <c r="L115">
        <v>3.2047701544241997E-2</v>
      </c>
      <c r="M115">
        <v>-15185337.081384299</v>
      </c>
      <c r="N115">
        <v>0.12021727038538201</v>
      </c>
      <c r="O115">
        <v>0.88362202205963603</v>
      </c>
      <c r="P115">
        <v>0.756025829612885</v>
      </c>
      <c r="Q115">
        <v>3.0889427317889502</v>
      </c>
      <c r="R115">
        <v>3.0254638252454301E-2</v>
      </c>
      <c r="S115">
        <v>0.72203725842453403</v>
      </c>
      <c r="T115">
        <v>-15184456.822235201</v>
      </c>
      <c r="U115">
        <v>0.12373433780021199</v>
      </c>
      <c r="V115">
        <v>0.97220630358636195</v>
      </c>
      <c r="W115">
        <v>4.0360258205866598E-3</v>
      </c>
      <c r="X115">
        <f>Table1[[#This Row],[E_coverage]]/Table1[[#This Row],[sample_coverage]]</f>
        <v>1.6921329289228451</v>
      </c>
      <c r="Y115">
        <f>Table1[[#This Row],[EP_coverage]]/Table1[[#This Row],[sample_coverage]]</f>
        <v>2.916140023862845</v>
      </c>
      <c r="Z115">
        <f>Table1[[#This Row],[RE_coverage]]/Table1[[#This Row],[sample_coverage]]</f>
        <v>0.98719109848416997</v>
      </c>
      <c r="AA115" s="2">
        <f>Table1[[#This Row],[ERNPE_coverage]]/Table1[[#This Row],[sample_coverage]]</f>
        <v>1.5444713658944751</v>
      </c>
    </row>
    <row r="116" spans="1:27" x14ac:dyDescent="0.3">
      <c r="A116">
        <v>2</v>
      </c>
      <c r="B116">
        <v>3.2000000000000001E-2</v>
      </c>
      <c r="C116">
        <v>2E-3</v>
      </c>
      <c r="D116">
        <v>3.3691243208960202</v>
      </c>
      <c r="E116">
        <v>3.9192233240529298E-2</v>
      </c>
      <c r="F116">
        <v>-15670264.9585451</v>
      </c>
      <c r="G116">
        <v>5.8371286035862804</v>
      </c>
      <c r="H116">
        <v>3.7790810176349797E-2</v>
      </c>
      <c r="I116">
        <v>0.91473377738211104</v>
      </c>
      <c r="J116">
        <v>-15535163.6643032</v>
      </c>
      <c r="K116">
        <v>1.9540652596210599</v>
      </c>
      <c r="L116">
        <v>3.1755749308380099E-2</v>
      </c>
      <c r="M116">
        <v>-15204188.084520699</v>
      </c>
      <c r="N116">
        <v>0.28591793827159301</v>
      </c>
      <c r="O116">
        <v>0.87483524445972505</v>
      </c>
      <c r="P116">
        <v>0.72946223475048</v>
      </c>
      <c r="Q116">
        <v>2.13194568963223</v>
      </c>
      <c r="R116">
        <v>2.6017008224387302E-2</v>
      </c>
      <c r="S116">
        <v>0.70087505976133802</v>
      </c>
      <c r="T116">
        <v>-15206823.6489847</v>
      </c>
      <c r="U116">
        <v>0.31848464512348401</v>
      </c>
      <c r="V116">
        <v>0.84652044691233097</v>
      </c>
      <c r="W116">
        <v>0.70333799992239299</v>
      </c>
      <c r="X116">
        <f>Table1[[#This Row],[E_coverage]]/Table1[[#This Row],[sample_coverage]]</f>
        <v>1.6845621604480101</v>
      </c>
      <c r="Y116">
        <f>Table1[[#This Row],[EP_coverage]]/Table1[[#This Row],[sample_coverage]]</f>
        <v>2.9185643017931402</v>
      </c>
      <c r="Z116">
        <f>Table1[[#This Row],[RE_coverage]]/Table1[[#This Row],[sample_coverage]]</f>
        <v>0.97703262981052996</v>
      </c>
      <c r="AA116" s="2">
        <f>Table1[[#This Row],[ERNPE_coverage]]/Table1[[#This Row],[sample_coverage]]</f>
        <v>1.065972844816115</v>
      </c>
    </row>
    <row r="117" spans="1:27" x14ac:dyDescent="0.3">
      <c r="A117">
        <v>2</v>
      </c>
      <c r="B117">
        <v>3.2000000000000001E-2</v>
      </c>
      <c r="C117">
        <v>4.0000000000000001E-3</v>
      </c>
      <c r="D117">
        <v>3.38172772436161</v>
      </c>
      <c r="E117">
        <v>3.9766916667621499E-2</v>
      </c>
      <c r="F117">
        <v>-15485033.637726201</v>
      </c>
      <c r="G117">
        <v>5.8336245905762398</v>
      </c>
      <c r="H117">
        <v>3.8321016029788699E-2</v>
      </c>
      <c r="I117">
        <v>0.91212599334384803</v>
      </c>
      <c r="J117">
        <v>-15355448.5499711</v>
      </c>
      <c r="K117">
        <v>1.9413913152109901</v>
      </c>
      <c r="L117">
        <v>3.23807857605184E-2</v>
      </c>
      <c r="M117">
        <v>-15043466.649148799</v>
      </c>
      <c r="N117">
        <v>0.27519538846527902</v>
      </c>
      <c r="O117">
        <v>0.88490737145279996</v>
      </c>
      <c r="P117">
        <v>0.73589551358775396</v>
      </c>
      <c r="Q117">
        <v>2.5143845551243098</v>
      </c>
      <c r="R117">
        <v>2.9892214051564701E-2</v>
      </c>
      <c r="S117">
        <v>0.55088514380908704</v>
      </c>
      <c r="T117">
        <v>-15017975.8041187</v>
      </c>
      <c r="U117">
        <v>0.119520837442097</v>
      </c>
      <c r="V117">
        <v>0.93254172348986497</v>
      </c>
      <c r="W117">
        <v>0.615938045621513</v>
      </c>
      <c r="X117">
        <f>Table1[[#This Row],[E_coverage]]/Table1[[#This Row],[sample_coverage]]</f>
        <v>1.690863862180805</v>
      </c>
      <c r="Y117">
        <f>Table1[[#This Row],[EP_coverage]]/Table1[[#This Row],[sample_coverage]]</f>
        <v>2.9168122952881199</v>
      </c>
      <c r="Z117">
        <f>Table1[[#This Row],[RE_coverage]]/Table1[[#This Row],[sample_coverage]]</f>
        <v>0.97069565760549503</v>
      </c>
      <c r="AA117" s="2">
        <f>Table1[[#This Row],[ERNPE_coverage]]/Table1[[#This Row],[sample_coverage]]</f>
        <v>1.2571922775621549</v>
      </c>
    </row>
    <row r="118" spans="1:27" x14ac:dyDescent="0.3">
      <c r="A118">
        <v>2</v>
      </c>
      <c r="B118">
        <v>3.2000000000000001E-2</v>
      </c>
      <c r="C118">
        <v>8.0000000000000002E-3</v>
      </c>
      <c r="D118">
        <v>3.37129151851342</v>
      </c>
      <c r="E118">
        <v>4.0384339906089202E-2</v>
      </c>
      <c r="F118">
        <v>-15268863.4966293</v>
      </c>
      <c r="G118">
        <v>5.8130418744114696</v>
      </c>
      <c r="H118">
        <v>3.8919237291666901E-2</v>
      </c>
      <c r="I118">
        <v>0.91265476337761597</v>
      </c>
      <c r="J118">
        <v>-15142536.8772463</v>
      </c>
      <c r="K118">
        <v>1.91059825452077</v>
      </c>
      <c r="L118">
        <v>3.2430589806621397E-2</v>
      </c>
      <c r="M118">
        <v>-14832139.9321004</v>
      </c>
      <c r="N118">
        <v>0.279955821116814</v>
      </c>
      <c r="O118">
        <v>0.89165131128043795</v>
      </c>
      <c r="P118">
        <v>0.74065397887485396</v>
      </c>
      <c r="Q118">
        <v>2.59250081349539</v>
      </c>
      <c r="R118">
        <v>3.06319570852975E-2</v>
      </c>
      <c r="S118">
        <v>0.55579260136174002</v>
      </c>
      <c r="T118">
        <v>-14804346.865342099</v>
      </c>
      <c r="U118">
        <v>0.118419275115162</v>
      </c>
      <c r="V118">
        <v>0.95924176542040496</v>
      </c>
      <c r="W118">
        <v>0.33669178594202698</v>
      </c>
      <c r="X118">
        <f>Table1[[#This Row],[E_coverage]]/Table1[[#This Row],[sample_coverage]]</f>
        <v>1.68564575925671</v>
      </c>
      <c r="Y118">
        <f>Table1[[#This Row],[EP_coverage]]/Table1[[#This Row],[sample_coverage]]</f>
        <v>2.9065209372057348</v>
      </c>
      <c r="Z118">
        <f>Table1[[#This Row],[RE_coverage]]/Table1[[#This Row],[sample_coverage]]</f>
        <v>0.95529912726038502</v>
      </c>
      <c r="AA118" s="2">
        <f>Table1[[#This Row],[ERNPE_coverage]]/Table1[[#This Row],[sample_coverage]]</f>
        <v>1.296250406747695</v>
      </c>
    </row>
    <row r="119" spans="1:27" x14ac:dyDescent="0.3">
      <c r="A119">
        <v>2</v>
      </c>
      <c r="B119">
        <v>3.2000000000000001E-2</v>
      </c>
      <c r="C119">
        <v>1.6E-2</v>
      </c>
      <c r="D119">
        <v>3.3162786882177602</v>
      </c>
      <c r="E119">
        <v>4.1421406070035E-2</v>
      </c>
      <c r="F119">
        <v>-14813233.658072701</v>
      </c>
      <c r="G119">
        <v>5.6752222569080599</v>
      </c>
      <c r="H119">
        <v>3.9860815458452901E-2</v>
      </c>
      <c r="I119">
        <v>0.90924604647511997</v>
      </c>
      <c r="J119">
        <v>-14699929.6197208</v>
      </c>
      <c r="K119">
        <v>1.91645334887833</v>
      </c>
      <c r="L119">
        <v>3.3737385491702299E-2</v>
      </c>
      <c r="M119">
        <v>-14399766.7879577</v>
      </c>
      <c r="N119">
        <v>0.12523617529283401</v>
      </c>
      <c r="O119">
        <v>0.89614450644028598</v>
      </c>
      <c r="P119">
        <v>0.7339096856549</v>
      </c>
      <c r="Q119">
        <v>2.6196761399580599</v>
      </c>
      <c r="R119">
        <v>3.1400090809197798E-2</v>
      </c>
      <c r="S119">
        <v>0.59377252143964698</v>
      </c>
      <c r="T119">
        <v>-14398577.8033584</v>
      </c>
      <c r="U119">
        <v>0.12974332718463599</v>
      </c>
      <c r="V119">
        <v>0.97227335175515395</v>
      </c>
      <c r="W119">
        <v>1.41796857212296E-3</v>
      </c>
      <c r="X119">
        <f>Table1[[#This Row],[E_coverage]]/Table1[[#This Row],[sample_coverage]]</f>
        <v>1.6581393441088801</v>
      </c>
      <c r="Y119">
        <f>Table1[[#This Row],[EP_coverage]]/Table1[[#This Row],[sample_coverage]]</f>
        <v>2.83761112845403</v>
      </c>
      <c r="Z119">
        <f>Table1[[#This Row],[RE_coverage]]/Table1[[#This Row],[sample_coverage]]</f>
        <v>0.95822667443916498</v>
      </c>
      <c r="AA119" s="2">
        <f>Table1[[#This Row],[ERNPE_coverage]]/Table1[[#This Row],[sample_coverage]]</f>
        <v>1.30983806997903</v>
      </c>
    </row>
    <row r="120" spans="1:27" x14ac:dyDescent="0.3">
      <c r="A120">
        <v>2</v>
      </c>
      <c r="B120">
        <v>3.2000000000000001E-2</v>
      </c>
      <c r="C120">
        <v>3.2000000000000001E-2</v>
      </c>
      <c r="D120">
        <v>3.2374226895917499</v>
      </c>
      <c r="E120">
        <v>4.3348992173665703E-2</v>
      </c>
      <c r="F120">
        <v>-14042875.5008322</v>
      </c>
      <c r="G120">
        <v>5.5139133994390503</v>
      </c>
      <c r="H120">
        <v>4.1698251790177401E-2</v>
      </c>
      <c r="I120">
        <v>0.90847598237661198</v>
      </c>
      <c r="J120">
        <v>-13943270.292502999</v>
      </c>
      <c r="K120">
        <v>1.8870914409644699</v>
      </c>
      <c r="L120">
        <v>3.5302433417590103E-2</v>
      </c>
      <c r="M120">
        <v>-13669644.8712114</v>
      </c>
      <c r="N120">
        <v>0.133573851378155</v>
      </c>
      <c r="O120">
        <v>0.924378371713932</v>
      </c>
      <c r="P120">
        <v>0.62968994951979396</v>
      </c>
      <c r="Q120">
        <v>2.5380590556273002</v>
      </c>
      <c r="R120">
        <v>3.2031502371579902E-2</v>
      </c>
      <c r="S120">
        <v>0.71018958607418703</v>
      </c>
      <c r="T120">
        <v>-13668012.9674905</v>
      </c>
      <c r="U120">
        <v>0.130579457576813</v>
      </c>
      <c r="V120">
        <v>0.93423608962790305</v>
      </c>
      <c r="W120">
        <v>0.62136860763507495</v>
      </c>
      <c r="X120">
        <f>Table1[[#This Row],[E_coverage]]/Table1[[#This Row],[sample_coverage]]</f>
        <v>1.618711344795875</v>
      </c>
      <c r="Y120">
        <f>Table1[[#This Row],[EP_coverage]]/Table1[[#This Row],[sample_coverage]]</f>
        <v>2.7569566997195252</v>
      </c>
      <c r="Z120">
        <f>Table1[[#This Row],[RE_coverage]]/Table1[[#This Row],[sample_coverage]]</f>
        <v>0.94354572048223495</v>
      </c>
      <c r="AA120" s="2">
        <f>Table1[[#This Row],[ERNPE_coverage]]/Table1[[#This Row],[sample_coverage]]</f>
        <v>1.2690295278136501</v>
      </c>
    </row>
    <row r="121" spans="1:27" x14ac:dyDescent="0.3">
      <c r="A121">
        <v>2</v>
      </c>
      <c r="B121">
        <v>3.2000000000000001E-2</v>
      </c>
      <c r="C121">
        <v>6.4000000000000001E-2</v>
      </c>
      <c r="D121">
        <v>2.9176035317195801</v>
      </c>
      <c r="E121">
        <v>4.5027909192519998E-2</v>
      </c>
      <c r="F121">
        <v>-12881122.3214784</v>
      </c>
      <c r="G121">
        <v>4.9223558751988499</v>
      </c>
      <c r="H121">
        <v>4.3192575623841101E-2</v>
      </c>
      <c r="I121">
        <v>0.90758751447173103</v>
      </c>
      <c r="J121">
        <v>-12806399.111800401</v>
      </c>
      <c r="K121">
        <v>1.76412731350051</v>
      </c>
      <c r="L121">
        <v>3.6731647767997498E-2</v>
      </c>
      <c r="M121">
        <v>-12589594.3058655</v>
      </c>
      <c r="N121">
        <v>0.14693868756131701</v>
      </c>
      <c r="O121">
        <v>0.968728197375059</v>
      </c>
      <c r="P121">
        <v>0.181571909043686</v>
      </c>
      <c r="Q121">
        <v>2.4048288451675099</v>
      </c>
      <c r="R121">
        <v>3.3192605870954697E-2</v>
      </c>
      <c r="S121">
        <v>0.74582194384376899</v>
      </c>
      <c r="T121">
        <v>-12587685.4437967</v>
      </c>
      <c r="U121">
        <v>0.14632176468267999</v>
      </c>
      <c r="V121">
        <v>0.97636849658899105</v>
      </c>
      <c r="W121" s="1">
        <v>8.1059568544644196E-5</v>
      </c>
      <c r="X121">
        <f>Table1[[#This Row],[E_coverage]]/Table1[[#This Row],[sample_coverage]]</f>
        <v>1.45880176585979</v>
      </c>
      <c r="Y121">
        <f>Table1[[#This Row],[EP_coverage]]/Table1[[#This Row],[sample_coverage]]</f>
        <v>2.4611779375994249</v>
      </c>
      <c r="Z121">
        <f>Table1[[#This Row],[RE_coverage]]/Table1[[#This Row],[sample_coverage]]</f>
        <v>0.882063656750255</v>
      </c>
      <c r="AA121" s="2">
        <f>Table1[[#This Row],[ERNPE_coverage]]/Table1[[#This Row],[sample_coverage]]</f>
        <v>1.202414422583755</v>
      </c>
    </row>
    <row r="122" spans="1:27" x14ac:dyDescent="0.3">
      <c r="A122">
        <v>2</v>
      </c>
      <c r="B122">
        <v>6.4000000000000001E-2</v>
      </c>
      <c r="C122">
        <v>0</v>
      </c>
      <c r="D122">
        <v>6.5904636743678902</v>
      </c>
      <c r="E122">
        <v>8.3090381736910995E-2</v>
      </c>
      <c r="F122">
        <v>-7073539.5761334598</v>
      </c>
      <c r="G122">
        <v>10.856507881981599</v>
      </c>
      <c r="H122">
        <v>8.0918592354004504E-2</v>
      </c>
      <c r="I122">
        <v>0.89623400977061896</v>
      </c>
      <c r="J122">
        <v>-7034359.0557708796</v>
      </c>
      <c r="K122">
        <v>5.2747666896925196</v>
      </c>
      <c r="L122">
        <v>8.5925479678502101E-2</v>
      </c>
      <c r="M122">
        <v>-6997936.1508569596</v>
      </c>
      <c r="N122">
        <v>0.48664559450585498</v>
      </c>
      <c r="O122">
        <v>0.65962530480856596</v>
      </c>
      <c r="P122">
        <v>0.51330040648155495</v>
      </c>
      <c r="Q122">
        <v>5.1010252154338502</v>
      </c>
      <c r="R122">
        <v>6.7720057653288201E-2</v>
      </c>
      <c r="S122">
        <v>0.93282284625456502</v>
      </c>
      <c r="T122">
        <v>-6913915.4719229601</v>
      </c>
      <c r="U122">
        <v>0.19671981468858099</v>
      </c>
      <c r="V122">
        <v>0.96116995345498601</v>
      </c>
      <c r="W122" s="1">
        <v>1.2081117414777699E-5</v>
      </c>
      <c r="X122">
        <f>Table1[[#This Row],[E_coverage]]/Table1[[#This Row],[sample_coverage]]</f>
        <v>3.2952318371839451</v>
      </c>
      <c r="Y122">
        <f>Table1[[#This Row],[EP_coverage]]/Table1[[#This Row],[sample_coverage]]</f>
        <v>5.4282539409907997</v>
      </c>
      <c r="Z122">
        <f>Table1[[#This Row],[RE_coverage]]/Table1[[#This Row],[sample_coverage]]</f>
        <v>2.6373833448462598</v>
      </c>
      <c r="AA122" s="2">
        <f>Table1[[#This Row],[ERNPE_coverage]]/Table1[[#This Row],[sample_coverage]]</f>
        <v>2.5505126077169251</v>
      </c>
    </row>
    <row r="123" spans="1:27" x14ac:dyDescent="0.3">
      <c r="A123">
        <v>2</v>
      </c>
      <c r="B123">
        <v>6.4000000000000001E-2</v>
      </c>
      <c r="C123">
        <v>1E-3</v>
      </c>
      <c r="D123">
        <v>6.6104420755697602</v>
      </c>
      <c r="E123">
        <v>8.3314917506153593E-2</v>
      </c>
      <c r="F123">
        <v>-7046713.7545350902</v>
      </c>
      <c r="G123">
        <v>10.9088370573054</v>
      </c>
      <c r="H123">
        <v>8.1148192515798495E-2</v>
      </c>
      <c r="I123">
        <v>0.89723793599817403</v>
      </c>
      <c r="J123">
        <v>-7007203.4482645597</v>
      </c>
      <c r="K123">
        <v>2.7586689320148601</v>
      </c>
      <c r="L123">
        <v>6.8332427841982499E-2</v>
      </c>
      <c r="M123">
        <v>-6882964.8322080001</v>
      </c>
      <c r="N123">
        <v>0.176809819563435</v>
      </c>
      <c r="O123">
        <v>0.96026322912704598</v>
      </c>
      <c r="P123">
        <v>4.8442505183411499E-4</v>
      </c>
      <c r="Q123">
        <v>4.8314708123915402</v>
      </c>
      <c r="R123">
        <v>7.7432082345557193E-2</v>
      </c>
      <c r="S123">
        <v>0.54972053301145996</v>
      </c>
      <c r="T123">
        <v>-6934471.86414677</v>
      </c>
      <c r="U123">
        <v>0.45031459272767599</v>
      </c>
      <c r="V123">
        <v>0.68494975028997895</v>
      </c>
      <c r="W123">
        <v>0.54968747687127495</v>
      </c>
      <c r="X123">
        <f>Table1[[#This Row],[E_coverage]]/Table1[[#This Row],[sample_coverage]]</f>
        <v>3.3052210377848801</v>
      </c>
      <c r="Y123">
        <f>Table1[[#This Row],[EP_coverage]]/Table1[[#This Row],[sample_coverage]]</f>
        <v>5.4544185286526998</v>
      </c>
      <c r="Z123">
        <f>Table1[[#This Row],[RE_coverage]]/Table1[[#This Row],[sample_coverage]]</f>
        <v>1.37933446600743</v>
      </c>
      <c r="AA123" s="2">
        <f>Table1[[#This Row],[ERNPE_coverage]]/Table1[[#This Row],[sample_coverage]]</f>
        <v>2.4157354061957701</v>
      </c>
    </row>
    <row r="124" spans="1:27" x14ac:dyDescent="0.3">
      <c r="A124">
        <v>2</v>
      </c>
      <c r="B124">
        <v>6.4000000000000001E-2</v>
      </c>
      <c r="C124">
        <v>2E-3</v>
      </c>
      <c r="D124">
        <v>6.6147584686127701</v>
      </c>
      <c r="E124">
        <v>8.3619207257471795E-2</v>
      </c>
      <c r="F124">
        <v>-6982315.9925952898</v>
      </c>
      <c r="G124">
        <v>10.896926246274999</v>
      </c>
      <c r="H124">
        <v>8.1443156343412801E-2</v>
      </c>
      <c r="I124">
        <v>0.89641419623691299</v>
      </c>
      <c r="J124">
        <v>-6944774.9622145398</v>
      </c>
      <c r="K124">
        <v>5.4414328724622001</v>
      </c>
      <c r="L124">
        <v>7.7696322123721101E-2</v>
      </c>
      <c r="M124">
        <v>-6992017.5724832397</v>
      </c>
      <c r="N124">
        <v>0.49999999999998501</v>
      </c>
      <c r="O124">
        <v>0.65000000000001001</v>
      </c>
      <c r="P124">
        <v>0.50000000000001399</v>
      </c>
      <c r="Q124">
        <v>5.4414328831773604</v>
      </c>
      <c r="R124">
        <v>7.7696322123765496E-2</v>
      </c>
      <c r="S124">
        <v>0.50000000000006695</v>
      </c>
      <c r="T124">
        <v>-6908429.3340981305</v>
      </c>
      <c r="U124">
        <v>0.499999999999933</v>
      </c>
      <c r="V124">
        <v>0.65000000000004599</v>
      </c>
      <c r="W124">
        <v>0.50000000000006695</v>
      </c>
      <c r="X124">
        <f>Table1[[#This Row],[E_coverage]]/Table1[[#This Row],[sample_coverage]]</f>
        <v>3.307379234306385</v>
      </c>
      <c r="Y124">
        <f>Table1[[#This Row],[EP_coverage]]/Table1[[#This Row],[sample_coverage]]</f>
        <v>5.4484631231374996</v>
      </c>
      <c r="Z124">
        <f>Table1[[#This Row],[RE_coverage]]/Table1[[#This Row],[sample_coverage]]</f>
        <v>2.7207164362311</v>
      </c>
      <c r="AA124" s="2">
        <f>Table1[[#This Row],[ERNPE_coverage]]/Table1[[#This Row],[sample_coverage]]</f>
        <v>2.7207164415886802</v>
      </c>
    </row>
    <row r="125" spans="1:27" x14ac:dyDescent="0.3">
      <c r="A125">
        <v>2</v>
      </c>
      <c r="B125">
        <v>6.4000000000000001E-2</v>
      </c>
      <c r="C125">
        <v>4.0000000000000001E-3</v>
      </c>
      <c r="D125">
        <v>6.5411204865449299</v>
      </c>
      <c r="E125">
        <v>8.3742831878467594E-2</v>
      </c>
      <c r="F125">
        <v>-6916867.2264781399</v>
      </c>
      <c r="G125">
        <v>10.651305879453901</v>
      </c>
      <c r="H125">
        <v>8.14342874201473E-2</v>
      </c>
      <c r="I125">
        <v>0.89273235263897199</v>
      </c>
      <c r="J125">
        <v>-6880058.5501583796</v>
      </c>
      <c r="K125">
        <v>5.2419490689420503</v>
      </c>
      <c r="L125">
        <v>8.6685638540075702E-2</v>
      </c>
      <c r="M125">
        <v>-6846229.7787528802</v>
      </c>
      <c r="N125">
        <v>0.48562433155872298</v>
      </c>
      <c r="O125">
        <v>0.661447532539858</v>
      </c>
      <c r="P125">
        <v>0.51422379472062996</v>
      </c>
      <c r="Q125">
        <v>5.3998902023061097</v>
      </c>
      <c r="R125">
        <v>6.9323128158451E-2</v>
      </c>
      <c r="S125">
        <v>0.94602695485899402</v>
      </c>
      <c r="T125">
        <v>-6766095.1765305903</v>
      </c>
      <c r="U125">
        <v>0.19818042123662899</v>
      </c>
      <c r="V125">
        <v>0.96265947985344502</v>
      </c>
      <c r="W125" s="1">
        <v>9.1396148636257396E-6</v>
      </c>
      <c r="X125">
        <f>Table1[[#This Row],[E_coverage]]/Table1[[#This Row],[sample_coverage]]</f>
        <v>3.270560243272465</v>
      </c>
      <c r="Y125">
        <f>Table1[[#This Row],[EP_coverage]]/Table1[[#This Row],[sample_coverage]]</f>
        <v>5.3256529397269503</v>
      </c>
      <c r="Z125">
        <f>Table1[[#This Row],[RE_coverage]]/Table1[[#This Row],[sample_coverage]]</f>
        <v>2.6209745344710251</v>
      </c>
      <c r="AA125" s="2">
        <f>Table1[[#This Row],[ERNPE_coverage]]/Table1[[#This Row],[sample_coverage]]</f>
        <v>2.6999451011530549</v>
      </c>
    </row>
    <row r="126" spans="1:27" x14ac:dyDescent="0.3">
      <c r="A126">
        <v>2</v>
      </c>
      <c r="B126">
        <v>6.4000000000000001E-2</v>
      </c>
      <c r="C126">
        <v>8.0000000000000002E-3</v>
      </c>
      <c r="D126">
        <v>6.7921141101671401</v>
      </c>
      <c r="E126">
        <v>8.5136589587287495E-2</v>
      </c>
      <c r="F126">
        <v>-6790000.5197183499</v>
      </c>
      <c r="G126">
        <v>11.239468473769501</v>
      </c>
      <c r="H126">
        <v>8.3035034836588695E-2</v>
      </c>
      <c r="I126">
        <v>0.89730334101841003</v>
      </c>
      <c r="J126">
        <v>-6752529.2990332097</v>
      </c>
      <c r="K126">
        <v>5.4495844924470997</v>
      </c>
      <c r="L126">
        <v>7.87442026472433E-2</v>
      </c>
      <c r="M126">
        <v>-6792206.7902173996</v>
      </c>
      <c r="N126">
        <v>0.5</v>
      </c>
      <c r="O126">
        <v>0.65</v>
      </c>
      <c r="P126">
        <v>0.5</v>
      </c>
      <c r="Q126">
        <v>5.4495844925921002</v>
      </c>
      <c r="R126">
        <v>7.8744202647244105E-2</v>
      </c>
      <c r="S126">
        <v>0.5</v>
      </c>
      <c r="T126">
        <v>-6710439.73717927</v>
      </c>
      <c r="U126">
        <v>0.499999999999999</v>
      </c>
      <c r="V126">
        <v>0.65</v>
      </c>
      <c r="W126">
        <v>0.5</v>
      </c>
      <c r="X126">
        <f>Table1[[#This Row],[E_coverage]]/Table1[[#This Row],[sample_coverage]]</f>
        <v>3.39605705508357</v>
      </c>
      <c r="Y126">
        <f>Table1[[#This Row],[EP_coverage]]/Table1[[#This Row],[sample_coverage]]</f>
        <v>5.6197342368847503</v>
      </c>
      <c r="Z126">
        <f>Table1[[#This Row],[RE_coverage]]/Table1[[#This Row],[sample_coverage]]</f>
        <v>2.7247922462235499</v>
      </c>
      <c r="AA126" s="2">
        <f>Table1[[#This Row],[ERNPE_coverage]]/Table1[[#This Row],[sample_coverage]]</f>
        <v>2.7247922462960501</v>
      </c>
    </row>
    <row r="127" spans="1:27" x14ac:dyDescent="0.3">
      <c r="A127">
        <v>2</v>
      </c>
      <c r="B127">
        <v>6.4000000000000001E-2</v>
      </c>
      <c r="C127">
        <v>1.6E-2</v>
      </c>
      <c r="D127">
        <v>6.6740031931174997</v>
      </c>
      <c r="E127">
        <v>8.6255713364958797E-2</v>
      </c>
      <c r="F127">
        <v>-6512843.0072205402</v>
      </c>
      <c r="G127">
        <v>10.826731335036801</v>
      </c>
      <c r="H127">
        <v>8.3820453225457295E-2</v>
      </c>
      <c r="I127">
        <v>0.89305890097586305</v>
      </c>
      <c r="J127">
        <v>-6480545.0630481699</v>
      </c>
      <c r="K127">
        <v>2.8744921988044401</v>
      </c>
      <c r="L127">
        <v>7.1727698181704796E-2</v>
      </c>
      <c r="M127">
        <v>-6382840.9120487999</v>
      </c>
      <c r="N127">
        <v>0.211711501222481</v>
      </c>
      <c r="O127">
        <v>0.96040767672091698</v>
      </c>
      <c r="P127" s="1">
        <v>2.5470609274070802E-7</v>
      </c>
      <c r="Q127">
        <v>4.4416743362867903</v>
      </c>
      <c r="R127">
        <v>6.8480103845806398E-2</v>
      </c>
      <c r="S127">
        <v>0.88493419223279501</v>
      </c>
      <c r="T127">
        <v>-6381093.4982723799</v>
      </c>
      <c r="U127">
        <v>0.212216942495698</v>
      </c>
      <c r="V127">
        <v>0.96227923145694505</v>
      </c>
      <c r="W127" s="1">
        <v>9.5499705517763807E-6</v>
      </c>
      <c r="X127">
        <f>Table1[[#This Row],[E_coverage]]/Table1[[#This Row],[sample_coverage]]</f>
        <v>3.3370015965587498</v>
      </c>
      <c r="Y127">
        <f>Table1[[#This Row],[EP_coverage]]/Table1[[#This Row],[sample_coverage]]</f>
        <v>5.4133656675184003</v>
      </c>
      <c r="Z127">
        <f>Table1[[#This Row],[RE_coverage]]/Table1[[#This Row],[sample_coverage]]</f>
        <v>1.43724609940222</v>
      </c>
      <c r="AA127" s="2">
        <f>Table1[[#This Row],[ERNPE_coverage]]/Table1[[#This Row],[sample_coverage]]</f>
        <v>2.2208371681433952</v>
      </c>
    </row>
    <row r="128" spans="1:27" x14ac:dyDescent="0.3">
      <c r="A128">
        <v>2</v>
      </c>
      <c r="B128">
        <v>6.4000000000000001E-2</v>
      </c>
      <c r="C128">
        <v>3.2000000000000001E-2</v>
      </c>
      <c r="D128">
        <v>6.4598115266461003</v>
      </c>
      <c r="E128">
        <v>8.8152677405632193E-2</v>
      </c>
      <c r="F128">
        <v>-6060617.0036565904</v>
      </c>
      <c r="G128">
        <v>10.463499697331599</v>
      </c>
      <c r="H128">
        <v>8.5604382971598794E-2</v>
      </c>
      <c r="I128">
        <v>0.89408822261813603</v>
      </c>
      <c r="J128">
        <v>-6034689.9284856003</v>
      </c>
      <c r="K128">
        <v>5.2039501583620096</v>
      </c>
      <c r="L128">
        <v>8.16769757131353E-2</v>
      </c>
      <c r="M128">
        <v>-6093432.3238439504</v>
      </c>
      <c r="N128">
        <v>0.49999999999998801</v>
      </c>
      <c r="O128">
        <v>0.65000000000000802</v>
      </c>
      <c r="P128">
        <v>0.50000000000001099</v>
      </c>
      <c r="Q128">
        <v>5.2039501641707897</v>
      </c>
      <c r="R128">
        <v>8.1676975713158101E-2</v>
      </c>
      <c r="S128">
        <v>0.50000000000003897</v>
      </c>
      <c r="T128">
        <v>-6016831.5969798099</v>
      </c>
      <c r="U128">
        <v>0.49999999999996098</v>
      </c>
      <c r="V128">
        <v>0.650000000000027</v>
      </c>
      <c r="W128">
        <v>0.50000000000003897</v>
      </c>
      <c r="X128">
        <f>Table1[[#This Row],[E_coverage]]/Table1[[#This Row],[sample_coverage]]</f>
        <v>3.2299057633230501</v>
      </c>
      <c r="Y128">
        <f>Table1[[#This Row],[EP_coverage]]/Table1[[#This Row],[sample_coverage]]</f>
        <v>5.2317498486657996</v>
      </c>
      <c r="Z128">
        <f>Table1[[#This Row],[RE_coverage]]/Table1[[#This Row],[sample_coverage]]</f>
        <v>2.6019750791810048</v>
      </c>
      <c r="AA128" s="2">
        <f>Table1[[#This Row],[ERNPE_coverage]]/Table1[[#This Row],[sample_coverage]]</f>
        <v>2.6019750820853949</v>
      </c>
    </row>
    <row r="129" spans="1:27" x14ac:dyDescent="0.3">
      <c r="A129">
        <v>2</v>
      </c>
      <c r="B129">
        <v>6.4000000000000001E-2</v>
      </c>
      <c r="C129">
        <v>6.4000000000000001E-2</v>
      </c>
      <c r="D129">
        <v>6.0707447297732804</v>
      </c>
      <c r="E129">
        <v>9.0916514606724994E-2</v>
      </c>
      <c r="F129">
        <v>-5383805.1555638704</v>
      </c>
      <c r="G129">
        <v>9.7478450511218995</v>
      </c>
      <c r="H129">
        <v>8.8296186456701398E-2</v>
      </c>
      <c r="I129">
        <v>0.89223167251039004</v>
      </c>
      <c r="J129">
        <v>-5364913.6231872803</v>
      </c>
      <c r="K129">
        <v>2.8590792650811698</v>
      </c>
      <c r="L129">
        <v>7.7570733754368307E-2</v>
      </c>
      <c r="M129">
        <v>-5307904.6104735201</v>
      </c>
      <c r="N129">
        <v>0.26053975160362303</v>
      </c>
      <c r="O129">
        <v>0.96511928193758501</v>
      </c>
      <c r="P129" s="1">
        <v>6.2679118847208702E-7</v>
      </c>
      <c r="Q129">
        <v>3.6200908758977399</v>
      </c>
      <c r="R129">
        <v>7.1278502110657796E-2</v>
      </c>
      <c r="S129">
        <v>0.84143510723612902</v>
      </c>
      <c r="T129">
        <v>-5305549.5995372804</v>
      </c>
      <c r="U129">
        <v>0.26831283818408602</v>
      </c>
      <c r="V129">
        <v>0.96004901052512504</v>
      </c>
      <c r="W129">
        <v>1.08967898096537E-4</v>
      </c>
      <c r="X129">
        <f>Table1[[#This Row],[E_coverage]]/Table1[[#This Row],[sample_coverage]]</f>
        <v>3.0353723648866402</v>
      </c>
      <c r="Y129">
        <f>Table1[[#This Row],[EP_coverage]]/Table1[[#This Row],[sample_coverage]]</f>
        <v>4.8739225255609497</v>
      </c>
      <c r="Z129">
        <f>Table1[[#This Row],[RE_coverage]]/Table1[[#This Row],[sample_coverage]]</f>
        <v>1.4295396325405849</v>
      </c>
      <c r="AA129" s="2">
        <f>Table1[[#This Row],[ERNPE_coverage]]/Table1[[#This Row],[sample_coverage]]</f>
        <v>1.81004543794887</v>
      </c>
    </row>
    <row r="130" spans="1:27" x14ac:dyDescent="0.3">
      <c r="A130">
        <v>4</v>
      </c>
      <c r="B130">
        <v>0</v>
      </c>
      <c r="C130">
        <v>0</v>
      </c>
      <c r="D130">
        <v>4.52229163625615</v>
      </c>
      <c r="E130">
        <v>4.1699890717827799E-4</v>
      </c>
      <c r="F130">
        <v>-39598824.126021601</v>
      </c>
      <c r="G130">
        <v>5.7639746272490502</v>
      </c>
      <c r="H130">
        <v>0</v>
      </c>
      <c r="I130">
        <v>0.50001592344633605</v>
      </c>
      <c r="J130">
        <v>-39194388.771431103</v>
      </c>
      <c r="K130">
        <v>3.97398399524947</v>
      </c>
      <c r="L130">
        <v>0</v>
      </c>
      <c r="M130">
        <v>-36749348.109984398</v>
      </c>
      <c r="N130">
        <v>0.17908958135057601</v>
      </c>
      <c r="O130">
        <v>0.94772653713555499</v>
      </c>
      <c r="P130">
        <v>0.87179370668023004</v>
      </c>
      <c r="Q130">
        <v>3.9740835003265298</v>
      </c>
      <c r="R130">
        <v>0</v>
      </c>
      <c r="S130">
        <v>0</v>
      </c>
      <c r="T130">
        <v>-36749348.101021901</v>
      </c>
      <c r="U130">
        <v>0.17908900793145499</v>
      </c>
      <c r="V130">
        <v>0.94773689718179399</v>
      </c>
      <c r="W130">
        <v>0.87180263580292505</v>
      </c>
      <c r="X130">
        <f>Table1[[#This Row],[E_coverage]]/Table1[[#This Row],[sample_coverage]]</f>
        <v>1.1305729090640375</v>
      </c>
      <c r="Y130">
        <f>Table1[[#This Row],[EP_coverage]]/Table1[[#This Row],[sample_coverage]]</f>
        <v>1.4409936568122625</v>
      </c>
      <c r="Z130">
        <f>Table1[[#This Row],[RE_coverage]]/Table1[[#This Row],[sample_coverage]]</f>
        <v>0.9934959988123675</v>
      </c>
      <c r="AA130" s="2">
        <f>Table1[[#This Row],[ERNPE_coverage]]/Table1[[#This Row],[sample_coverage]]</f>
        <v>0.99352087508163245</v>
      </c>
    </row>
    <row r="131" spans="1:27" x14ac:dyDescent="0.3">
      <c r="A131">
        <v>4</v>
      </c>
      <c r="B131">
        <v>0</v>
      </c>
      <c r="C131">
        <v>1E-3</v>
      </c>
      <c r="D131">
        <v>4.4949551966159698</v>
      </c>
      <c r="E131">
        <v>5.0379062156247201E-4</v>
      </c>
      <c r="F131">
        <v>-39816613.532550901</v>
      </c>
      <c r="G131">
        <v>4.4949551966159698</v>
      </c>
      <c r="H131">
        <v>5.0379062156247201E-4</v>
      </c>
      <c r="I131">
        <v>0.5</v>
      </c>
      <c r="J131">
        <v>-40920348.179852299</v>
      </c>
      <c r="K131">
        <v>3.9352122179323898</v>
      </c>
      <c r="L131" s="1">
        <v>5.40970013683957E-5</v>
      </c>
      <c r="M131">
        <v>-37073527.957125299</v>
      </c>
      <c r="N131">
        <v>0.176869427797822</v>
      </c>
      <c r="O131">
        <v>0.94595269187261799</v>
      </c>
      <c r="P131">
        <v>0.87435361528411903</v>
      </c>
      <c r="Q131">
        <v>3.98477831035208</v>
      </c>
      <c r="R131">
        <v>0</v>
      </c>
      <c r="S131">
        <v>2.9525101187107199E-2</v>
      </c>
      <c r="T131">
        <v>-37073385.604371101</v>
      </c>
      <c r="U131">
        <v>0.179380400248808</v>
      </c>
      <c r="V131">
        <v>0.94954500824717403</v>
      </c>
      <c r="W131">
        <v>0.86761279512817202</v>
      </c>
      <c r="X131">
        <f>Table1[[#This Row],[E_coverage]]/Table1[[#This Row],[sample_coverage]]</f>
        <v>1.1237387991539924</v>
      </c>
      <c r="Y131">
        <f>Table1[[#This Row],[EP_coverage]]/Table1[[#This Row],[sample_coverage]]</f>
        <v>1.1237387991539924</v>
      </c>
      <c r="Z131">
        <f>Table1[[#This Row],[RE_coverage]]/Table1[[#This Row],[sample_coverage]]</f>
        <v>0.98380305448309746</v>
      </c>
      <c r="AA131" s="2">
        <f>Table1[[#This Row],[ERNPE_coverage]]/Table1[[#This Row],[sample_coverage]]</f>
        <v>0.99619457758801999</v>
      </c>
    </row>
    <row r="132" spans="1:27" x14ac:dyDescent="0.3">
      <c r="A132">
        <v>4</v>
      </c>
      <c r="B132">
        <v>0</v>
      </c>
      <c r="C132">
        <v>2E-3</v>
      </c>
      <c r="D132">
        <v>4.4670714432405996</v>
      </c>
      <c r="E132">
        <v>5.8399907685102704E-4</v>
      </c>
      <c r="F132">
        <v>-40176854.341637202</v>
      </c>
      <c r="G132">
        <v>5.6696833303915302</v>
      </c>
      <c r="H132">
        <v>0</v>
      </c>
      <c r="I132">
        <v>0.50299635089596095</v>
      </c>
      <c r="J132">
        <v>-39729334.3891377</v>
      </c>
      <c r="K132">
        <v>3.87665561247469</v>
      </c>
      <c r="L132" s="1">
        <v>9.6852052578931294E-5</v>
      </c>
      <c r="M132">
        <v>-37370573.942151703</v>
      </c>
      <c r="N132">
        <v>0.169112305178617</v>
      </c>
      <c r="O132">
        <v>0.94104107109282897</v>
      </c>
      <c r="P132">
        <v>0.88372653670239998</v>
      </c>
      <c r="Q132">
        <v>5.14629745085601</v>
      </c>
      <c r="R132">
        <v>0</v>
      </c>
      <c r="S132">
        <v>0.44824514924634701</v>
      </c>
      <c r="T132">
        <v>-37517691.869507901</v>
      </c>
      <c r="U132">
        <v>0.40168628502308001</v>
      </c>
      <c r="V132">
        <v>0.98626337798822605</v>
      </c>
      <c r="W132">
        <v>0.31746353436494301</v>
      </c>
      <c r="X132">
        <f>Table1[[#This Row],[E_coverage]]/Table1[[#This Row],[sample_coverage]]</f>
        <v>1.1167678608101499</v>
      </c>
      <c r="Y132">
        <f>Table1[[#This Row],[EP_coverage]]/Table1[[#This Row],[sample_coverage]]</f>
        <v>1.4174208325978825</v>
      </c>
      <c r="Z132">
        <f>Table1[[#This Row],[RE_coverage]]/Table1[[#This Row],[sample_coverage]]</f>
        <v>0.96916390311867251</v>
      </c>
      <c r="AA132" s="2">
        <f>Table1[[#This Row],[ERNPE_coverage]]/Table1[[#This Row],[sample_coverage]]</f>
        <v>1.2865743627140025</v>
      </c>
    </row>
    <row r="133" spans="1:27" x14ac:dyDescent="0.3">
      <c r="A133">
        <v>4</v>
      </c>
      <c r="B133">
        <v>0</v>
      </c>
      <c r="C133">
        <v>4.0000000000000001E-3</v>
      </c>
      <c r="D133">
        <v>4.4040819084985001</v>
      </c>
      <c r="E133">
        <v>7.2037665738877699E-4</v>
      </c>
      <c r="F133">
        <v>-40709089.6418854</v>
      </c>
      <c r="G133">
        <v>4.4040819084985001</v>
      </c>
      <c r="H133">
        <v>7.2037665738877699E-4</v>
      </c>
      <c r="I133">
        <v>0.5</v>
      </c>
      <c r="J133">
        <v>-41717322.657566503</v>
      </c>
      <c r="K133">
        <v>3.79347271838374</v>
      </c>
      <c r="L133">
        <v>1.9462138726690501E-4</v>
      </c>
      <c r="M133">
        <v>-37933218.546577498</v>
      </c>
      <c r="N133">
        <v>0.162945263779469</v>
      </c>
      <c r="O133">
        <v>0.93487200691671002</v>
      </c>
      <c r="P133">
        <v>0.89332539613763895</v>
      </c>
      <c r="Q133">
        <v>3.9504366824887001</v>
      </c>
      <c r="R133">
        <v>0</v>
      </c>
      <c r="S133">
        <v>9.27605812669728E-2</v>
      </c>
      <c r="T133">
        <v>-37931880.080985501</v>
      </c>
      <c r="U133">
        <v>0.17529782837753699</v>
      </c>
      <c r="V133">
        <v>0.94786430586481396</v>
      </c>
      <c r="W133">
        <v>0.87568107105663995</v>
      </c>
      <c r="X133">
        <f>Table1[[#This Row],[E_coverage]]/Table1[[#This Row],[sample_coverage]]</f>
        <v>1.101020477124625</v>
      </c>
      <c r="Y133">
        <f>Table1[[#This Row],[EP_coverage]]/Table1[[#This Row],[sample_coverage]]</f>
        <v>1.101020477124625</v>
      </c>
      <c r="Z133">
        <f>Table1[[#This Row],[RE_coverage]]/Table1[[#This Row],[sample_coverage]]</f>
        <v>0.948368179595935</v>
      </c>
      <c r="AA133" s="2">
        <f>Table1[[#This Row],[ERNPE_coverage]]/Table1[[#This Row],[sample_coverage]]</f>
        <v>0.98760917062217501</v>
      </c>
    </row>
    <row r="134" spans="1:27" x14ac:dyDescent="0.3">
      <c r="A134">
        <v>4</v>
      </c>
      <c r="B134">
        <v>0</v>
      </c>
      <c r="C134">
        <v>8.0000000000000002E-3</v>
      </c>
      <c r="D134">
        <v>4.2993262689228402</v>
      </c>
      <c r="E134">
        <v>1.00459567515032E-3</v>
      </c>
      <c r="F134">
        <v>-41764393.830600299</v>
      </c>
      <c r="G134">
        <v>7.8353008162887701</v>
      </c>
      <c r="H134">
        <v>5.0079267838520295E-4</v>
      </c>
      <c r="I134">
        <v>0.95455240585290402</v>
      </c>
      <c r="J134">
        <v>-40671232.608458601</v>
      </c>
      <c r="K134">
        <v>3.6109590144864598</v>
      </c>
      <c r="L134">
        <v>3.63316043551753E-4</v>
      </c>
      <c r="M134">
        <v>-38941164.183265403</v>
      </c>
      <c r="N134">
        <v>0.14840214347740899</v>
      </c>
      <c r="O134">
        <v>0.91673022962342299</v>
      </c>
      <c r="P134">
        <v>0.91465746569159601</v>
      </c>
      <c r="Q134">
        <v>4.3608431740217801</v>
      </c>
      <c r="R134">
        <v>0</v>
      </c>
      <c r="S134">
        <v>0.34754743812111899</v>
      </c>
      <c r="T134">
        <v>-39147134.595232204</v>
      </c>
      <c r="U134">
        <v>0.63070758715910402</v>
      </c>
      <c r="V134">
        <v>0.94081778536015304</v>
      </c>
      <c r="W134">
        <v>0.88710990780576204</v>
      </c>
      <c r="X134">
        <f>Table1[[#This Row],[E_coverage]]/Table1[[#This Row],[sample_coverage]]</f>
        <v>1.07483156723071</v>
      </c>
      <c r="Y134">
        <f>Table1[[#This Row],[EP_coverage]]/Table1[[#This Row],[sample_coverage]]</f>
        <v>1.9588252040721925</v>
      </c>
      <c r="Z134">
        <f>Table1[[#This Row],[RE_coverage]]/Table1[[#This Row],[sample_coverage]]</f>
        <v>0.90273975362161496</v>
      </c>
      <c r="AA134" s="2">
        <f>Table1[[#This Row],[ERNPE_coverage]]/Table1[[#This Row],[sample_coverage]]</f>
        <v>1.090210793505445</v>
      </c>
    </row>
    <row r="135" spans="1:27" x14ac:dyDescent="0.3">
      <c r="A135">
        <v>4</v>
      </c>
      <c r="B135">
        <v>0</v>
      </c>
      <c r="C135">
        <v>1.6E-2</v>
      </c>
      <c r="D135">
        <v>4.0951167445077301</v>
      </c>
      <c r="E135">
        <v>1.4661308357599701E-3</v>
      </c>
      <c r="F135">
        <v>-43110651.293044701</v>
      </c>
      <c r="G135">
        <v>6.5432089175492303</v>
      </c>
      <c r="H135">
        <v>6.8728212455749301E-4</v>
      </c>
      <c r="I135">
        <v>0.85729922469589004</v>
      </c>
      <c r="J135">
        <v>-42132704.344590299</v>
      </c>
      <c r="K135">
        <v>3.2241905566188702</v>
      </c>
      <c r="L135">
        <v>5.2217992665862505E-4</v>
      </c>
      <c r="M135">
        <v>-40484432.603274897</v>
      </c>
      <c r="N135">
        <v>0.136907263153944</v>
      </c>
      <c r="O135">
        <v>0.86995276070411498</v>
      </c>
      <c r="P135">
        <v>0.94542696262510595</v>
      </c>
      <c r="Q135">
        <v>4.4690795378058903</v>
      </c>
      <c r="R135">
        <v>0</v>
      </c>
      <c r="S135">
        <v>0.4709913458153</v>
      </c>
      <c r="T135">
        <v>-40485834.519989103</v>
      </c>
      <c r="U135">
        <v>0.227133691003675</v>
      </c>
      <c r="V135">
        <v>0.98696699918771003</v>
      </c>
      <c r="W135">
        <v>0.36111792402100401</v>
      </c>
      <c r="X135">
        <f>Table1[[#This Row],[E_coverage]]/Table1[[#This Row],[sample_coverage]]</f>
        <v>1.0237791861269325</v>
      </c>
      <c r="Y135">
        <f>Table1[[#This Row],[EP_coverage]]/Table1[[#This Row],[sample_coverage]]</f>
        <v>1.6358022293873076</v>
      </c>
      <c r="Z135">
        <f>Table1[[#This Row],[RE_coverage]]/Table1[[#This Row],[sample_coverage]]</f>
        <v>0.80604763915471755</v>
      </c>
      <c r="AA135" s="2">
        <f>Table1[[#This Row],[ERNPE_coverage]]/Table1[[#This Row],[sample_coverage]]</f>
        <v>1.1172698844514726</v>
      </c>
    </row>
    <row r="136" spans="1:27" x14ac:dyDescent="0.3">
      <c r="A136">
        <v>4</v>
      </c>
      <c r="B136">
        <v>0</v>
      </c>
      <c r="C136">
        <v>3.2000000000000001E-2</v>
      </c>
      <c r="D136">
        <v>3.6986556279328702</v>
      </c>
      <c r="E136">
        <v>2.0481728439736601E-3</v>
      </c>
      <c r="F136">
        <v>-44833165.290468</v>
      </c>
      <c r="G136">
        <v>6.5515677840541997</v>
      </c>
      <c r="H136">
        <v>1.5396307949265399E-3</v>
      </c>
      <c r="I136">
        <v>0.91252461950063302</v>
      </c>
      <c r="J136">
        <v>-43870865.804977</v>
      </c>
      <c r="K136">
        <v>3.0446182367118801</v>
      </c>
      <c r="L136">
        <v>1.0163282460567201E-3</v>
      </c>
      <c r="M136">
        <v>-42553688.709775403</v>
      </c>
      <c r="N136">
        <v>0.44443509605611797</v>
      </c>
      <c r="O136">
        <v>0.92525288531975602</v>
      </c>
      <c r="P136">
        <v>0.71809058087488797</v>
      </c>
      <c r="Q136">
        <v>3.9965948902857602</v>
      </c>
      <c r="R136">
        <v>0</v>
      </c>
      <c r="S136">
        <v>0.54732878223881298</v>
      </c>
      <c r="T136">
        <v>-42435906.1961933</v>
      </c>
      <c r="U136">
        <v>0.15795308401705799</v>
      </c>
      <c r="V136">
        <v>0.95037185188091799</v>
      </c>
      <c r="W136">
        <v>0.89959403461099197</v>
      </c>
      <c r="X136">
        <f>Table1[[#This Row],[E_coverage]]/Table1[[#This Row],[sample_coverage]]</f>
        <v>0.92466390698321754</v>
      </c>
      <c r="Y136">
        <f>Table1[[#This Row],[EP_coverage]]/Table1[[#This Row],[sample_coverage]]</f>
        <v>1.6378919460135499</v>
      </c>
      <c r="Z136">
        <f>Table1[[#This Row],[RE_coverage]]/Table1[[#This Row],[sample_coverage]]</f>
        <v>0.76115455917797004</v>
      </c>
      <c r="AA136" s="2">
        <f>Table1[[#This Row],[ERNPE_coverage]]/Table1[[#This Row],[sample_coverage]]</f>
        <v>0.99914872257144005</v>
      </c>
    </row>
    <row r="137" spans="1:27" x14ac:dyDescent="0.3">
      <c r="A137">
        <v>4</v>
      </c>
      <c r="B137">
        <v>0</v>
      </c>
      <c r="C137">
        <v>6.4000000000000001E-2</v>
      </c>
      <c r="D137">
        <v>3.15690101432256</v>
      </c>
      <c r="E137">
        <v>2.4374411366754299E-3</v>
      </c>
      <c r="F137">
        <v>-46152990.518638499</v>
      </c>
      <c r="G137">
        <v>5.4902539508035204</v>
      </c>
      <c r="H137">
        <v>1.70223990880138E-3</v>
      </c>
      <c r="I137">
        <v>0.90719506013324502</v>
      </c>
      <c r="J137">
        <v>-45364325.1235459</v>
      </c>
      <c r="K137">
        <v>2.4787292615765901</v>
      </c>
      <c r="L137">
        <v>8.0611386293446305E-4</v>
      </c>
      <c r="M137">
        <v>-44272493.212995499</v>
      </c>
      <c r="N137">
        <v>0.44909011571482399</v>
      </c>
      <c r="O137">
        <v>0.91701061682526497</v>
      </c>
      <c r="P137">
        <v>0.73553258679838296</v>
      </c>
      <c r="Q137">
        <v>4.0059669904289796</v>
      </c>
      <c r="R137">
        <v>0</v>
      </c>
      <c r="S137">
        <v>0.77942380111628196</v>
      </c>
      <c r="T137">
        <v>-44169227.864867903</v>
      </c>
      <c r="U137">
        <v>0.146813566948126</v>
      </c>
      <c r="V137">
        <v>0.94629970123868801</v>
      </c>
      <c r="W137">
        <v>0.927655948577776</v>
      </c>
      <c r="X137">
        <f>Table1[[#This Row],[E_coverage]]/Table1[[#This Row],[sample_coverage]]</f>
        <v>0.78922525358064</v>
      </c>
      <c r="Y137">
        <f>Table1[[#This Row],[EP_coverage]]/Table1[[#This Row],[sample_coverage]]</f>
        <v>1.3725634877008801</v>
      </c>
      <c r="Z137">
        <f>Table1[[#This Row],[RE_coverage]]/Table1[[#This Row],[sample_coverage]]</f>
        <v>0.61968231539414753</v>
      </c>
      <c r="AA137" s="2">
        <f>Table1[[#This Row],[ERNPE_coverage]]/Table1[[#This Row],[sample_coverage]]</f>
        <v>1.0014917476072449</v>
      </c>
    </row>
    <row r="138" spans="1:27" x14ac:dyDescent="0.3">
      <c r="A138">
        <v>4</v>
      </c>
      <c r="B138">
        <v>1E-3</v>
      </c>
      <c r="C138">
        <v>0</v>
      </c>
      <c r="D138">
        <v>4.53388681566204</v>
      </c>
      <c r="E138">
        <v>1.4464624399237399E-3</v>
      </c>
      <c r="F138">
        <v>-41578329.513545498</v>
      </c>
      <c r="G138">
        <v>5.5433572905514001</v>
      </c>
      <c r="H138">
        <v>6.1709604105112997E-4</v>
      </c>
      <c r="I138">
        <v>0.50000643927990196</v>
      </c>
      <c r="J138">
        <v>-41142317.357793503</v>
      </c>
      <c r="K138">
        <v>3.9650751757160898</v>
      </c>
      <c r="L138">
        <v>9.853671905414199E-4</v>
      </c>
      <c r="M138">
        <v>-38818033.863335997</v>
      </c>
      <c r="N138">
        <v>0.146634403765983</v>
      </c>
      <c r="O138">
        <v>0.942429855892014</v>
      </c>
      <c r="P138">
        <v>0.837494275176907</v>
      </c>
      <c r="Q138">
        <v>3.9650420146935099</v>
      </c>
      <c r="R138">
        <v>9.852370911685429E-4</v>
      </c>
      <c r="S138">
        <v>0</v>
      </c>
      <c r="T138">
        <v>-38818033.872343801</v>
      </c>
      <c r="U138">
        <v>0.146640380032318</v>
      </c>
      <c r="V138">
        <v>0.94243997565113102</v>
      </c>
      <c r="W138">
        <v>0.83741817664181695</v>
      </c>
      <c r="X138">
        <f>Table1[[#This Row],[E_coverage]]/Table1[[#This Row],[sample_coverage]]</f>
        <v>1.13347170391551</v>
      </c>
      <c r="Y138">
        <f>Table1[[#This Row],[EP_coverage]]/Table1[[#This Row],[sample_coverage]]</f>
        <v>1.38583932263785</v>
      </c>
      <c r="Z138">
        <f>Table1[[#This Row],[RE_coverage]]/Table1[[#This Row],[sample_coverage]]</f>
        <v>0.99126879392902245</v>
      </c>
      <c r="AA138" s="2">
        <f>Table1[[#This Row],[ERNPE_coverage]]/Table1[[#This Row],[sample_coverage]]</f>
        <v>0.99126050367337748</v>
      </c>
    </row>
    <row r="139" spans="1:27" x14ac:dyDescent="0.3">
      <c r="A139">
        <v>4</v>
      </c>
      <c r="B139">
        <v>1E-3</v>
      </c>
      <c r="C139">
        <v>1E-3</v>
      </c>
      <c r="D139">
        <v>4.5022414421325498</v>
      </c>
      <c r="E139">
        <v>1.51393267358124E-3</v>
      </c>
      <c r="F139">
        <v>-41784265.542171001</v>
      </c>
      <c r="G139">
        <v>5.5445540351614397</v>
      </c>
      <c r="H139">
        <v>6.8336508946156003E-4</v>
      </c>
      <c r="I139">
        <v>0.53471928550013503</v>
      </c>
      <c r="J139">
        <v>-41316791.194414698</v>
      </c>
      <c r="K139">
        <v>3.9203139558096498</v>
      </c>
      <c r="L139">
        <v>1.03145732198612E-3</v>
      </c>
      <c r="M139">
        <v>-39073578.468200199</v>
      </c>
      <c r="N139">
        <v>0.14798267984615601</v>
      </c>
      <c r="O139">
        <v>0.93890390461425399</v>
      </c>
      <c r="P139">
        <v>0.84487939148207702</v>
      </c>
      <c r="Q139">
        <v>5.2185522209561102</v>
      </c>
      <c r="R139">
        <v>4.5334467322945401E-4</v>
      </c>
      <c r="S139">
        <v>0.496086718847289</v>
      </c>
      <c r="T139">
        <v>-39176068.530758001</v>
      </c>
      <c r="U139">
        <v>0.348413838615932</v>
      </c>
      <c r="V139">
        <v>0.98045982951030697</v>
      </c>
      <c r="W139">
        <v>0.52749164457429099</v>
      </c>
      <c r="X139">
        <f>Table1[[#This Row],[E_coverage]]/Table1[[#This Row],[sample_coverage]]</f>
        <v>1.1255603605331375</v>
      </c>
      <c r="Y139">
        <f>Table1[[#This Row],[EP_coverage]]/Table1[[#This Row],[sample_coverage]]</f>
        <v>1.3861385087903599</v>
      </c>
      <c r="Z139">
        <f>Table1[[#This Row],[RE_coverage]]/Table1[[#This Row],[sample_coverage]]</f>
        <v>0.98007848895241245</v>
      </c>
      <c r="AA139" s="2">
        <f>Table1[[#This Row],[ERNPE_coverage]]/Table1[[#This Row],[sample_coverage]]</f>
        <v>1.3046380552390275</v>
      </c>
    </row>
    <row r="140" spans="1:27" x14ac:dyDescent="0.3">
      <c r="A140">
        <v>4</v>
      </c>
      <c r="B140">
        <v>1E-3</v>
      </c>
      <c r="C140">
        <v>2E-3</v>
      </c>
      <c r="D140">
        <v>4.4756577343815103</v>
      </c>
      <c r="E140">
        <v>1.59428036359354E-3</v>
      </c>
      <c r="F140">
        <v>-42036519.720208101</v>
      </c>
      <c r="G140">
        <v>5.4876038397446303</v>
      </c>
      <c r="H140">
        <v>6.6887094624061495E-4</v>
      </c>
      <c r="I140">
        <v>0.50000883529182405</v>
      </c>
      <c r="J140">
        <v>-41576163.360280901</v>
      </c>
      <c r="K140">
        <v>3.8633733454774899</v>
      </c>
      <c r="L140">
        <v>1.06056169661715E-3</v>
      </c>
      <c r="M140">
        <v>-39311390.7674153</v>
      </c>
      <c r="N140">
        <v>0.111647437677161</v>
      </c>
      <c r="O140">
        <v>0.93090894270898705</v>
      </c>
      <c r="P140">
        <v>0.85630996034277695</v>
      </c>
      <c r="Q140">
        <v>3.9425163828801502</v>
      </c>
      <c r="R140">
        <v>1.0027113233581899E-3</v>
      </c>
      <c r="S140">
        <v>3.86451118141794E-2</v>
      </c>
      <c r="T140">
        <v>-39308941.868690602</v>
      </c>
      <c r="U140">
        <v>0.14679806582301</v>
      </c>
      <c r="V140">
        <v>0.94086353943805301</v>
      </c>
      <c r="W140">
        <v>0.84222259167768099</v>
      </c>
      <c r="X140">
        <f>Table1[[#This Row],[E_coverage]]/Table1[[#This Row],[sample_coverage]]</f>
        <v>1.1189144335953776</v>
      </c>
      <c r="Y140">
        <f>Table1[[#This Row],[EP_coverage]]/Table1[[#This Row],[sample_coverage]]</f>
        <v>1.3719009599361576</v>
      </c>
      <c r="Z140">
        <f>Table1[[#This Row],[RE_coverage]]/Table1[[#This Row],[sample_coverage]]</f>
        <v>0.96584333636937247</v>
      </c>
      <c r="AA140" s="2">
        <f>Table1[[#This Row],[ERNPE_coverage]]/Table1[[#This Row],[sample_coverage]]</f>
        <v>0.98562909572003754</v>
      </c>
    </row>
    <row r="141" spans="1:27" x14ac:dyDescent="0.3">
      <c r="A141">
        <v>4</v>
      </c>
      <c r="B141">
        <v>1E-3</v>
      </c>
      <c r="C141">
        <v>4.0000000000000001E-3</v>
      </c>
      <c r="D141">
        <v>4.4174555376262203</v>
      </c>
      <c r="E141">
        <v>1.74183332996558E-3</v>
      </c>
      <c r="F141">
        <v>-42458576.640192099</v>
      </c>
      <c r="G141">
        <v>5.4734954825103301</v>
      </c>
      <c r="H141">
        <v>7.6524134998131601E-4</v>
      </c>
      <c r="I141">
        <v>0.50426411039127195</v>
      </c>
      <c r="J141">
        <v>-41984462.815889001</v>
      </c>
      <c r="K141">
        <v>3.7969756324291999</v>
      </c>
      <c r="L141">
        <v>1.1927286068002499E-3</v>
      </c>
      <c r="M141">
        <v>-39757596.983316302</v>
      </c>
      <c r="N141">
        <v>0.13906728349794001</v>
      </c>
      <c r="O141">
        <v>0.92941695228480203</v>
      </c>
      <c r="P141">
        <v>0.86571566231984698</v>
      </c>
      <c r="Q141">
        <v>4.6351914032753498</v>
      </c>
      <c r="R141">
        <v>5.5018718348824895E-4</v>
      </c>
      <c r="S141">
        <v>0.37297589533637099</v>
      </c>
      <c r="T141">
        <v>-39784434.002157502</v>
      </c>
      <c r="U141">
        <v>0.21903655587748</v>
      </c>
      <c r="V141">
        <v>0.98872319726390701</v>
      </c>
      <c r="W141">
        <v>5.4282786843237799E-2</v>
      </c>
      <c r="X141">
        <f>Table1[[#This Row],[E_coverage]]/Table1[[#This Row],[sample_coverage]]</f>
        <v>1.1043638844065551</v>
      </c>
      <c r="Y141">
        <f>Table1[[#This Row],[EP_coverage]]/Table1[[#This Row],[sample_coverage]]</f>
        <v>1.3683738706275825</v>
      </c>
      <c r="Z141">
        <f>Table1[[#This Row],[RE_coverage]]/Table1[[#This Row],[sample_coverage]]</f>
        <v>0.94924390810729997</v>
      </c>
      <c r="AA141" s="2">
        <f>Table1[[#This Row],[ERNPE_coverage]]/Table1[[#This Row],[sample_coverage]]</f>
        <v>1.1587978508188375</v>
      </c>
    </row>
    <row r="142" spans="1:27" x14ac:dyDescent="0.3">
      <c r="A142">
        <v>4</v>
      </c>
      <c r="B142">
        <v>1E-3</v>
      </c>
      <c r="C142">
        <v>8.0000000000000002E-3</v>
      </c>
      <c r="D142">
        <v>4.2671248683789704</v>
      </c>
      <c r="E142">
        <v>1.9961440782835299E-3</v>
      </c>
      <c r="F142">
        <v>-43107744.914991699</v>
      </c>
      <c r="G142">
        <v>7.8678478723533098</v>
      </c>
      <c r="H142">
        <v>1.7286213909761801E-3</v>
      </c>
      <c r="I142">
        <v>0.93638916405970696</v>
      </c>
      <c r="J142">
        <v>-42078981.992706999</v>
      </c>
      <c r="K142">
        <v>3.62228780478419</v>
      </c>
      <c r="L142">
        <v>1.3638343986617E-3</v>
      </c>
      <c r="M142">
        <v>-40560028.987867802</v>
      </c>
      <c r="N142">
        <v>0.133205291585652</v>
      </c>
      <c r="O142">
        <v>0.91307667114610402</v>
      </c>
      <c r="P142">
        <v>0.89188998106463802</v>
      </c>
      <c r="Q142">
        <v>3.9705102775958498</v>
      </c>
      <c r="R142">
        <v>9.9171432361989898E-4</v>
      </c>
      <c r="S142">
        <v>0.18340232471571999</v>
      </c>
      <c r="T142">
        <v>-40555641.8474885</v>
      </c>
      <c r="U142">
        <v>0.143345826557361</v>
      </c>
      <c r="V142">
        <v>0.94455130478064997</v>
      </c>
      <c r="W142">
        <v>0.844515596774434</v>
      </c>
      <c r="X142">
        <f>Table1[[#This Row],[E_coverage]]/Table1[[#This Row],[sample_coverage]]</f>
        <v>1.0667812170947426</v>
      </c>
      <c r="Y142">
        <f>Table1[[#This Row],[EP_coverage]]/Table1[[#This Row],[sample_coverage]]</f>
        <v>1.9669619680883275</v>
      </c>
      <c r="Z142">
        <f>Table1[[#This Row],[RE_coverage]]/Table1[[#This Row],[sample_coverage]]</f>
        <v>0.9055719511960475</v>
      </c>
      <c r="AA142" s="2">
        <f>Table1[[#This Row],[ERNPE_coverage]]/Table1[[#This Row],[sample_coverage]]</f>
        <v>0.99262756939896246</v>
      </c>
    </row>
    <row r="143" spans="1:27" x14ac:dyDescent="0.3">
      <c r="A143">
        <v>4</v>
      </c>
      <c r="B143">
        <v>1E-3</v>
      </c>
      <c r="C143">
        <v>1.6E-2</v>
      </c>
      <c r="D143">
        <v>4.0626845995332701</v>
      </c>
      <c r="E143">
        <v>2.4589517480920701E-3</v>
      </c>
      <c r="F143">
        <v>-44316384.442665398</v>
      </c>
      <c r="G143">
        <v>7.3731644819456497</v>
      </c>
      <c r="H143">
        <v>2.1030997000560801E-3</v>
      </c>
      <c r="I143">
        <v>0.92537019953534005</v>
      </c>
      <c r="J143">
        <v>-43318261.247421697</v>
      </c>
      <c r="K143">
        <v>3.40123886005312</v>
      </c>
      <c r="L143">
        <v>1.54895365243173E-3</v>
      </c>
      <c r="M143">
        <v>-41847961.9705621</v>
      </c>
      <c r="N143">
        <v>0.14882984878494801</v>
      </c>
      <c r="O143">
        <v>0.92210949607931503</v>
      </c>
      <c r="P143">
        <v>0.88661309933245802</v>
      </c>
      <c r="Q143">
        <v>3.9769080747366798</v>
      </c>
      <c r="R143">
        <v>9.5560074923957297E-4</v>
      </c>
      <c r="S143">
        <v>0.33726804661434301</v>
      </c>
      <c r="T143">
        <v>-41825578.397578597</v>
      </c>
      <c r="U143">
        <v>0.133961655150415</v>
      </c>
      <c r="V143">
        <v>0.94364517467603803</v>
      </c>
      <c r="W143">
        <v>0.86608102558980005</v>
      </c>
      <c r="X143">
        <f>Table1[[#This Row],[E_coverage]]/Table1[[#This Row],[sample_coverage]]</f>
        <v>1.0156711498833175</v>
      </c>
      <c r="Y143">
        <f>Table1[[#This Row],[EP_coverage]]/Table1[[#This Row],[sample_coverage]]</f>
        <v>1.8432911204864124</v>
      </c>
      <c r="Z143">
        <f>Table1[[#This Row],[RE_coverage]]/Table1[[#This Row],[sample_coverage]]</f>
        <v>0.85030971501328001</v>
      </c>
      <c r="AA143" s="2">
        <f>Table1[[#This Row],[ERNPE_coverage]]/Table1[[#This Row],[sample_coverage]]</f>
        <v>0.99422701868416996</v>
      </c>
    </row>
    <row r="144" spans="1:27" x14ac:dyDescent="0.3">
      <c r="A144">
        <v>4</v>
      </c>
      <c r="B144">
        <v>1E-3</v>
      </c>
      <c r="C144">
        <v>3.2000000000000001E-2</v>
      </c>
      <c r="D144">
        <v>3.7081657696369001</v>
      </c>
      <c r="E144">
        <v>3.08583877024951E-3</v>
      </c>
      <c r="F144">
        <v>-45683275.133309901</v>
      </c>
      <c r="G144">
        <v>6.5625519789849402</v>
      </c>
      <c r="H144">
        <v>2.5568772709416202E-3</v>
      </c>
      <c r="I144">
        <v>0.90991543845797596</v>
      </c>
      <c r="J144">
        <v>-44771637.817391001</v>
      </c>
      <c r="K144">
        <v>2.57116800951757</v>
      </c>
      <c r="L144">
        <v>1.4633900272191501E-3</v>
      </c>
      <c r="M144">
        <v>-43440766.179436602</v>
      </c>
      <c r="N144">
        <v>0.122369116527323</v>
      </c>
      <c r="O144">
        <v>0.76311166933034003</v>
      </c>
      <c r="P144">
        <v>0.96175701182373496</v>
      </c>
      <c r="Q144">
        <v>4.0559858324800304</v>
      </c>
      <c r="R144">
        <v>9.8074419044476497E-4</v>
      </c>
      <c r="S144">
        <v>0.55758487814211199</v>
      </c>
      <c r="T144">
        <v>-43432766.415738396</v>
      </c>
      <c r="U144">
        <v>0.13270816455572901</v>
      </c>
      <c r="V144">
        <v>0.94986039574680803</v>
      </c>
      <c r="W144">
        <v>0.86704798638640701</v>
      </c>
      <c r="X144">
        <f>Table1[[#This Row],[E_coverage]]/Table1[[#This Row],[sample_coverage]]</f>
        <v>0.92704144240922504</v>
      </c>
      <c r="Y144">
        <f>Table1[[#This Row],[EP_coverage]]/Table1[[#This Row],[sample_coverage]]</f>
        <v>1.6406379947462351</v>
      </c>
      <c r="Z144">
        <f>Table1[[#This Row],[RE_coverage]]/Table1[[#This Row],[sample_coverage]]</f>
        <v>0.64279200237939249</v>
      </c>
      <c r="AA144" s="2">
        <f>Table1[[#This Row],[ERNPE_coverage]]/Table1[[#This Row],[sample_coverage]]</f>
        <v>1.0139964581200076</v>
      </c>
    </row>
    <row r="145" spans="1:27" x14ac:dyDescent="0.3">
      <c r="A145">
        <v>4</v>
      </c>
      <c r="B145">
        <v>1E-3</v>
      </c>
      <c r="C145">
        <v>6.4000000000000001E-2</v>
      </c>
      <c r="D145">
        <v>3.1838843068342602</v>
      </c>
      <c r="E145">
        <v>3.54524215238198E-3</v>
      </c>
      <c r="F145">
        <v>-46771910.340425901</v>
      </c>
      <c r="G145">
        <v>5.54436637090825</v>
      </c>
      <c r="H145">
        <v>2.8013412207615E-3</v>
      </c>
      <c r="I145">
        <v>0.90616050546924098</v>
      </c>
      <c r="J145">
        <v>-46009297.126905203</v>
      </c>
      <c r="K145">
        <v>2.6628783333819901</v>
      </c>
      <c r="L145">
        <v>2.2728507090002902E-3</v>
      </c>
      <c r="M145">
        <v>-44907772.571256503</v>
      </c>
      <c r="N145">
        <v>0.251413704098574</v>
      </c>
      <c r="O145">
        <v>0.93596055774926001</v>
      </c>
      <c r="P145">
        <v>0.71694551405770701</v>
      </c>
      <c r="Q145">
        <v>3.9156765602972801</v>
      </c>
      <c r="R145">
        <v>9.5672573169014701E-4</v>
      </c>
      <c r="S145">
        <v>0.74927545645023597</v>
      </c>
      <c r="T145">
        <v>-44836496.741564199</v>
      </c>
      <c r="U145">
        <v>0.118286585064271</v>
      </c>
      <c r="V145">
        <v>0.94251788568615502</v>
      </c>
      <c r="W145">
        <v>0.91305883458922998</v>
      </c>
      <c r="X145">
        <f>Table1[[#This Row],[E_coverage]]/Table1[[#This Row],[sample_coverage]]</f>
        <v>0.79597107670856504</v>
      </c>
      <c r="Y145">
        <f>Table1[[#This Row],[EP_coverage]]/Table1[[#This Row],[sample_coverage]]</f>
        <v>1.3860915927270625</v>
      </c>
      <c r="Z145">
        <f>Table1[[#This Row],[RE_coverage]]/Table1[[#This Row],[sample_coverage]]</f>
        <v>0.66571958334549752</v>
      </c>
      <c r="AA145" s="2">
        <f>Table1[[#This Row],[ERNPE_coverage]]/Table1[[#This Row],[sample_coverage]]</f>
        <v>0.97891914007432002</v>
      </c>
    </row>
    <row r="146" spans="1:27" x14ac:dyDescent="0.3">
      <c r="A146">
        <v>4</v>
      </c>
      <c r="B146">
        <v>2E-3</v>
      </c>
      <c r="C146">
        <v>0</v>
      </c>
      <c r="D146">
        <v>4.5449326655034703</v>
      </c>
      <c r="E146">
        <v>2.4575256256997801E-3</v>
      </c>
      <c r="F146">
        <v>-43070843.224274099</v>
      </c>
      <c r="G146">
        <v>8.4255471294661</v>
      </c>
      <c r="H146">
        <v>2.2409052526047601E-3</v>
      </c>
      <c r="I146">
        <v>0.94506902033099605</v>
      </c>
      <c r="J146">
        <v>-42003527.770042203</v>
      </c>
      <c r="K146">
        <v>4.0401452174759402</v>
      </c>
      <c r="L146">
        <v>2.0289692394122498E-3</v>
      </c>
      <c r="M146">
        <v>-40357924.6893619</v>
      </c>
      <c r="N146">
        <v>0.15313933595823701</v>
      </c>
      <c r="O146">
        <v>0.95351710224379704</v>
      </c>
      <c r="P146">
        <v>0.691475251530285</v>
      </c>
      <c r="Q146">
        <v>7.9368342367383597</v>
      </c>
      <c r="R146">
        <v>1.97679170406304E-3</v>
      </c>
      <c r="S146">
        <v>1</v>
      </c>
      <c r="T146">
        <v>-40353310.425106399</v>
      </c>
      <c r="U146">
        <v>0.134286597852394</v>
      </c>
      <c r="V146">
        <v>0.93806645754250795</v>
      </c>
      <c r="W146">
        <v>0.810579281956186</v>
      </c>
      <c r="X146">
        <f>Table1[[#This Row],[E_coverage]]/Table1[[#This Row],[sample_coverage]]</f>
        <v>1.1362331663758676</v>
      </c>
      <c r="Y146">
        <f>Table1[[#This Row],[EP_coverage]]/Table1[[#This Row],[sample_coverage]]</f>
        <v>2.106386782366525</v>
      </c>
      <c r="Z146">
        <f>Table1[[#This Row],[RE_coverage]]/Table1[[#This Row],[sample_coverage]]</f>
        <v>1.0100363043689851</v>
      </c>
      <c r="AA146" s="2">
        <f>Table1[[#This Row],[ERNPE_coverage]]/Table1[[#This Row],[sample_coverage]]</f>
        <v>1.9842085591845899</v>
      </c>
    </row>
    <row r="147" spans="1:27" x14ac:dyDescent="0.3">
      <c r="A147">
        <v>4</v>
      </c>
      <c r="B147">
        <v>2E-3</v>
      </c>
      <c r="C147">
        <v>1E-3</v>
      </c>
      <c r="D147">
        <v>4.4734753954983102</v>
      </c>
      <c r="E147">
        <v>2.5279242147984702E-3</v>
      </c>
      <c r="F147">
        <v>-43164506.342140898</v>
      </c>
      <c r="G147">
        <v>8.3557615317826404</v>
      </c>
      <c r="H147">
        <v>2.31783930180386E-3</v>
      </c>
      <c r="I147">
        <v>0.94407157222081906</v>
      </c>
      <c r="J147">
        <v>-42131596.395028099</v>
      </c>
      <c r="K147">
        <v>3.9373668451684498</v>
      </c>
      <c r="L147">
        <v>2.0516340046663299E-3</v>
      </c>
      <c r="M147">
        <v>-40559394.6828328</v>
      </c>
      <c r="N147">
        <v>0.134800367724762</v>
      </c>
      <c r="O147">
        <v>0.93665197622390794</v>
      </c>
      <c r="P147">
        <v>0.81582115695586399</v>
      </c>
      <c r="Q147">
        <v>3.9681981159967199</v>
      </c>
      <c r="R147">
        <v>2.0097944480376201E-3</v>
      </c>
      <c r="S147">
        <v>1.8157435125688699E-2</v>
      </c>
      <c r="T147">
        <v>-40559330.625909999</v>
      </c>
      <c r="U147">
        <v>0.135791395871943</v>
      </c>
      <c r="V147">
        <v>0.93920891321775302</v>
      </c>
      <c r="W147">
        <v>0.80939624420031697</v>
      </c>
      <c r="X147">
        <f>Table1[[#This Row],[E_coverage]]/Table1[[#This Row],[sample_coverage]]</f>
        <v>1.1183688488745775</v>
      </c>
      <c r="Y147">
        <f>Table1[[#This Row],[EP_coverage]]/Table1[[#This Row],[sample_coverage]]</f>
        <v>2.0889403829456601</v>
      </c>
      <c r="Z147">
        <f>Table1[[#This Row],[RE_coverage]]/Table1[[#This Row],[sample_coverage]]</f>
        <v>0.98434171129211245</v>
      </c>
      <c r="AA147" s="2">
        <f>Table1[[#This Row],[ERNPE_coverage]]/Table1[[#This Row],[sample_coverage]]</f>
        <v>0.99204952899917997</v>
      </c>
    </row>
    <row r="148" spans="1:27" x14ac:dyDescent="0.3">
      <c r="A148">
        <v>4</v>
      </c>
      <c r="B148">
        <v>2E-3</v>
      </c>
      <c r="C148">
        <v>2E-3</v>
      </c>
      <c r="D148">
        <v>4.4367407982008604</v>
      </c>
      <c r="E148">
        <v>2.5890539591746798E-3</v>
      </c>
      <c r="F148">
        <v>-43344521.701858804</v>
      </c>
      <c r="G148">
        <v>8.2598128878797894</v>
      </c>
      <c r="H148">
        <v>2.3645335360627301E-3</v>
      </c>
      <c r="I148">
        <v>0.94158943098486603</v>
      </c>
      <c r="J148">
        <v>-42309229.052896298</v>
      </c>
      <c r="K148">
        <v>3.87718893434683</v>
      </c>
      <c r="L148">
        <v>2.0771397989043298E-3</v>
      </c>
      <c r="M148">
        <v>-40763865.682323299</v>
      </c>
      <c r="N148">
        <v>0.13566861970320401</v>
      </c>
      <c r="O148">
        <v>0.932051811605344</v>
      </c>
      <c r="P148">
        <v>0.825838075008684</v>
      </c>
      <c r="Q148">
        <v>3.9264533437487801</v>
      </c>
      <c r="R148">
        <v>2.0109420343613202E-3</v>
      </c>
      <c r="S148">
        <v>2.9108364131795399E-2</v>
      </c>
      <c r="T148">
        <v>-40763724.2331497</v>
      </c>
      <c r="U148">
        <v>0.137397860132285</v>
      </c>
      <c r="V148">
        <v>0.93615655852712398</v>
      </c>
      <c r="W148">
        <v>0.81666668563885902</v>
      </c>
      <c r="X148">
        <f>Table1[[#This Row],[E_coverage]]/Table1[[#This Row],[sample_coverage]]</f>
        <v>1.1091851995502151</v>
      </c>
      <c r="Y148">
        <f>Table1[[#This Row],[EP_coverage]]/Table1[[#This Row],[sample_coverage]]</f>
        <v>2.0649532219699474</v>
      </c>
      <c r="Z148">
        <f>Table1[[#This Row],[RE_coverage]]/Table1[[#This Row],[sample_coverage]]</f>
        <v>0.9692972335867075</v>
      </c>
      <c r="AA148" s="2">
        <f>Table1[[#This Row],[ERNPE_coverage]]/Table1[[#This Row],[sample_coverage]]</f>
        <v>0.98161333593719502</v>
      </c>
    </row>
    <row r="149" spans="1:27" x14ac:dyDescent="0.3">
      <c r="A149">
        <v>4</v>
      </c>
      <c r="B149">
        <v>2E-3</v>
      </c>
      <c r="C149">
        <v>4.0000000000000001E-3</v>
      </c>
      <c r="D149">
        <v>4.3944718031057199</v>
      </c>
      <c r="E149">
        <v>2.76287695816726E-3</v>
      </c>
      <c r="F149">
        <v>-43702546.213415898</v>
      </c>
      <c r="G149">
        <v>8.1493365169176997</v>
      </c>
      <c r="H149">
        <v>2.5199820246328002E-3</v>
      </c>
      <c r="I149">
        <v>0.93853032928397995</v>
      </c>
      <c r="J149">
        <v>-42674569.596578203</v>
      </c>
      <c r="K149">
        <v>3.7931819182114301</v>
      </c>
      <c r="L149">
        <v>2.19643491647081E-3</v>
      </c>
      <c r="M149">
        <v>-41137744.493262798</v>
      </c>
      <c r="N149">
        <v>0.129975066034</v>
      </c>
      <c r="O149">
        <v>0.92242019676873999</v>
      </c>
      <c r="P149">
        <v>0.84970880016017702</v>
      </c>
      <c r="Q149">
        <v>3.52432921005397</v>
      </c>
      <c r="R149">
        <v>1.68824058665204E-4</v>
      </c>
      <c r="S149">
        <v>0.603073516492311</v>
      </c>
      <c r="T149">
        <v>-41934805.168880098</v>
      </c>
      <c r="U149">
        <v>0.60311313588205295</v>
      </c>
      <c r="V149">
        <v>0.72222220684310201</v>
      </c>
      <c r="W149">
        <v>0.60316257048806798</v>
      </c>
      <c r="X149">
        <f>Table1[[#This Row],[E_coverage]]/Table1[[#This Row],[sample_coverage]]</f>
        <v>1.09861795077643</v>
      </c>
      <c r="Y149">
        <f>Table1[[#This Row],[EP_coverage]]/Table1[[#This Row],[sample_coverage]]</f>
        <v>2.0373341292294249</v>
      </c>
      <c r="Z149">
        <f>Table1[[#This Row],[RE_coverage]]/Table1[[#This Row],[sample_coverage]]</f>
        <v>0.94829547955285753</v>
      </c>
      <c r="AA149" s="2">
        <f>Table1[[#This Row],[ERNPE_coverage]]/Table1[[#This Row],[sample_coverage]]</f>
        <v>0.88108230251349251</v>
      </c>
    </row>
    <row r="150" spans="1:27" x14ac:dyDescent="0.3">
      <c r="A150">
        <v>4</v>
      </c>
      <c r="B150">
        <v>2E-3</v>
      </c>
      <c r="C150">
        <v>8.0000000000000002E-3</v>
      </c>
      <c r="D150">
        <v>4.2821262866035399</v>
      </c>
      <c r="E150">
        <v>3.04249443620015E-3</v>
      </c>
      <c r="F150">
        <v>-44374619.485454701</v>
      </c>
      <c r="G150">
        <v>6.7730832334118096</v>
      </c>
      <c r="H150">
        <v>7.1823852603473699E-4</v>
      </c>
      <c r="I150">
        <v>0.90133258045516196</v>
      </c>
      <c r="J150">
        <v>-43768428.986293003</v>
      </c>
      <c r="K150">
        <v>3.61120368745605</v>
      </c>
      <c r="L150">
        <v>2.35510905211259E-3</v>
      </c>
      <c r="M150">
        <v>-41814583.231974602</v>
      </c>
      <c r="N150">
        <v>0.123564617962459</v>
      </c>
      <c r="O150">
        <v>0.90630164105115996</v>
      </c>
      <c r="P150">
        <v>0.87658263818957405</v>
      </c>
      <c r="Q150">
        <v>3.9670172773464398</v>
      </c>
      <c r="R150">
        <v>1.9736639462748398E-3</v>
      </c>
      <c r="S150">
        <v>0.18318478066397401</v>
      </c>
      <c r="T150">
        <v>-41810738.244448401</v>
      </c>
      <c r="U150">
        <v>0.131232329917776</v>
      </c>
      <c r="V150">
        <v>0.93958367844539004</v>
      </c>
      <c r="W150">
        <v>0.82080861655993798</v>
      </c>
      <c r="X150">
        <f>Table1[[#This Row],[E_coverage]]/Table1[[#This Row],[sample_coverage]]</f>
        <v>1.070531571650885</v>
      </c>
      <c r="Y150">
        <f>Table1[[#This Row],[EP_coverage]]/Table1[[#This Row],[sample_coverage]]</f>
        <v>1.6932708083529524</v>
      </c>
      <c r="Z150">
        <f>Table1[[#This Row],[RE_coverage]]/Table1[[#This Row],[sample_coverage]]</f>
        <v>0.90280092186401251</v>
      </c>
      <c r="AA150" s="2">
        <f>Table1[[#This Row],[ERNPE_coverage]]/Table1[[#This Row],[sample_coverage]]</f>
        <v>0.99175431933660996</v>
      </c>
    </row>
    <row r="151" spans="1:27" x14ac:dyDescent="0.3">
      <c r="A151">
        <v>4</v>
      </c>
      <c r="B151">
        <v>2E-3</v>
      </c>
      <c r="C151">
        <v>1.6E-2</v>
      </c>
      <c r="D151">
        <v>4.0797674470888303</v>
      </c>
      <c r="E151">
        <v>3.5088754974682401E-3</v>
      </c>
      <c r="F151">
        <v>-45321355.869050398</v>
      </c>
      <c r="G151">
        <v>7.4089212871547998</v>
      </c>
      <c r="H151">
        <v>3.1428825947837102E-3</v>
      </c>
      <c r="I151">
        <v>0.92410856866063795</v>
      </c>
      <c r="J151">
        <v>-44343434.2351446</v>
      </c>
      <c r="K151">
        <v>3.2454885157921902</v>
      </c>
      <c r="L151">
        <v>2.5232959465453699E-3</v>
      </c>
      <c r="M151">
        <v>-42858956.926001899</v>
      </c>
      <c r="N151">
        <v>0.114348932106811</v>
      </c>
      <c r="O151">
        <v>0.864607296530845</v>
      </c>
      <c r="P151">
        <v>0.91849613686286902</v>
      </c>
      <c r="Q151">
        <v>3.9561770569757</v>
      </c>
      <c r="R151">
        <v>1.9661633470595598E-3</v>
      </c>
      <c r="S151">
        <v>0.32017813500655501</v>
      </c>
      <c r="T151">
        <v>-42851721.500353299</v>
      </c>
      <c r="U151">
        <v>0.124593656782554</v>
      </c>
      <c r="V151">
        <v>0.94040454090842795</v>
      </c>
      <c r="W151">
        <v>0.83602580486653499</v>
      </c>
      <c r="X151">
        <f>Table1[[#This Row],[E_coverage]]/Table1[[#This Row],[sample_coverage]]</f>
        <v>1.0199418617722076</v>
      </c>
      <c r="Y151">
        <f>Table1[[#This Row],[EP_coverage]]/Table1[[#This Row],[sample_coverage]]</f>
        <v>1.8522303217887</v>
      </c>
      <c r="Z151">
        <f>Table1[[#This Row],[RE_coverage]]/Table1[[#This Row],[sample_coverage]]</f>
        <v>0.81137212894804756</v>
      </c>
      <c r="AA151" s="2">
        <f>Table1[[#This Row],[ERNPE_coverage]]/Table1[[#This Row],[sample_coverage]]</f>
        <v>0.989044264243925</v>
      </c>
    </row>
    <row r="152" spans="1:27" x14ac:dyDescent="0.3">
      <c r="A152">
        <v>4</v>
      </c>
      <c r="B152">
        <v>2E-3</v>
      </c>
      <c r="C152">
        <v>3.2000000000000001E-2</v>
      </c>
      <c r="D152">
        <v>3.7368556911098798</v>
      </c>
      <c r="E152">
        <v>4.1782714995175002E-3</v>
      </c>
      <c r="F152">
        <v>-46430490.060085297</v>
      </c>
      <c r="G152">
        <v>6.6240439015282098</v>
      </c>
      <c r="H152">
        <v>3.6422704167724598E-3</v>
      </c>
      <c r="I152">
        <v>0.90926708528992894</v>
      </c>
      <c r="J152">
        <v>-45535226.190932401</v>
      </c>
      <c r="K152">
        <v>2.5717635040586102</v>
      </c>
      <c r="L152">
        <v>2.4750900716539901E-3</v>
      </c>
      <c r="M152">
        <v>-44196594.569452703</v>
      </c>
      <c r="N152">
        <v>0.113911831312833</v>
      </c>
      <c r="O152">
        <v>0.75479241195210001</v>
      </c>
      <c r="P152">
        <v>0.95551418517453002</v>
      </c>
      <c r="Q152">
        <v>4.0584010510279303</v>
      </c>
      <c r="R152">
        <v>1.9988962708585001E-3</v>
      </c>
      <c r="S152">
        <v>0.54787193531505296</v>
      </c>
      <c r="T152">
        <v>-44189684.302804701</v>
      </c>
      <c r="U152">
        <v>0.12196393171141701</v>
      </c>
      <c r="V152">
        <v>0.94727334107222605</v>
      </c>
      <c r="W152">
        <v>0.83888339055042005</v>
      </c>
      <c r="X152">
        <f>Table1[[#This Row],[E_coverage]]/Table1[[#This Row],[sample_coverage]]</f>
        <v>0.93421392277746995</v>
      </c>
      <c r="Y152">
        <f>Table1[[#This Row],[EP_coverage]]/Table1[[#This Row],[sample_coverage]]</f>
        <v>1.6560109753820524</v>
      </c>
      <c r="Z152">
        <f>Table1[[#This Row],[RE_coverage]]/Table1[[#This Row],[sample_coverage]]</f>
        <v>0.64294087601465255</v>
      </c>
      <c r="AA152" s="2">
        <f>Table1[[#This Row],[ERNPE_coverage]]/Table1[[#This Row],[sample_coverage]]</f>
        <v>1.0146002627569826</v>
      </c>
    </row>
    <row r="153" spans="1:27" x14ac:dyDescent="0.3">
      <c r="A153">
        <v>4</v>
      </c>
      <c r="B153">
        <v>2E-3</v>
      </c>
      <c r="C153">
        <v>6.4000000000000001E-2</v>
      </c>
      <c r="D153">
        <v>3.19562410057847</v>
      </c>
      <c r="E153">
        <v>4.5795588041124199E-3</v>
      </c>
      <c r="F153">
        <v>-47120636.953493699</v>
      </c>
      <c r="G153">
        <v>5.5545012248934196</v>
      </c>
      <c r="H153">
        <v>3.8081924390074898E-3</v>
      </c>
      <c r="I153">
        <v>0.90355197004764498</v>
      </c>
      <c r="J153">
        <v>-46401562.767442897</v>
      </c>
      <c r="K153">
        <v>2.1898344383414399</v>
      </c>
      <c r="L153">
        <v>2.4294441982866E-3</v>
      </c>
      <c r="M153">
        <v>-45315823.759316102</v>
      </c>
      <c r="N153">
        <v>0.120541539479414</v>
      </c>
      <c r="O153">
        <v>0.77442886817384704</v>
      </c>
      <c r="P153">
        <v>0.95922883672838299</v>
      </c>
      <c r="Q153">
        <v>2.9950749418165001</v>
      </c>
      <c r="R153">
        <v>1.4497549540822101E-3</v>
      </c>
      <c r="S153">
        <v>0.506125776441815</v>
      </c>
      <c r="T153">
        <v>-45422451.2617075</v>
      </c>
      <c r="U153">
        <v>0.548365317473122</v>
      </c>
      <c r="V153">
        <v>0.86208452732680496</v>
      </c>
      <c r="W153">
        <v>0.92627567635389196</v>
      </c>
      <c r="X153">
        <f>Table1[[#This Row],[E_coverage]]/Table1[[#This Row],[sample_coverage]]</f>
        <v>0.7989060251446175</v>
      </c>
      <c r="Y153">
        <f>Table1[[#This Row],[EP_coverage]]/Table1[[#This Row],[sample_coverage]]</f>
        <v>1.3886253062233549</v>
      </c>
      <c r="Z153">
        <f>Table1[[#This Row],[RE_coverage]]/Table1[[#This Row],[sample_coverage]]</f>
        <v>0.54745860958535997</v>
      </c>
      <c r="AA153" s="2">
        <f>Table1[[#This Row],[ERNPE_coverage]]/Table1[[#This Row],[sample_coverage]]</f>
        <v>0.74876873545412503</v>
      </c>
    </row>
    <row r="154" spans="1:27" x14ac:dyDescent="0.3">
      <c r="A154">
        <v>4</v>
      </c>
      <c r="B154">
        <v>4.0000000000000001E-3</v>
      </c>
      <c r="C154">
        <v>0</v>
      </c>
      <c r="D154">
        <v>4.5551586053613402</v>
      </c>
      <c r="E154">
        <v>4.4591762330490302E-3</v>
      </c>
      <c r="F154">
        <v>-44913153.652939998</v>
      </c>
      <c r="G154">
        <v>8.4218548249967196</v>
      </c>
      <c r="H154">
        <v>4.2411214122855404E-3</v>
      </c>
      <c r="I154">
        <v>0.940506074650449</v>
      </c>
      <c r="J154">
        <v>-43931472.544806004</v>
      </c>
      <c r="K154">
        <v>4.0107827171116801</v>
      </c>
      <c r="L154">
        <v>3.97668448748932E-3</v>
      </c>
      <c r="M154">
        <v>-42438068.232550301</v>
      </c>
      <c r="N154">
        <v>0.134276764217583</v>
      </c>
      <c r="O154">
        <v>0.94224886144079201</v>
      </c>
      <c r="P154">
        <v>0.69776393298462203</v>
      </c>
      <c r="Q154">
        <v>4.2774271974382296</v>
      </c>
      <c r="R154">
        <v>3.7149770115854999E-3</v>
      </c>
      <c r="S154">
        <v>0.123108288679854</v>
      </c>
      <c r="T154">
        <v>-42447643.755496599</v>
      </c>
      <c r="U154">
        <v>0.17727124201953301</v>
      </c>
      <c r="V154">
        <v>0.96861451749227301</v>
      </c>
      <c r="W154">
        <v>0.40645898369764799</v>
      </c>
      <c r="X154">
        <f>Table1[[#This Row],[E_coverage]]/Table1[[#This Row],[sample_coverage]]</f>
        <v>1.1387896513403351</v>
      </c>
      <c r="Y154">
        <f>Table1[[#This Row],[EP_coverage]]/Table1[[#This Row],[sample_coverage]]</f>
        <v>2.1054637062491799</v>
      </c>
      <c r="Z154">
        <f>Table1[[#This Row],[RE_coverage]]/Table1[[#This Row],[sample_coverage]]</f>
        <v>1.00269567927792</v>
      </c>
      <c r="AA154" s="2">
        <f>Table1[[#This Row],[ERNPE_coverage]]/Table1[[#This Row],[sample_coverage]]</f>
        <v>1.0693567993595574</v>
      </c>
    </row>
    <row r="155" spans="1:27" x14ac:dyDescent="0.3">
      <c r="A155">
        <v>4</v>
      </c>
      <c r="B155">
        <v>4.0000000000000001E-3</v>
      </c>
      <c r="C155">
        <v>1E-3</v>
      </c>
      <c r="D155">
        <v>4.5342713325565702</v>
      </c>
      <c r="E155">
        <v>4.5604647541032002E-3</v>
      </c>
      <c r="F155">
        <v>-45047292.736159697</v>
      </c>
      <c r="G155">
        <v>8.3708323240697595</v>
      </c>
      <c r="H155">
        <v>4.3355645696499402E-3</v>
      </c>
      <c r="I155">
        <v>0.93944182902881002</v>
      </c>
      <c r="J155">
        <v>-44066436.519700199</v>
      </c>
      <c r="K155">
        <v>3.9306441418215101</v>
      </c>
      <c r="L155">
        <v>4.0239937893475396E-3</v>
      </c>
      <c r="M155">
        <v>-42576717.994053401</v>
      </c>
      <c r="N155">
        <v>0.124565964186966</v>
      </c>
      <c r="O155">
        <v>0.92918808811734399</v>
      </c>
      <c r="P155">
        <v>0.78093428660367903</v>
      </c>
      <c r="Q155">
        <v>5.1966030322685697</v>
      </c>
      <c r="R155">
        <v>3.1887108320745798E-3</v>
      </c>
      <c r="S155">
        <v>0.51489700931679305</v>
      </c>
      <c r="T155">
        <v>-42672514.533110403</v>
      </c>
      <c r="U155">
        <v>0.38936421118209003</v>
      </c>
      <c r="V155">
        <v>0.982592362923698</v>
      </c>
      <c r="W155">
        <v>9.5305418099938005E-2</v>
      </c>
      <c r="X155">
        <f>Table1[[#This Row],[E_coverage]]/Table1[[#This Row],[sample_coverage]]</f>
        <v>1.1335678331391426</v>
      </c>
      <c r="Y155">
        <f>Table1[[#This Row],[EP_coverage]]/Table1[[#This Row],[sample_coverage]]</f>
        <v>2.0927080810174399</v>
      </c>
      <c r="Z155">
        <f>Table1[[#This Row],[RE_coverage]]/Table1[[#This Row],[sample_coverage]]</f>
        <v>0.98266103545537753</v>
      </c>
      <c r="AA155" s="2">
        <f>Table1[[#This Row],[ERNPE_coverage]]/Table1[[#This Row],[sample_coverage]]</f>
        <v>1.2991507580671424</v>
      </c>
    </row>
    <row r="156" spans="1:27" x14ac:dyDescent="0.3">
      <c r="A156">
        <v>4</v>
      </c>
      <c r="B156">
        <v>4.0000000000000001E-3</v>
      </c>
      <c r="C156">
        <v>2E-3</v>
      </c>
      <c r="D156">
        <v>4.4991188612231303</v>
      </c>
      <c r="E156">
        <v>4.6326647938105198E-3</v>
      </c>
      <c r="F156">
        <v>-45155409.647626802</v>
      </c>
      <c r="G156">
        <v>7.9236737073483399</v>
      </c>
      <c r="H156">
        <v>5.4219611743103304E-3</v>
      </c>
      <c r="I156">
        <v>0.91222430262346998</v>
      </c>
      <c r="J156">
        <v>-44331804.398370303</v>
      </c>
      <c r="K156">
        <v>3.8734861172719901</v>
      </c>
      <c r="L156">
        <v>4.0602423846125496E-3</v>
      </c>
      <c r="M156">
        <v>-42742935.135633297</v>
      </c>
      <c r="N156">
        <v>0.12503722477628301</v>
      </c>
      <c r="O156">
        <v>0.924101327702058</v>
      </c>
      <c r="P156">
        <v>0.79971471305812303</v>
      </c>
      <c r="Q156">
        <v>5.1565762750371302</v>
      </c>
      <c r="R156">
        <v>3.2392971662506299E-3</v>
      </c>
      <c r="S156">
        <v>0.51365695511405396</v>
      </c>
      <c r="T156">
        <v>-42828858.449672803</v>
      </c>
      <c r="U156">
        <v>0.40605959027201999</v>
      </c>
      <c r="V156">
        <v>0.98369253105858201</v>
      </c>
      <c r="W156">
        <v>1.4960296161844899E-4</v>
      </c>
      <c r="X156">
        <f>Table1[[#This Row],[E_coverage]]/Table1[[#This Row],[sample_coverage]]</f>
        <v>1.1247797153057826</v>
      </c>
      <c r="Y156">
        <f>Table1[[#This Row],[EP_coverage]]/Table1[[#This Row],[sample_coverage]]</f>
        <v>1.980918426837085</v>
      </c>
      <c r="Z156">
        <f>Table1[[#This Row],[RE_coverage]]/Table1[[#This Row],[sample_coverage]]</f>
        <v>0.96837152931799753</v>
      </c>
      <c r="AA156" s="2">
        <f>Table1[[#This Row],[ERNPE_coverage]]/Table1[[#This Row],[sample_coverage]]</f>
        <v>1.2891440687592826</v>
      </c>
    </row>
    <row r="157" spans="1:27" x14ac:dyDescent="0.3">
      <c r="A157">
        <v>4</v>
      </c>
      <c r="B157">
        <v>4.0000000000000001E-3</v>
      </c>
      <c r="C157">
        <v>4.0000000000000001E-3</v>
      </c>
      <c r="D157">
        <v>4.4461750478061903</v>
      </c>
      <c r="E157">
        <v>4.7849344849758496E-3</v>
      </c>
      <c r="F157">
        <v>-45397935.155712701</v>
      </c>
      <c r="G157">
        <v>8.4840412949615303</v>
      </c>
      <c r="H157">
        <v>5.7673029636422096E-3</v>
      </c>
      <c r="I157">
        <v>0.89864766703242105</v>
      </c>
      <c r="J157">
        <v>-44576673.914332598</v>
      </c>
      <c r="K157">
        <v>3.7924856045710098</v>
      </c>
      <c r="L157">
        <v>4.1645131029828097E-3</v>
      </c>
      <c r="M157">
        <v>-43012046.934774503</v>
      </c>
      <c r="N157">
        <v>0.122647130613074</v>
      </c>
      <c r="O157">
        <v>0.91703842296634597</v>
      </c>
      <c r="P157">
        <v>0.81719605094839698</v>
      </c>
      <c r="Q157">
        <v>3.9631372063418899</v>
      </c>
      <c r="R157">
        <v>3.9370150670077096E-3</v>
      </c>
      <c r="S157">
        <v>9.3461318005627306E-2</v>
      </c>
      <c r="T157">
        <v>-43010927.7382688</v>
      </c>
      <c r="U157">
        <v>0.125694906566239</v>
      </c>
      <c r="V157">
        <v>0.93260036669493995</v>
      </c>
      <c r="W157">
        <v>0.77971974862879501</v>
      </c>
      <c r="X157">
        <f>Table1[[#This Row],[E_coverage]]/Table1[[#This Row],[sample_coverage]]</f>
        <v>1.1115437619515476</v>
      </c>
      <c r="Y157">
        <f>Table1[[#This Row],[EP_coverage]]/Table1[[#This Row],[sample_coverage]]</f>
        <v>2.1210103237403826</v>
      </c>
      <c r="Z157">
        <f>Table1[[#This Row],[RE_coverage]]/Table1[[#This Row],[sample_coverage]]</f>
        <v>0.94812140114275245</v>
      </c>
      <c r="AA157" s="2">
        <f>Table1[[#This Row],[ERNPE_coverage]]/Table1[[#This Row],[sample_coverage]]</f>
        <v>0.99078430158547248</v>
      </c>
    </row>
    <row r="158" spans="1:27" x14ac:dyDescent="0.3">
      <c r="A158">
        <v>4</v>
      </c>
      <c r="B158">
        <v>4.0000000000000001E-3</v>
      </c>
      <c r="C158">
        <v>8.0000000000000002E-3</v>
      </c>
      <c r="D158">
        <v>4.3556286764196104</v>
      </c>
      <c r="E158">
        <v>5.1692673580850997E-3</v>
      </c>
      <c r="F158">
        <v>-45827416.917559102</v>
      </c>
      <c r="G158">
        <v>7.8064807462235599</v>
      </c>
      <c r="H158">
        <v>4.7275772724378598E-3</v>
      </c>
      <c r="I158">
        <v>0.91818699887556099</v>
      </c>
      <c r="J158">
        <v>-44887913.302781902</v>
      </c>
      <c r="K158">
        <v>3.6291396382507699</v>
      </c>
      <c r="L158">
        <v>4.3707039294838199E-3</v>
      </c>
      <c r="M158">
        <v>-43479289.054027297</v>
      </c>
      <c r="N158">
        <v>0.11727282440002899</v>
      </c>
      <c r="O158">
        <v>0.89981415945600096</v>
      </c>
      <c r="P158">
        <v>0.85049135805770004</v>
      </c>
      <c r="Q158">
        <v>3.9616150598984898</v>
      </c>
      <c r="R158">
        <v>3.9819832745245096E-3</v>
      </c>
      <c r="S158">
        <v>0.16942637127619301</v>
      </c>
      <c r="T158">
        <v>-43476346.535702899</v>
      </c>
      <c r="U158">
        <v>0.12197482124393</v>
      </c>
      <c r="V158">
        <v>0.93207832235218402</v>
      </c>
      <c r="W158">
        <v>0.78828342000574603</v>
      </c>
      <c r="X158">
        <f>Table1[[#This Row],[E_coverage]]/Table1[[#This Row],[sample_coverage]]</f>
        <v>1.0889071691049026</v>
      </c>
      <c r="Y158">
        <f>Table1[[#This Row],[EP_coverage]]/Table1[[#This Row],[sample_coverage]]</f>
        <v>1.95162018655589</v>
      </c>
      <c r="Z158">
        <f>Table1[[#This Row],[RE_coverage]]/Table1[[#This Row],[sample_coverage]]</f>
        <v>0.90728490956269248</v>
      </c>
      <c r="AA158" s="2">
        <f>Table1[[#This Row],[ERNPE_coverage]]/Table1[[#This Row],[sample_coverage]]</f>
        <v>0.99040376497462246</v>
      </c>
    </row>
    <row r="159" spans="1:27" x14ac:dyDescent="0.3">
      <c r="A159">
        <v>4</v>
      </c>
      <c r="B159">
        <v>4.0000000000000001E-3</v>
      </c>
      <c r="C159">
        <v>1.6E-2</v>
      </c>
      <c r="D159">
        <v>4.1534543303927904</v>
      </c>
      <c r="E159">
        <v>5.5818918942835902E-3</v>
      </c>
      <c r="F159">
        <v>-46462334.715006202</v>
      </c>
      <c r="G159">
        <v>6.4867804664944604</v>
      </c>
      <c r="H159">
        <v>5.5818837633500804E-3</v>
      </c>
      <c r="I159">
        <v>0.49999927166866798</v>
      </c>
      <c r="J159">
        <v>-46512970.215650603</v>
      </c>
      <c r="K159">
        <v>3.2482769505348399</v>
      </c>
      <c r="L159">
        <v>4.5068466099179704E-3</v>
      </c>
      <c r="M159">
        <v>-44226337.787187502</v>
      </c>
      <c r="N159">
        <v>0.109866154136848</v>
      </c>
      <c r="O159">
        <v>0.85434885245273995</v>
      </c>
      <c r="P159">
        <v>0.90222099713873005</v>
      </c>
      <c r="Q159">
        <v>3.9808322754202301</v>
      </c>
      <c r="R159">
        <v>3.9175042986600199E-3</v>
      </c>
      <c r="S159">
        <v>0.320154168625844</v>
      </c>
      <c r="T159">
        <v>-44220338.398257002</v>
      </c>
      <c r="U159">
        <v>0.11797103637470099</v>
      </c>
      <c r="V159">
        <v>0.93539090662604996</v>
      </c>
      <c r="W159">
        <v>0.79820529640718296</v>
      </c>
      <c r="X159">
        <f>Table1[[#This Row],[E_coverage]]/Table1[[#This Row],[sample_coverage]]</f>
        <v>1.0383635825981976</v>
      </c>
      <c r="Y159">
        <f>Table1[[#This Row],[EP_coverage]]/Table1[[#This Row],[sample_coverage]]</f>
        <v>1.6216951166236151</v>
      </c>
      <c r="Z159">
        <f>Table1[[#This Row],[RE_coverage]]/Table1[[#This Row],[sample_coverage]]</f>
        <v>0.81206923763370997</v>
      </c>
      <c r="AA159" s="2">
        <f>Table1[[#This Row],[ERNPE_coverage]]/Table1[[#This Row],[sample_coverage]]</f>
        <v>0.99520806885505753</v>
      </c>
    </row>
    <row r="160" spans="1:27" x14ac:dyDescent="0.3">
      <c r="A160">
        <v>4</v>
      </c>
      <c r="B160">
        <v>4.0000000000000001E-3</v>
      </c>
      <c r="C160">
        <v>3.2000000000000001E-2</v>
      </c>
      <c r="D160">
        <v>3.8098459501917401</v>
      </c>
      <c r="E160">
        <v>6.27282212775215E-3</v>
      </c>
      <c r="F160">
        <v>-47238739.435069896</v>
      </c>
      <c r="G160">
        <v>3.80984707150574</v>
      </c>
      <c r="H160">
        <v>6.2726764082513499E-3</v>
      </c>
      <c r="I160">
        <v>0.49999978722073002</v>
      </c>
      <c r="J160">
        <v>-47648437.639245503</v>
      </c>
      <c r="K160">
        <v>2.5725446131471998</v>
      </c>
      <c r="L160">
        <v>4.4431014913500896E-3</v>
      </c>
      <c r="M160">
        <v>-45149172.787640199</v>
      </c>
      <c r="N160">
        <v>0.10420933622971899</v>
      </c>
      <c r="O160">
        <v>0.74152020853563105</v>
      </c>
      <c r="P160">
        <v>0.94749259723540602</v>
      </c>
      <c r="Q160">
        <v>4.0417321672328503</v>
      </c>
      <c r="R160">
        <v>3.9584305122205999E-3</v>
      </c>
      <c r="S160">
        <v>0.53054188849003003</v>
      </c>
      <c r="T160">
        <v>-45143252.076574899</v>
      </c>
      <c r="U160">
        <v>0.110055704304517</v>
      </c>
      <c r="V160">
        <v>0.94052268468182498</v>
      </c>
      <c r="W160">
        <v>0.81536338265242603</v>
      </c>
      <c r="X160">
        <f>Table1[[#This Row],[E_coverage]]/Table1[[#This Row],[sample_coverage]]</f>
        <v>0.95246148754793503</v>
      </c>
      <c r="Y160">
        <f>Table1[[#This Row],[EP_coverage]]/Table1[[#This Row],[sample_coverage]]</f>
        <v>0.95246176787643499</v>
      </c>
      <c r="Z160">
        <f>Table1[[#This Row],[RE_coverage]]/Table1[[#This Row],[sample_coverage]]</f>
        <v>0.64313615328679996</v>
      </c>
      <c r="AA160" s="2">
        <f>Table1[[#This Row],[ERNPE_coverage]]/Table1[[#This Row],[sample_coverage]]</f>
        <v>1.0104330418082126</v>
      </c>
    </row>
    <row r="161" spans="1:27" x14ac:dyDescent="0.3">
      <c r="A161">
        <v>4</v>
      </c>
      <c r="B161">
        <v>4.0000000000000001E-3</v>
      </c>
      <c r="C161">
        <v>6.4000000000000001E-2</v>
      </c>
      <c r="D161">
        <v>3.2587696044150398</v>
      </c>
      <c r="E161">
        <v>6.7400797394139298E-3</v>
      </c>
      <c r="F161">
        <v>-47548934.367274202</v>
      </c>
      <c r="G161">
        <v>3.25876981450633</v>
      </c>
      <c r="H161">
        <v>6.7400796637338001E-3</v>
      </c>
      <c r="I161">
        <v>0.5</v>
      </c>
      <c r="J161">
        <v>-48015802.171717003</v>
      </c>
      <c r="K161">
        <v>2.19257559505879</v>
      </c>
      <c r="L161">
        <v>4.4050955079696797E-3</v>
      </c>
      <c r="M161">
        <v>-45826776.371941499</v>
      </c>
      <c r="N161">
        <v>0.110886645831757</v>
      </c>
      <c r="O161">
        <v>0.76780698875129605</v>
      </c>
      <c r="P161">
        <v>0.95008803401910602</v>
      </c>
      <c r="Q161">
        <v>3.46210131809976</v>
      </c>
      <c r="R161">
        <v>3.5771560391120501E-3</v>
      </c>
      <c r="S161">
        <v>0.61978690309941697</v>
      </c>
      <c r="T161">
        <v>-45816829.429706603</v>
      </c>
      <c r="U161">
        <v>9.8723656785949895E-2</v>
      </c>
      <c r="V161">
        <v>0.922700398506626</v>
      </c>
      <c r="W161">
        <v>0.89719007326447897</v>
      </c>
      <c r="X161">
        <f>Table1[[#This Row],[E_coverage]]/Table1[[#This Row],[sample_coverage]]</f>
        <v>0.81469240110375996</v>
      </c>
      <c r="Y161">
        <f>Table1[[#This Row],[EP_coverage]]/Table1[[#This Row],[sample_coverage]]</f>
        <v>0.81469245362658249</v>
      </c>
      <c r="Z161">
        <f>Table1[[#This Row],[RE_coverage]]/Table1[[#This Row],[sample_coverage]]</f>
        <v>0.54814389876469749</v>
      </c>
      <c r="AA161" s="2">
        <f>Table1[[#This Row],[ERNPE_coverage]]/Table1[[#This Row],[sample_coverage]]</f>
        <v>0.86552532952493999</v>
      </c>
    </row>
    <row r="162" spans="1:27" x14ac:dyDescent="0.3">
      <c r="A162">
        <v>4</v>
      </c>
      <c r="B162">
        <v>8.0000000000000002E-3</v>
      </c>
      <c r="C162">
        <v>0</v>
      </c>
      <c r="D162">
        <v>4.5531859347825003</v>
      </c>
      <c r="E162">
        <v>8.5709087461552196E-3</v>
      </c>
      <c r="F162">
        <v>-46624368.4732804</v>
      </c>
      <c r="G162">
        <v>8.4493283984069407</v>
      </c>
      <c r="H162">
        <v>8.2812828850860401E-3</v>
      </c>
      <c r="I162">
        <v>0.93360770511991897</v>
      </c>
      <c r="J162">
        <v>-45760098.6950555</v>
      </c>
      <c r="K162">
        <v>3.9549182235712399</v>
      </c>
      <c r="L162">
        <v>7.8972646806861196E-3</v>
      </c>
      <c r="M162">
        <v>-44418635.068708703</v>
      </c>
      <c r="N162">
        <v>0.11910684334261901</v>
      </c>
      <c r="O162">
        <v>0.92186517905425203</v>
      </c>
      <c r="P162">
        <v>0.734636823713535</v>
      </c>
      <c r="Q162">
        <v>3.9627228000061798</v>
      </c>
      <c r="R162">
        <v>7.8900317691326608E-3</v>
      </c>
      <c r="S162">
        <v>3.3438390713101201E-3</v>
      </c>
      <c r="T162">
        <v>-44419090.418458097</v>
      </c>
      <c r="U162">
        <v>0.108421943266203</v>
      </c>
      <c r="V162">
        <v>0.92519101606555998</v>
      </c>
      <c r="W162">
        <v>0.719315234911718</v>
      </c>
      <c r="X162">
        <f>Table1[[#This Row],[E_coverage]]/Table1[[#This Row],[sample_coverage]]</f>
        <v>1.1382964836956251</v>
      </c>
      <c r="Y162">
        <f>Table1[[#This Row],[EP_coverage]]/Table1[[#This Row],[sample_coverage]]</f>
        <v>2.1123320996017352</v>
      </c>
      <c r="Z162">
        <f>Table1[[#This Row],[RE_coverage]]/Table1[[#This Row],[sample_coverage]]</f>
        <v>0.98872955589280997</v>
      </c>
      <c r="AA162" s="2">
        <f>Table1[[#This Row],[ERNPE_coverage]]/Table1[[#This Row],[sample_coverage]]</f>
        <v>0.99068070000154496</v>
      </c>
    </row>
    <row r="163" spans="1:27" x14ac:dyDescent="0.3">
      <c r="A163">
        <v>4</v>
      </c>
      <c r="B163">
        <v>8.0000000000000002E-3</v>
      </c>
      <c r="C163">
        <v>1E-3</v>
      </c>
      <c r="D163">
        <v>4.5365888518059201</v>
      </c>
      <c r="E163">
        <v>8.66103849589798E-3</v>
      </c>
      <c r="F163">
        <v>-46663453.316707499</v>
      </c>
      <c r="G163">
        <v>8.4477136863360602</v>
      </c>
      <c r="H163">
        <v>6.3252101532893902E-3</v>
      </c>
      <c r="I163">
        <v>0.91189756655707799</v>
      </c>
      <c r="J163">
        <v>-46078541.491068304</v>
      </c>
      <c r="K163">
        <v>3.9295719162295701</v>
      </c>
      <c r="L163">
        <v>8.0093048181881007E-3</v>
      </c>
      <c r="M163">
        <v>-44548554.607592702</v>
      </c>
      <c r="N163">
        <v>0.376113418566139</v>
      </c>
      <c r="O163">
        <v>0.92874968611384601</v>
      </c>
      <c r="P163">
        <v>0.70899846970051394</v>
      </c>
      <c r="Q163">
        <v>3.7510530286220298</v>
      </c>
      <c r="R163">
        <v>5.4787960822203999E-3</v>
      </c>
      <c r="S163">
        <v>0.58933505809735198</v>
      </c>
      <c r="T163">
        <v>-45053480.114302397</v>
      </c>
      <c r="U163">
        <v>0.58935679551380304</v>
      </c>
      <c r="V163">
        <v>0.71269936432250303</v>
      </c>
      <c r="W163">
        <v>0.58948700675505705</v>
      </c>
      <c r="X163">
        <f>Table1[[#This Row],[E_coverage]]/Table1[[#This Row],[sample_coverage]]</f>
        <v>1.13414721295148</v>
      </c>
      <c r="Y163">
        <f>Table1[[#This Row],[EP_coverage]]/Table1[[#This Row],[sample_coverage]]</f>
        <v>2.1119284215840151</v>
      </c>
      <c r="Z163">
        <f>Table1[[#This Row],[RE_coverage]]/Table1[[#This Row],[sample_coverage]]</f>
        <v>0.98239297905739253</v>
      </c>
      <c r="AA163" s="2">
        <f>Table1[[#This Row],[ERNPE_coverage]]/Table1[[#This Row],[sample_coverage]]</f>
        <v>0.93776325715550746</v>
      </c>
    </row>
    <row r="164" spans="1:27" x14ac:dyDescent="0.3">
      <c r="A164">
        <v>4</v>
      </c>
      <c r="B164">
        <v>8.0000000000000002E-3</v>
      </c>
      <c r="C164">
        <v>2E-3</v>
      </c>
      <c r="D164">
        <v>4.5149407726225901</v>
      </c>
      <c r="E164">
        <v>8.7786367191866298E-3</v>
      </c>
      <c r="F164">
        <v>-46806207.401642203</v>
      </c>
      <c r="G164">
        <v>8.3538926629965502</v>
      </c>
      <c r="H164">
        <v>8.4710166706745398E-3</v>
      </c>
      <c r="I164">
        <v>0.93143388751864797</v>
      </c>
      <c r="J164">
        <v>-45933769.430185102</v>
      </c>
      <c r="K164">
        <v>3.7931474017819502</v>
      </c>
      <c r="L164">
        <v>8.0459579937010098E-3</v>
      </c>
      <c r="M164">
        <v>-44596514.245335802</v>
      </c>
      <c r="N164">
        <v>0.29635482999807899</v>
      </c>
      <c r="O164">
        <v>0.90074565939824103</v>
      </c>
      <c r="P164">
        <v>0.84887259195682396</v>
      </c>
      <c r="Q164">
        <v>4.3955529401874598</v>
      </c>
      <c r="R164">
        <v>7.3141221163687499E-3</v>
      </c>
      <c r="S164">
        <v>0.25755422888659901</v>
      </c>
      <c r="T164">
        <v>-44567544.1899046</v>
      </c>
      <c r="U164">
        <v>0.139327534342749</v>
      </c>
      <c r="V164">
        <v>0.96563771089092898</v>
      </c>
      <c r="W164">
        <v>0.38039363858084702</v>
      </c>
      <c r="X164">
        <f>Table1[[#This Row],[E_coverage]]/Table1[[#This Row],[sample_coverage]]</f>
        <v>1.1287351931556475</v>
      </c>
      <c r="Y164">
        <f>Table1[[#This Row],[EP_coverage]]/Table1[[#This Row],[sample_coverage]]</f>
        <v>2.0884731657491376</v>
      </c>
      <c r="Z164">
        <f>Table1[[#This Row],[RE_coverage]]/Table1[[#This Row],[sample_coverage]]</f>
        <v>0.94828685044548755</v>
      </c>
      <c r="AA164" s="2">
        <f>Table1[[#This Row],[ERNPE_coverage]]/Table1[[#This Row],[sample_coverage]]</f>
        <v>1.0988882350468649</v>
      </c>
    </row>
    <row r="165" spans="1:27" x14ac:dyDescent="0.3">
      <c r="A165">
        <v>4</v>
      </c>
      <c r="B165">
        <v>8.0000000000000002E-3</v>
      </c>
      <c r="C165">
        <v>4.0000000000000001E-3</v>
      </c>
      <c r="D165">
        <v>4.4657148541234797</v>
      </c>
      <c r="E165">
        <v>8.9396631327337793E-3</v>
      </c>
      <c r="F165">
        <v>-46869948.463304803</v>
      </c>
      <c r="G165">
        <v>8.7569552840135803</v>
      </c>
      <c r="H165">
        <v>7.4566394264906398E-3</v>
      </c>
      <c r="I165">
        <v>0.94269437714670801</v>
      </c>
      <c r="J165">
        <v>-46172016.095961697</v>
      </c>
      <c r="K165">
        <v>3.8412342588939801</v>
      </c>
      <c r="L165">
        <v>8.2624062576669207E-3</v>
      </c>
      <c r="M165">
        <v>-44743813.692213602</v>
      </c>
      <c r="N165">
        <v>0.36842423126407697</v>
      </c>
      <c r="O165">
        <v>0.92639881576823002</v>
      </c>
      <c r="P165">
        <v>0.71941645386127895</v>
      </c>
      <c r="Q165">
        <v>4.2086114715398102</v>
      </c>
      <c r="R165">
        <v>7.7094080907476404E-3</v>
      </c>
      <c r="S165">
        <v>0.18024966913609</v>
      </c>
      <c r="T165">
        <v>-44695260.538441204</v>
      </c>
      <c r="U165">
        <v>0.13356796337688101</v>
      </c>
      <c r="V165">
        <v>0.94984711375252395</v>
      </c>
      <c r="W165">
        <v>0.56529876431519399</v>
      </c>
      <c r="X165">
        <f>Table1[[#This Row],[E_coverage]]/Table1[[#This Row],[sample_coverage]]</f>
        <v>1.1164287135308699</v>
      </c>
      <c r="Y165">
        <f>Table1[[#This Row],[EP_coverage]]/Table1[[#This Row],[sample_coverage]]</f>
        <v>2.1892388210033951</v>
      </c>
      <c r="Z165">
        <f>Table1[[#This Row],[RE_coverage]]/Table1[[#This Row],[sample_coverage]]</f>
        <v>0.96030856472349502</v>
      </c>
      <c r="AA165" s="2">
        <f>Table1[[#This Row],[ERNPE_coverage]]/Table1[[#This Row],[sample_coverage]]</f>
        <v>1.0521528678849525</v>
      </c>
    </row>
    <row r="166" spans="1:27" x14ac:dyDescent="0.3">
      <c r="A166">
        <v>4</v>
      </c>
      <c r="B166">
        <v>8.0000000000000002E-3</v>
      </c>
      <c r="C166">
        <v>8.0000000000000002E-3</v>
      </c>
      <c r="D166">
        <v>4.3655364951269098</v>
      </c>
      <c r="E166">
        <v>9.2533613424807207E-3</v>
      </c>
      <c r="F166">
        <v>-47011818.857630998</v>
      </c>
      <c r="G166">
        <v>7.9912069167934598</v>
      </c>
      <c r="H166">
        <v>8.87798539986249E-3</v>
      </c>
      <c r="I166">
        <v>0.92386630482134602</v>
      </c>
      <c r="J166">
        <v>-46188865.921158403</v>
      </c>
      <c r="K166">
        <v>3.6343725665208799</v>
      </c>
      <c r="L166">
        <v>8.3244090794717205E-3</v>
      </c>
      <c r="M166">
        <v>-44929484.732896402</v>
      </c>
      <c r="N166">
        <v>0.110909504434032</v>
      </c>
      <c r="O166">
        <v>0.89138383289120704</v>
      </c>
      <c r="P166">
        <v>0.81838534941895702</v>
      </c>
      <c r="Q166">
        <v>4.0017671704467199</v>
      </c>
      <c r="R166">
        <v>7.8246166297342608E-3</v>
      </c>
      <c r="S166">
        <v>0.18698294619921299</v>
      </c>
      <c r="T166">
        <v>-44930032.7611413</v>
      </c>
      <c r="U166">
        <v>0.14164163669587099</v>
      </c>
      <c r="V166">
        <v>0.93328289129612296</v>
      </c>
      <c r="W166">
        <v>0.76079593003355195</v>
      </c>
      <c r="X166">
        <f>Table1[[#This Row],[E_coverage]]/Table1[[#This Row],[sample_coverage]]</f>
        <v>1.0913841237817274</v>
      </c>
      <c r="Y166">
        <f>Table1[[#This Row],[EP_coverage]]/Table1[[#This Row],[sample_coverage]]</f>
        <v>1.997801729198365</v>
      </c>
      <c r="Z166">
        <f>Table1[[#This Row],[RE_coverage]]/Table1[[#This Row],[sample_coverage]]</f>
        <v>0.90859314163021998</v>
      </c>
      <c r="AA166" s="2">
        <f>Table1[[#This Row],[ERNPE_coverage]]/Table1[[#This Row],[sample_coverage]]</f>
        <v>1.00044179261168</v>
      </c>
    </row>
    <row r="167" spans="1:27" x14ac:dyDescent="0.3">
      <c r="A167">
        <v>4</v>
      </c>
      <c r="B167">
        <v>8.0000000000000002E-3</v>
      </c>
      <c r="C167">
        <v>1.6E-2</v>
      </c>
      <c r="D167">
        <v>4.1871112896817602</v>
      </c>
      <c r="E167">
        <v>9.80479532129413E-3</v>
      </c>
      <c r="F167">
        <v>-47264373.4249468</v>
      </c>
      <c r="G167">
        <v>7.5573301831392996</v>
      </c>
      <c r="H167">
        <v>9.3343931969793598E-3</v>
      </c>
      <c r="I167">
        <v>0.91432906702418404</v>
      </c>
      <c r="J167">
        <v>-46475027.4525778</v>
      </c>
      <c r="K167">
        <v>3.2637752583039701</v>
      </c>
      <c r="L167">
        <v>8.49813626630503E-3</v>
      </c>
      <c r="M167">
        <v>-45271666.8219385</v>
      </c>
      <c r="N167">
        <v>0.10223235967341</v>
      </c>
      <c r="O167">
        <v>0.84349964204447903</v>
      </c>
      <c r="P167">
        <v>0.88042955931521705</v>
      </c>
      <c r="Q167">
        <v>3.9418199291527798</v>
      </c>
      <c r="R167">
        <v>7.8841704793421296E-3</v>
      </c>
      <c r="S167">
        <v>0.29264920168394998</v>
      </c>
      <c r="T167">
        <v>-45268242.8123843</v>
      </c>
      <c r="U167">
        <v>0.10901337588866999</v>
      </c>
      <c r="V167">
        <v>0.92240765674406699</v>
      </c>
      <c r="W167">
        <v>0.77224860331441902</v>
      </c>
      <c r="X167">
        <f>Table1[[#This Row],[E_coverage]]/Table1[[#This Row],[sample_coverage]]</f>
        <v>1.04677782242044</v>
      </c>
      <c r="Y167">
        <f>Table1[[#This Row],[EP_coverage]]/Table1[[#This Row],[sample_coverage]]</f>
        <v>1.8893325457848249</v>
      </c>
      <c r="Z167">
        <f>Table1[[#This Row],[RE_coverage]]/Table1[[#This Row],[sample_coverage]]</f>
        <v>0.81594381457599252</v>
      </c>
      <c r="AA167" s="2">
        <f>Table1[[#This Row],[ERNPE_coverage]]/Table1[[#This Row],[sample_coverage]]</f>
        <v>0.98545498228819495</v>
      </c>
    </row>
    <row r="168" spans="1:27" x14ac:dyDescent="0.3">
      <c r="A168">
        <v>4</v>
      </c>
      <c r="B168">
        <v>8.0000000000000002E-3</v>
      </c>
      <c r="C168">
        <v>3.2000000000000001E-2</v>
      </c>
      <c r="D168">
        <v>3.85997694986263</v>
      </c>
      <c r="E168">
        <v>1.0568251940478701E-2</v>
      </c>
      <c r="F168">
        <v>-47448510.977280103</v>
      </c>
      <c r="G168">
        <v>6.8257098994586798</v>
      </c>
      <c r="H168">
        <v>9.9279660525441495E-3</v>
      </c>
      <c r="I168">
        <v>0.90279271518559201</v>
      </c>
      <c r="J168">
        <v>-46732885.577193402</v>
      </c>
      <c r="K168">
        <v>2.6243970409369601</v>
      </c>
      <c r="L168">
        <v>8.4830795503444394E-3</v>
      </c>
      <c r="M168">
        <v>-45626472.582292803</v>
      </c>
      <c r="N168">
        <v>9.7399984689858901E-2</v>
      </c>
      <c r="O168">
        <v>0.74095242825435004</v>
      </c>
      <c r="P168">
        <v>0.93169112063951498</v>
      </c>
      <c r="Q168">
        <v>3.9647132573322499</v>
      </c>
      <c r="R168">
        <v>8.1565452513439208E-3</v>
      </c>
      <c r="S168">
        <v>0.46814216349177001</v>
      </c>
      <c r="T168">
        <v>-45652791.092984296</v>
      </c>
      <c r="U168">
        <v>0.30143531327770701</v>
      </c>
      <c r="V168">
        <v>0.92845711151966004</v>
      </c>
      <c r="W168">
        <v>0.81460018341621598</v>
      </c>
      <c r="X168">
        <f>Table1[[#This Row],[E_coverage]]/Table1[[#This Row],[sample_coverage]]</f>
        <v>0.96499423746565749</v>
      </c>
      <c r="Y168">
        <f>Table1[[#This Row],[EP_coverage]]/Table1[[#This Row],[sample_coverage]]</f>
        <v>1.7064274748646699</v>
      </c>
      <c r="Z168">
        <f>Table1[[#This Row],[RE_coverage]]/Table1[[#This Row],[sample_coverage]]</f>
        <v>0.65609926023424003</v>
      </c>
      <c r="AA168" s="2">
        <f>Table1[[#This Row],[ERNPE_coverage]]/Table1[[#This Row],[sample_coverage]]</f>
        <v>0.99117831433306247</v>
      </c>
    </row>
    <row r="169" spans="1:27" x14ac:dyDescent="0.3">
      <c r="A169">
        <v>4</v>
      </c>
      <c r="B169">
        <v>8.0000000000000002E-3</v>
      </c>
      <c r="C169">
        <v>6.4000000000000001E-2</v>
      </c>
      <c r="D169">
        <v>3.30096670173128</v>
      </c>
      <c r="E169">
        <v>1.1019396446049001E-2</v>
      </c>
      <c r="F169">
        <v>-47208423.965982802</v>
      </c>
      <c r="G169">
        <v>5.7416191908937497</v>
      </c>
      <c r="H169">
        <v>1.0147523738638701E-2</v>
      </c>
      <c r="I169">
        <v>0.90025867813030003</v>
      </c>
      <c r="J169">
        <v>-46620723.700330801</v>
      </c>
      <c r="K169">
        <v>2.18592030476416</v>
      </c>
      <c r="L169">
        <v>8.3369759457634397E-3</v>
      </c>
      <c r="M169">
        <v>-45653220.883325197</v>
      </c>
      <c r="N169">
        <v>0.100173370106954</v>
      </c>
      <c r="O169">
        <v>0.74928746187157302</v>
      </c>
      <c r="P169">
        <v>0.93952284986035906</v>
      </c>
      <c r="Q169">
        <v>3.39768467387211</v>
      </c>
      <c r="R169">
        <v>7.4096678299489099E-3</v>
      </c>
      <c r="S169">
        <v>0.59679205280300696</v>
      </c>
      <c r="T169">
        <v>-45644528.704006597</v>
      </c>
      <c r="U169">
        <v>8.8233293720213796E-2</v>
      </c>
      <c r="V169">
        <v>0.90608149416300199</v>
      </c>
      <c r="W169">
        <v>0.88313921121978201</v>
      </c>
      <c r="X169">
        <f>Table1[[#This Row],[E_coverage]]/Table1[[#This Row],[sample_coverage]]</f>
        <v>0.82524167543282001</v>
      </c>
      <c r="Y169">
        <f>Table1[[#This Row],[EP_coverage]]/Table1[[#This Row],[sample_coverage]]</f>
        <v>1.4354047977234374</v>
      </c>
      <c r="Z169">
        <f>Table1[[#This Row],[RE_coverage]]/Table1[[#This Row],[sample_coverage]]</f>
        <v>0.54648007619104</v>
      </c>
      <c r="AA169" s="2">
        <f>Table1[[#This Row],[ERNPE_coverage]]/Table1[[#This Row],[sample_coverage]]</f>
        <v>0.84942116846802751</v>
      </c>
    </row>
    <row r="170" spans="1:27" x14ac:dyDescent="0.3">
      <c r="A170">
        <v>4</v>
      </c>
      <c r="B170">
        <v>1.6E-2</v>
      </c>
      <c r="C170">
        <v>0</v>
      </c>
      <c r="D170">
        <v>4.6690336711357796</v>
      </c>
      <c r="E170">
        <v>1.6847101247145401E-2</v>
      </c>
      <c r="F170">
        <v>-45832360.4430838</v>
      </c>
      <c r="G170">
        <v>8.5495719977057298</v>
      </c>
      <c r="H170">
        <v>1.6405683893925601E-2</v>
      </c>
      <c r="I170">
        <v>0.92294433529174302</v>
      </c>
      <c r="J170">
        <v>-45172151.991154999</v>
      </c>
      <c r="K170">
        <v>3.9110950969958802</v>
      </c>
      <c r="L170">
        <v>1.5777116613574699E-2</v>
      </c>
      <c r="M170">
        <v>-44121146.769180603</v>
      </c>
      <c r="N170">
        <v>0.109136453486896</v>
      </c>
      <c r="O170">
        <v>0.89948073667709605</v>
      </c>
      <c r="P170">
        <v>0.74624769504831201</v>
      </c>
      <c r="Q170">
        <v>3.9265042521031099</v>
      </c>
      <c r="R170">
        <v>1.5778499547671999E-2</v>
      </c>
      <c r="S170">
        <v>1.71006374380559E-3</v>
      </c>
      <c r="T170">
        <v>-44121121.595035501</v>
      </c>
      <c r="U170">
        <v>0.108839816492141</v>
      </c>
      <c r="V170">
        <v>0.90240673702607099</v>
      </c>
      <c r="W170">
        <v>0.73187293502510098</v>
      </c>
      <c r="X170">
        <f>Table1[[#This Row],[E_coverage]]/Table1[[#This Row],[sample_coverage]]</f>
        <v>1.1672584177839449</v>
      </c>
      <c r="Y170">
        <f>Table1[[#This Row],[EP_coverage]]/Table1[[#This Row],[sample_coverage]]</f>
        <v>2.1373929994264325</v>
      </c>
      <c r="Z170">
        <f>Table1[[#This Row],[RE_coverage]]/Table1[[#This Row],[sample_coverage]]</f>
        <v>0.97777377424897005</v>
      </c>
      <c r="AA170" s="2">
        <f>Table1[[#This Row],[ERNPE_coverage]]/Table1[[#This Row],[sample_coverage]]</f>
        <v>0.98162606302577748</v>
      </c>
    </row>
    <row r="171" spans="1:27" x14ac:dyDescent="0.3">
      <c r="A171">
        <v>4</v>
      </c>
      <c r="B171">
        <v>1.6E-2</v>
      </c>
      <c r="C171">
        <v>1E-3</v>
      </c>
      <c r="D171">
        <v>4.66822984252443</v>
      </c>
      <c r="E171">
        <v>1.6961355104340499E-2</v>
      </c>
      <c r="F171">
        <v>-45921050.9627335</v>
      </c>
      <c r="G171">
        <v>8.5502660272365407</v>
      </c>
      <c r="H171">
        <v>1.65194861205838E-2</v>
      </c>
      <c r="I171">
        <v>0.92324146759772296</v>
      </c>
      <c r="J171">
        <v>-45238777.440801397</v>
      </c>
      <c r="K171">
        <v>3.9411292816266901</v>
      </c>
      <c r="L171">
        <v>1.6000846037250601E-2</v>
      </c>
      <c r="M171">
        <v>-44140956.2492432</v>
      </c>
      <c r="N171">
        <v>0.31295165583444601</v>
      </c>
      <c r="O171">
        <v>0.91962044624633799</v>
      </c>
      <c r="P171">
        <v>0.70640965607056005</v>
      </c>
      <c r="Q171">
        <v>3.9407828274301</v>
      </c>
      <c r="R171">
        <v>1.5764487058383399E-2</v>
      </c>
      <c r="S171">
        <v>2.6810933423813799E-2</v>
      </c>
      <c r="T171">
        <v>-44105803.526121303</v>
      </c>
      <c r="U171">
        <v>0.1059651950308</v>
      </c>
      <c r="V171">
        <v>0.902407287357051</v>
      </c>
      <c r="W171">
        <v>0.73482932858623395</v>
      </c>
      <c r="X171">
        <f>Table1[[#This Row],[E_coverage]]/Table1[[#This Row],[sample_coverage]]</f>
        <v>1.1670574606311075</v>
      </c>
      <c r="Y171">
        <f>Table1[[#This Row],[EP_coverage]]/Table1[[#This Row],[sample_coverage]]</f>
        <v>2.1375665068091352</v>
      </c>
      <c r="Z171">
        <f>Table1[[#This Row],[RE_coverage]]/Table1[[#This Row],[sample_coverage]]</f>
        <v>0.98528232040667252</v>
      </c>
      <c r="AA171" s="2">
        <f>Table1[[#This Row],[ERNPE_coverage]]/Table1[[#This Row],[sample_coverage]]</f>
        <v>0.985195706857525</v>
      </c>
    </row>
    <row r="172" spans="1:27" x14ac:dyDescent="0.3">
      <c r="A172">
        <v>4</v>
      </c>
      <c r="B172">
        <v>1.6E-2</v>
      </c>
      <c r="C172">
        <v>2E-3</v>
      </c>
      <c r="D172">
        <v>4.6284177863446301</v>
      </c>
      <c r="E172">
        <v>1.70114886681247E-2</v>
      </c>
      <c r="F172">
        <v>-45836408.280697398</v>
      </c>
      <c r="G172">
        <v>8.4487519872127308</v>
      </c>
      <c r="H172">
        <v>1.65475405954786E-2</v>
      </c>
      <c r="I172">
        <v>0.92080513857058999</v>
      </c>
      <c r="J172">
        <v>-45179025.6641559</v>
      </c>
      <c r="K172">
        <v>3.8394177027584799</v>
      </c>
      <c r="L172">
        <v>1.5867570307414602E-2</v>
      </c>
      <c r="M172">
        <v>-44123446.2348921</v>
      </c>
      <c r="N172">
        <v>0.10618004369030801</v>
      </c>
      <c r="O172">
        <v>0.89321537605398704</v>
      </c>
      <c r="P172">
        <v>0.76048750130190601</v>
      </c>
      <c r="Q172">
        <v>4.8790799233076001</v>
      </c>
      <c r="R172">
        <v>1.5022306444280801E-2</v>
      </c>
      <c r="S172">
        <v>0.428612915650529</v>
      </c>
      <c r="T172">
        <v>-44183796.939438701</v>
      </c>
      <c r="U172">
        <v>0.357899910934523</v>
      </c>
      <c r="V172">
        <v>0.94360906139860201</v>
      </c>
      <c r="W172">
        <v>0.70695072472410003</v>
      </c>
      <c r="X172">
        <f>Table1[[#This Row],[E_coverage]]/Table1[[#This Row],[sample_coverage]]</f>
        <v>1.1571044465861575</v>
      </c>
      <c r="Y172">
        <f>Table1[[#This Row],[EP_coverage]]/Table1[[#This Row],[sample_coverage]]</f>
        <v>2.1121879968031827</v>
      </c>
      <c r="Z172">
        <f>Table1[[#This Row],[RE_coverage]]/Table1[[#This Row],[sample_coverage]]</f>
        <v>0.95985442568961998</v>
      </c>
      <c r="AA172" s="2">
        <f>Table1[[#This Row],[ERNPE_coverage]]/Table1[[#This Row],[sample_coverage]]</f>
        <v>1.2197699808269</v>
      </c>
    </row>
    <row r="173" spans="1:27" x14ac:dyDescent="0.3">
      <c r="A173">
        <v>4</v>
      </c>
      <c r="B173">
        <v>1.6E-2</v>
      </c>
      <c r="C173">
        <v>4.0000000000000001E-3</v>
      </c>
      <c r="D173">
        <v>4.5964128167797398</v>
      </c>
      <c r="E173">
        <v>1.72309800918308E-2</v>
      </c>
      <c r="F173">
        <v>-45800220.168727502</v>
      </c>
      <c r="G173">
        <v>8.3689338512179905</v>
      </c>
      <c r="H173">
        <v>1.6746892619681601E-2</v>
      </c>
      <c r="I173">
        <v>0.91913240924268502</v>
      </c>
      <c r="J173">
        <v>-45143731.9302909</v>
      </c>
      <c r="K173">
        <v>3.7752248181722798</v>
      </c>
      <c r="L173">
        <v>1.6012432707888598E-2</v>
      </c>
      <c r="M173">
        <v>-44092202.998485103</v>
      </c>
      <c r="N173">
        <v>0.106628937108428</v>
      </c>
      <c r="O173">
        <v>0.88741891347356405</v>
      </c>
      <c r="P173">
        <v>0.77071497476172701</v>
      </c>
      <c r="Q173">
        <v>3.9040149543055298</v>
      </c>
      <c r="R173">
        <v>1.5779028273448199E-2</v>
      </c>
      <c r="S173">
        <v>6.8307691584909305E-2</v>
      </c>
      <c r="T173">
        <v>-44092013.607545599</v>
      </c>
      <c r="U173">
        <v>0.108547755231495</v>
      </c>
      <c r="V173">
        <v>0.90140510668968399</v>
      </c>
      <c r="W173">
        <v>0.74054628638970599</v>
      </c>
      <c r="X173">
        <f>Table1[[#This Row],[E_coverage]]/Table1[[#This Row],[sample_coverage]]</f>
        <v>1.1491032041949349</v>
      </c>
      <c r="Y173">
        <f>Table1[[#This Row],[EP_coverage]]/Table1[[#This Row],[sample_coverage]]</f>
        <v>2.0922334628044976</v>
      </c>
      <c r="Z173">
        <f>Table1[[#This Row],[RE_coverage]]/Table1[[#This Row],[sample_coverage]]</f>
        <v>0.94380620454306996</v>
      </c>
      <c r="AA173" s="2">
        <f>Table1[[#This Row],[ERNPE_coverage]]/Table1[[#This Row],[sample_coverage]]</f>
        <v>0.97600373857638245</v>
      </c>
    </row>
    <row r="174" spans="1:27" x14ac:dyDescent="0.3">
      <c r="A174">
        <v>4</v>
      </c>
      <c r="B174">
        <v>1.6E-2</v>
      </c>
      <c r="C174">
        <v>8.0000000000000002E-3</v>
      </c>
      <c r="D174">
        <v>4.5168531558601499</v>
      </c>
      <c r="E174">
        <v>1.7628347537439901E-2</v>
      </c>
      <c r="F174">
        <v>-45684444.451724</v>
      </c>
      <c r="G174">
        <v>8.1863277636909899</v>
      </c>
      <c r="H174">
        <v>1.7103839336530102E-2</v>
      </c>
      <c r="I174">
        <v>0.91646863739476403</v>
      </c>
      <c r="J174">
        <v>-45048123.835809603</v>
      </c>
      <c r="K174">
        <v>3.59770683015828</v>
      </c>
      <c r="L174">
        <v>1.62100206945264E-2</v>
      </c>
      <c r="M174">
        <v>-44020670.397392698</v>
      </c>
      <c r="N174">
        <v>9.9661289950200196E-2</v>
      </c>
      <c r="O174">
        <v>0.86511917063835497</v>
      </c>
      <c r="P174">
        <v>0.81929388109749901</v>
      </c>
      <c r="Q174">
        <v>3.9403611429279</v>
      </c>
      <c r="R174">
        <v>1.5760610839797601E-2</v>
      </c>
      <c r="S174">
        <v>0.15374148594466</v>
      </c>
      <c r="T174">
        <v>-44019856.138597801</v>
      </c>
      <c r="U174">
        <v>0.10303226988724699</v>
      </c>
      <c r="V174">
        <v>0.90590181428303795</v>
      </c>
      <c r="W174">
        <v>0.73996213044416803</v>
      </c>
      <c r="X174">
        <f>Table1[[#This Row],[E_coverage]]/Table1[[#This Row],[sample_coverage]]</f>
        <v>1.1292132889650375</v>
      </c>
      <c r="Y174">
        <f>Table1[[#This Row],[EP_coverage]]/Table1[[#This Row],[sample_coverage]]</f>
        <v>2.0465819409227475</v>
      </c>
      <c r="Z174">
        <f>Table1[[#This Row],[RE_coverage]]/Table1[[#This Row],[sample_coverage]]</f>
        <v>0.89942670753956999</v>
      </c>
      <c r="AA174" s="2">
        <f>Table1[[#This Row],[ERNPE_coverage]]/Table1[[#This Row],[sample_coverage]]</f>
        <v>0.98509028573197499</v>
      </c>
    </row>
    <row r="175" spans="1:27" x14ac:dyDescent="0.3">
      <c r="A175">
        <v>4</v>
      </c>
      <c r="B175">
        <v>1.6E-2</v>
      </c>
      <c r="C175">
        <v>1.6E-2</v>
      </c>
      <c r="D175">
        <v>4.3409079360672704</v>
      </c>
      <c r="E175">
        <v>1.8223584200727502E-2</v>
      </c>
      <c r="F175">
        <v>-45485357.745210297</v>
      </c>
      <c r="G175">
        <v>7.7864156437569498</v>
      </c>
      <c r="H175">
        <v>1.7608198222117798E-2</v>
      </c>
      <c r="I175">
        <v>0.91057344690915798</v>
      </c>
      <c r="J175">
        <v>-44885891.599876203</v>
      </c>
      <c r="K175">
        <v>3.2660377650066001</v>
      </c>
      <c r="L175">
        <v>1.6398546737711302E-2</v>
      </c>
      <c r="M175">
        <v>-43900219.694839597</v>
      </c>
      <c r="N175">
        <v>9.4687345651038604E-2</v>
      </c>
      <c r="O175">
        <v>0.82641365228725505</v>
      </c>
      <c r="P175">
        <v>0.86538477752214105</v>
      </c>
      <c r="Q175">
        <v>4.6682849562098401</v>
      </c>
      <c r="R175">
        <v>1.5436858607725999E-2</v>
      </c>
      <c r="S175">
        <v>0.51496111058934602</v>
      </c>
      <c r="T175">
        <v>-43900470.571668297</v>
      </c>
      <c r="U175">
        <v>0.10726223309232499</v>
      </c>
      <c r="V175">
        <v>0.95004231008680295</v>
      </c>
      <c r="W175">
        <v>0.558282833182984</v>
      </c>
      <c r="X175">
        <f>Table1[[#This Row],[E_coverage]]/Table1[[#This Row],[sample_coverage]]</f>
        <v>1.0852269840168176</v>
      </c>
      <c r="Y175">
        <f>Table1[[#This Row],[EP_coverage]]/Table1[[#This Row],[sample_coverage]]</f>
        <v>1.9466039109392375</v>
      </c>
      <c r="Z175">
        <f>Table1[[#This Row],[RE_coverage]]/Table1[[#This Row],[sample_coverage]]</f>
        <v>0.81650944125165004</v>
      </c>
      <c r="AA175" s="2">
        <f>Table1[[#This Row],[ERNPE_coverage]]/Table1[[#This Row],[sample_coverage]]</f>
        <v>1.16707123905246</v>
      </c>
    </row>
    <row r="176" spans="1:27" x14ac:dyDescent="0.3">
      <c r="A176">
        <v>4</v>
      </c>
      <c r="B176">
        <v>1.6E-2</v>
      </c>
      <c r="C176">
        <v>3.2000000000000001E-2</v>
      </c>
      <c r="D176">
        <v>4.0247899901156199</v>
      </c>
      <c r="E176">
        <v>1.9096578080638901E-2</v>
      </c>
      <c r="F176">
        <v>-44946224.749549299</v>
      </c>
      <c r="G176">
        <v>7.1018079070546101</v>
      </c>
      <c r="H176">
        <v>1.8316406706596101E-2</v>
      </c>
      <c r="I176">
        <v>0.90265286647723098</v>
      </c>
      <c r="J176">
        <v>-44410639.5323551</v>
      </c>
      <c r="K176">
        <v>2.85254733938641</v>
      </c>
      <c r="L176">
        <v>1.6744459946047102E-2</v>
      </c>
      <c r="M176">
        <v>-43515341.832002103</v>
      </c>
      <c r="N176">
        <v>9.5665305426738997E-2</v>
      </c>
      <c r="O176">
        <v>0.79167046863886004</v>
      </c>
      <c r="P176">
        <v>0.89441381855706603</v>
      </c>
      <c r="Q176">
        <v>4.21098119514724</v>
      </c>
      <c r="R176">
        <v>1.5721049083448901E-2</v>
      </c>
      <c r="S176">
        <v>0.54732029567516605</v>
      </c>
      <c r="T176">
        <v>-43512675.308866903</v>
      </c>
      <c r="U176">
        <v>9.6585334863969904E-2</v>
      </c>
      <c r="V176">
        <v>0.92872666365391299</v>
      </c>
      <c r="W176">
        <v>0.72856569853147202</v>
      </c>
      <c r="X176">
        <f>Table1[[#This Row],[E_coverage]]/Table1[[#This Row],[sample_coverage]]</f>
        <v>1.006197497528905</v>
      </c>
      <c r="Y176">
        <f>Table1[[#This Row],[EP_coverage]]/Table1[[#This Row],[sample_coverage]]</f>
        <v>1.7754519767636525</v>
      </c>
      <c r="Z176">
        <f>Table1[[#This Row],[RE_coverage]]/Table1[[#This Row],[sample_coverage]]</f>
        <v>0.71313683484660251</v>
      </c>
      <c r="AA176" s="2">
        <f>Table1[[#This Row],[ERNPE_coverage]]/Table1[[#This Row],[sample_coverage]]</f>
        <v>1.05274529878681</v>
      </c>
    </row>
    <row r="177" spans="1:27" x14ac:dyDescent="0.3">
      <c r="A177">
        <v>4</v>
      </c>
      <c r="B177">
        <v>1.6E-2</v>
      </c>
      <c r="C177">
        <v>6.4000000000000001E-2</v>
      </c>
      <c r="D177">
        <v>3.4908676157485998</v>
      </c>
      <c r="E177">
        <v>1.9789014002197802E-2</v>
      </c>
      <c r="F177">
        <v>-43822083.9170461</v>
      </c>
      <c r="G177">
        <v>6.0466359447566003</v>
      </c>
      <c r="H177">
        <v>1.8761062067415402E-2</v>
      </c>
      <c r="I177">
        <v>0.89789952914817905</v>
      </c>
      <c r="J177">
        <v>-43395620.777911901</v>
      </c>
      <c r="K177">
        <v>2.2984754389326398</v>
      </c>
      <c r="L177">
        <v>1.5846863607944399E-2</v>
      </c>
      <c r="M177">
        <v>-42726644.0312801</v>
      </c>
      <c r="N177">
        <v>0.32721799809110702</v>
      </c>
      <c r="O177">
        <v>0.84523029111284498</v>
      </c>
      <c r="P177">
        <v>0.68954537693573104</v>
      </c>
      <c r="Q177">
        <v>3.8723332529057801</v>
      </c>
      <c r="R177">
        <v>1.56469911253376E-2</v>
      </c>
      <c r="S177">
        <v>0.69982069959353199</v>
      </c>
      <c r="T177">
        <v>-42662921.305514403</v>
      </c>
      <c r="U177">
        <v>9.9677441084531901E-2</v>
      </c>
      <c r="V177">
        <v>0.91222326321279101</v>
      </c>
      <c r="W177">
        <v>0.82777791339443396</v>
      </c>
      <c r="X177">
        <f>Table1[[#This Row],[E_coverage]]/Table1[[#This Row],[sample_coverage]]</f>
        <v>0.87271690393714996</v>
      </c>
      <c r="Y177">
        <f>Table1[[#This Row],[EP_coverage]]/Table1[[#This Row],[sample_coverage]]</f>
        <v>1.5116589861891501</v>
      </c>
      <c r="Z177">
        <f>Table1[[#This Row],[RE_coverage]]/Table1[[#This Row],[sample_coverage]]</f>
        <v>0.57461885973315996</v>
      </c>
      <c r="AA177" s="2">
        <f>Table1[[#This Row],[ERNPE_coverage]]/Table1[[#This Row],[sample_coverage]]</f>
        <v>0.96808331322644503</v>
      </c>
    </row>
    <row r="178" spans="1:27" x14ac:dyDescent="0.3">
      <c r="A178">
        <v>4</v>
      </c>
      <c r="B178">
        <v>3.2000000000000001E-2</v>
      </c>
      <c r="C178">
        <v>0</v>
      </c>
      <c r="D178">
        <v>5.0217260098449996</v>
      </c>
      <c r="E178">
        <v>3.3693213824475501E-2</v>
      </c>
      <c r="F178">
        <v>-38210539.990571201</v>
      </c>
      <c r="G178">
        <v>8.9899360609000301</v>
      </c>
      <c r="H178">
        <v>3.2911089108738398E-2</v>
      </c>
      <c r="I178">
        <v>0.91433635822009796</v>
      </c>
      <c r="J178">
        <v>-37808813.857407197</v>
      </c>
      <c r="K178">
        <v>3.9004285158015199</v>
      </c>
      <c r="L178">
        <v>3.1512998501953701E-2</v>
      </c>
      <c r="M178">
        <v>-37072815.398417398</v>
      </c>
      <c r="N178">
        <v>0.110200182662201</v>
      </c>
      <c r="O178">
        <v>0.88979310682426604</v>
      </c>
      <c r="P178">
        <v>0.71274398118812599</v>
      </c>
      <c r="Q178">
        <v>4.4996707226724801</v>
      </c>
      <c r="R178">
        <v>3.03048376637126E-2</v>
      </c>
      <c r="S178">
        <v>0.29652455580071901</v>
      </c>
      <c r="T178">
        <v>-37074080.705205597</v>
      </c>
      <c r="U178">
        <v>0.11106603846705</v>
      </c>
      <c r="V178">
        <v>0.93551637701869494</v>
      </c>
      <c r="W178">
        <v>0.52204565509359002</v>
      </c>
      <c r="X178">
        <f>Table1[[#This Row],[E_coverage]]/Table1[[#This Row],[sample_coverage]]</f>
        <v>1.2554315024612499</v>
      </c>
      <c r="Y178">
        <f>Table1[[#This Row],[EP_coverage]]/Table1[[#This Row],[sample_coverage]]</f>
        <v>2.2474840152250075</v>
      </c>
      <c r="Z178">
        <f>Table1[[#This Row],[RE_coverage]]/Table1[[#This Row],[sample_coverage]]</f>
        <v>0.97510712895037999</v>
      </c>
      <c r="AA178" s="2">
        <f>Table1[[#This Row],[ERNPE_coverage]]/Table1[[#This Row],[sample_coverage]]</f>
        <v>1.12491768066812</v>
      </c>
    </row>
    <row r="179" spans="1:27" x14ac:dyDescent="0.3">
      <c r="A179">
        <v>4</v>
      </c>
      <c r="B179">
        <v>3.2000000000000001E-2</v>
      </c>
      <c r="C179">
        <v>1E-3</v>
      </c>
      <c r="D179">
        <v>5.0163092412114896</v>
      </c>
      <c r="E179">
        <v>3.3853833294880897E-2</v>
      </c>
      <c r="F179">
        <v>-38111906.133559503</v>
      </c>
      <c r="G179">
        <v>8.9518555707223193</v>
      </c>
      <c r="H179">
        <v>3.3048936856237103E-2</v>
      </c>
      <c r="I179">
        <v>0.91201062198048499</v>
      </c>
      <c r="J179">
        <v>-37713200.0584988</v>
      </c>
      <c r="K179">
        <v>3.7823215096699201</v>
      </c>
      <c r="L179">
        <v>3.1464858274842002E-2</v>
      </c>
      <c r="M179">
        <v>-36987591.402021699</v>
      </c>
      <c r="N179">
        <v>0.108528875160183</v>
      </c>
      <c r="O179">
        <v>0.86858145182274504</v>
      </c>
      <c r="P179">
        <v>0.765530622516985</v>
      </c>
      <c r="Q179">
        <v>3.9499580180264902</v>
      </c>
      <c r="R179">
        <v>3.11264256518064E-2</v>
      </c>
      <c r="S179">
        <v>8.2981860703496196E-2</v>
      </c>
      <c r="T179">
        <v>-36987624.410189003</v>
      </c>
      <c r="U179">
        <v>0.109173072321782</v>
      </c>
      <c r="V179">
        <v>0.88802366296175494</v>
      </c>
      <c r="W179">
        <v>0.72539161137173902</v>
      </c>
      <c r="X179">
        <f>Table1[[#This Row],[E_coverage]]/Table1[[#This Row],[sample_coverage]]</f>
        <v>1.2540773103028724</v>
      </c>
      <c r="Y179">
        <f>Table1[[#This Row],[EP_coverage]]/Table1[[#This Row],[sample_coverage]]</f>
        <v>2.2379638926805798</v>
      </c>
      <c r="Z179">
        <f>Table1[[#This Row],[RE_coverage]]/Table1[[#This Row],[sample_coverage]]</f>
        <v>0.94558037741748002</v>
      </c>
      <c r="AA179" s="2">
        <f>Table1[[#This Row],[ERNPE_coverage]]/Table1[[#This Row],[sample_coverage]]</f>
        <v>0.98748950450662254</v>
      </c>
    </row>
    <row r="180" spans="1:27" x14ac:dyDescent="0.3">
      <c r="A180">
        <v>4</v>
      </c>
      <c r="B180">
        <v>3.2000000000000001E-2</v>
      </c>
      <c r="C180">
        <v>2E-3</v>
      </c>
      <c r="D180">
        <v>4.9920244347362699</v>
      </c>
      <c r="E180">
        <v>3.3991096348622199E-2</v>
      </c>
      <c r="F180">
        <v>-37958455.468270198</v>
      </c>
      <c r="G180">
        <v>8.8953116985488698</v>
      </c>
      <c r="H180">
        <v>3.3167355024222897E-2</v>
      </c>
      <c r="I180">
        <v>0.91137777857176205</v>
      </c>
      <c r="J180">
        <v>-37576175.226130098</v>
      </c>
      <c r="K180">
        <v>3.2542326962169801</v>
      </c>
      <c r="L180">
        <v>2.94936669510516E-2</v>
      </c>
      <c r="M180">
        <v>-36949984.530628197</v>
      </c>
      <c r="N180">
        <v>0.282753052103076</v>
      </c>
      <c r="O180">
        <v>0.86516752506274897</v>
      </c>
      <c r="P180">
        <v>0.69752395936726397</v>
      </c>
      <c r="Q180">
        <v>3.8407874286786399</v>
      </c>
      <c r="R180">
        <v>3.1491018064063403E-2</v>
      </c>
      <c r="S180">
        <v>3.0491656118981199E-2</v>
      </c>
      <c r="T180">
        <v>-36893681.662391901</v>
      </c>
      <c r="U180">
        <v>0.114687119183866</v>
      </c>
      <c r="V180">
        <v>0.87896698378351301</v>
      </c>
      <c r="W180">
        <v>0.75200439992721302</v>
      </c>
      <c r="X180">
        <f>Table1[[#This Row],[E_coverage]]/Table1[[#This Row],[sample_coverage]]</f>
        <v>1.2480061086840675</v>
      </c>
      <c r="Y180">
        <f>Table1[[#This Row],[EP_coverage]]/Table1[[#This Row],[sample_coverage]]</f>
        <v>2.2238279246372175</v>
      </c>
      <c r="Z180">
        <f>Table1[[#This Row],[RE_coverage]]/Table1[[#This Row],[sample_coverage]]</f>
        <v>0.81355817405424502</v>
      </c>
      <c r="AA180" s="2">
        <f>Table1[[#This Row],[ERNPE_coverage]]/Table1[[#This Row],[sample_coverage]]</f>
        <v>0.96019685716965997</v>
      </c>
    </row>
    <row r="181" spans="1:27" x14ac:dyDescent="0.3">
      <c r="A181">
        <v>4</v>
      </c>
      <c r="B181">
        <v>3.2000000000000001E-2</v>
      </c>
      <c r="C181">
        <v>4.0000000000000001E-3</v>
      </c>
      <c r="D181">
        <v>4.9774887553638303</v>
      </c>
      <c r="E181">
        <v>3.4243638672633497E-2</v>
      </c>
      <c r="F181">
        <v>-37820546.715986997</v>
      </c>
      <c r="G181">
        <v>8.8635615355928099</v>
      </c>
      <c r="H181">
        <v>3.3410293794588999E-2</v>
      </c>
      <c r="I181">
        <v>0.91120034864213995</v>
      </c>
      <c r="J181">
        <v>-37439378.4152468</v>
      </c>
      <c r="K181">
        <v>3.7691377171045999</v>
      </c>
      <c r="L181">
        <v>3.1846387539840301E-2</v>
      </c>
      <c r="M181">
        <v>-36743343.142461799</v>
      </c>
      <c r="N181">
        <v>0.110527055876618</v>
      </c>
      <c r="O181">
        <v>0.872662987833835</v>
      </c>
      <c r="P181">
        <v>0.76174528346895598</v>
      </c>
      <c r="Q181">
        <v>3.8652232155355799</v>
      </c>
      <c r="R181">
        <v>3.14302033774237E-2</v>
      </c>
      <c r="S181">
        <v>7.6857089791450298E-2</v>
      </c>
      <c r="T181">
        <v>-36743234.161178201</v>
      </c>
      <c r="U181">
        <v>0.109880164723799</v>
      </c>
      <c r="V181">
        <v>0.88001565755381606</v>
      </c>
      <c r="W181">
        <v>0.75374079143962502</v>
      </c>
      <c r="X181">
        <f>Table1[[#This Row],[E_coverage]]/Table1[[#This Row],[sample_coverage]]</f>
        <v>1.2443721888409576</v>
      </c>
      <c r="Y181">
        <f>Table1[[#This Row],[EP_coverage]]/Table1[[#This Row],[sample_coverage]]</f>
        <v>2.2158903838982025</v>
      </c>
      <c r="Z181">
        <f>Table1[[#This Row],[RE_coverage]]/Table1[[#This Row],[sample_coverage]]</f>
        <v>0.94228442927614997</v>
      </c>
      <c r="AA181" s="2">
        <f>Table1[[#This Row],[ERNPE_coverage]]/Table1[[#This Row],[sample_coverage]]</f>
        <v>0.96630580388389498</v>
      </c>
    </row>
    <row r="182" spans="1:27" x14ac:dyDescent="0.3">
      <c r="A182">
        <v>4</v>
      </c>
      <c r="B182">
        <v>3.2000000000000001E-2</v>
      </c>
      <c r="C182">
        <v>8.0000000000000002E-3</v>
      </c>
      <c r="D182">
        <v>4.8958834855567197</v>
      </c>
      <c r="E182">
        <v>3.4643935283196703E-2</v>
      </c>
      <c r="F182">
        <v>-37462010.372418597</v>
      </c>
      <c r="G182">
        <v>8.6652705652821105</v>
      </c>
      <c r="H182">
        <v>3.3749859492751999E-2</v>
      </c>
      <c r="I182">
        <v>0.90780770095891405</v>
      </c>
      <c r="J182">
        <v>-37100468.7849968</v>
      </c>
      <c r="K182">
        <v>3.5513662184880701</v>
      </c>
      <c r="L182">
        <v>3.1885958879538101E-2</v>
      </c>
      <c r="M182">
        <v>-36451694.405210599</v>
      </c>
      <c r="N182">
        <v>0.11424388116642201</v>
      </c>
      <c r="O182">
        <v>0.84564345331651003</v>
      </c>
      <c r="P182">
        <v>0.810164074874553</v>
      </c>
      <c r="Q182">
        <v>4.2579842601268796</v>
      </c>
      <c r="R182">
        <v>3.0860596751002101E-2</v>
      </c>
      <c r="S182">
        <v>0.30125887226114401</v>
      </c>
      <c r="T182">
        <v>-36451889.851295598</v>
      </c>
      <c r="U182">
        <v>0.11701984615140899</v>
      </c>
      <c r="V182">
        <v>0.92015295146642395</v>
      </c>
      <c r="W182">
        <v>0.63441118135778196</v>
      </c>
      <c r="X182">
        <f>Table1[[#This Row],[E_coverage]]/Table1[[#This Row],[sample_coverage]]</f>
        <v>1.2239708713891799</v>
      </c>
      <c r="Y182">
        <f>Table1[[#This Row],[EP_coverage]]/Table1[[#This Row],[sample_coverage]]</f>
        <v>2.1663176413205276</v>
      </c>
      <c r="Z182">
        <f>Table1[[#This Row],[RE_coverage]]/Table1[[#This Row],[sample_coverage]]</f>
        <v>0.88784155462201753</v>
      </c>
      <c r="AA182" s="2">
        <f>Table1[[#This Row],[ERNPE_coverage]]/Table1[[#This Row],[sample_coverage]]</f>
        <v>1.0644960650317199</v>
      </c>
    </row>
    <row r="183" spans="1:27" x14ac:dyDescent="0.3">
      <c r="A183">
        <v>4</v>
      </c>
      <c r="B183">
        <v>3.2000000000000001E-2</v>
      </c>
      <c r="C183">
        <v>1.6E-2</v>
      </c>
      <c r="D183">
        <v>4.7991029486025703</v>
      </c>
      <c r="E183">
        <v>3.5527884150469098E-2</v>
      </c>
      <c r="F183">
        <v>-36870264.314098798</v>
      </c>
      <c r="G183">
        <v>8.4676726335200705</v>
      </c>
      <c r="H183">
        <v>3.4583332593408102E-2</v>
      </c>
      <c r="I183">
        <v>0.90742490513980401</v>
      </c>
      <c r="J183">
        <v>-36516099.924961798</v>
      </c>
      <c r="K183">
        <v>3.2288373356793301</v>
      </c>
      <c r="L183">
        <v>3.2138330839878E-2</v>
      </c>
      <c r="M183">
        <v>-35839976.215940401</v>
      </c>
      <c r="N183">
        <v>0.104976553276725</v>
      </c>
      <c r="O183">
        <v>0.79833787288722902</v>
      </c>
      <c r="P183">
        <v>0.86012237365364597</v>
      </c>
      <c r="Q183">
        <v>3.3860621833398801</v>
      </c>
      <c r="R183">
        <v>2.7489679617012E-2</v>
      </c>
      <c r="S183">
        <v>0.63349132932335595</v>
      </c>
      <c r="T183">
        <v>-35940668.907868698</v>
      </c>
      <c r="U183">
        <v>0.36621545020370999</v>
      </c>
      <c r="V183">
        <v>0.74381326561373595</v>
      </c>
      <c r="W183">
        <v>0.63387383244409101</v>
      </c>
      <c r="X183">
        <f>Table1[[#This Row],[E_coverage]]/Table1[[#This Row],[sample_coverage]]</f>
        <v>1.1997757371506426</v>
      </c>
      <c r="Y183">
        <f>Table1[[#This Row],[EP_coverage]]/Table1[[#This Row],[sample_coverage]]</f>
        <v>2.1169181583800176</v>
      </c>
      <c r="Z183">
        <f>Table1[[#This Row],[RE_coverage]]/Table1[[#This Row],[sample_coverage]]</f>
        <v>0.80720933391983252</v>
      </c>
      <c r="AA183" s="2">
        <f>Table1[[#This Row],[ERNPE_coverage]]/Table1[[#This Row],[sample_coverage]]</f>
        <v>0.84651554583497002</v>
      </c>
    </row>
    <row r="184" spans="1:27" x14ac:dyDescent="0.3">
      <c r="A184">
        <v>4</v>
      </c>
      <c r="B184">
        <v>3.2000000000000001E-2</v>
      </c>
      <c r="C184">
        <v>3.2000000000000001E-2</v>
      </c>
      <c r="D184">
        <v>4.49648684705127</v>
      </c>
      <c r="E184">
        <v>3.6610062730951499E-2</v>
      </c>
      <c r="F184">
        <v>-35642313.260683797</v>
      </c>
      <c r="G184">
        <v>7.8091053879671302</v>
      </c>
      <c r="H184">
        <v>3.5481798405474899E-2</v>
      </c>
      <c r="I184">
        <v>0.900175423248193</v>
      </c>
      <c r="J184">
        <v>-35347644.3643061</v>
      </c>
      <c r="K184">
        <v>3.1869823924673399</v>
      </c>
      <c r="L184">
        <v>3.29389046676603E-2</v>
      </c>
      <c r="M184">
        <v>-34835940.8028332</v>
      </c>
      <c r="N184">
        <v>0.34930782816702499</v>
      </c>
      <c r="O184">
        <v>0.88851905547846199</v>
      </c>
      <c r="P184">
        <v>0.66956332147805997</v>
      </c>
      <c r="Q184">
        <v>3.36226531066943</v>
      </c>
      <c r="R184">
        <v>2.8145217323398999E-2</v>
      </c>
      <c r="S184">
        <v>0.64122540960084495</v>
      </c>
      <c r="T184">
        <v>-34860788.973588496</v>
      </c>
      <c r="U184">
        <v>0.38460936634236098</v>
      </c>
      <c r="V184">
        <v>0.80773584725070802</v>
      </c>
      <c r="W184">
        <v>0.64034011449099204</v>
      </c>
      <c r="X184">
        <f>Table1[[#This Row],[E_coverage]]/Table1[[#This Row],[sample_coverage]]</f>
        <v>1.1241217117628175</v>
      </c>
      <c r="Y184">
        <f>Table1[[#This Row],[EP_coverage]]/Table1[[#This Row],[sample_coverage]]</f>
        <v>1.9522763469917825</v>
      </c>
      <c r="Z184">
        <f>Table1[[#This Row],[RE_coverage]]/Table1[[#This Row],[sample_coverage]]</f>
        <v>0.79674559811683499</v>
      </c>
      <c r="AA184" s="2">
        <f>Table1[[#This Row],[ERNPE_coverage]]/Table1[[#This Row],[sample_coverage]]</f>
        <v>0.8405663276673575</v>
      </c>
    </row>
    <row r="185" spans="1:27" x14ac:dyDescent="0.3">
      <c r="A185">
        <v>4</v>
      </c>
      <c r="B185">
        <v>3.2000000000000001E-2</v>
      </c>
      <c r="C185">
        <v>6.4000000000000001E-2</v>
      </c>
      <c r="D185">
        <v>3.96986290253676</v>
      </c>
      <c r="E185">
        <v>3.7685825458740801E-2</v>
      </c>
      <c r="F185">
        <v>-33813558.660236999</v>
      </c>
      <c r="G185">
        <v>6.8011142861390201</v>
      </c>
      <c r="H185">
        <v>3.6333365607506801E-2</v>
      </c>
      <c r="I185">
        <v>0.89848425723510805</v>
      </c>
      <c r="J185">
        <v>-33580941.804049097</v>
      </c>
      <c r="K185">
        <v>2.3909469523212801</v>
      </c>
      <c r="L185">
        <v>3.2649542284502099E-2</v>
      </c>
      <c r="M185">
        <v>-33118149.297607899</v>
      </c>
      <c r="N185">
        <v>0.12965423875308299</v>
      </c>
      <c r="O185">
        <v>0.76618217752253104</v>
      </c>
      <c r="P185">
        <v>0.89353101548889502</v>
      </c>
      <c r="Q185">
        <v>2.79946794318526</v>
      </c>
      <c r="R185">
        <v>2.79103111934558E-2</v>
      </c>
      <c r="S185">
        <v>0.65743867709498005</v>
      </c>
      <c r="T185">
        <v>-33168268.096348401</v>
      </c>
      <c r="U185">
        <v>0.3635523684593</v>
      </c>
      <c r="V185">
        <v>0.807299901825971</v>
      </c>
      <c r="W185">
        <v>0.65910628185874698</v>
      </c>
      <c r="X185">
        <f>Table1[[#This Row],[E_coverage]]/Table1[[#This Row],[sample_coverage]]</f>
        <v>0.99246572563419</v>
      </c>
      <c r="Y185">
        <f>Table1[[#This Row],[EP_coverage]]/Table1[[#This Row],[sample_coverage]]</f>
        <v>1.700278571534755</v>
      </c>
      <c r="Z185">
        <f>Table1[[#This Row],[RE_coverage]]/Table1[[#This Row],[sample_coverage]]</f>
        <v>0.59773673808032002</v>
      </c>
      <c r="AA185" s="2">
        <f>Table1[[#This Row],[ERNPE_coverage]]/Table1[[#This Row],[sample_coverage]]</f>
        <v>0.69986698579631501</v>
      </c>
    </row>
    <row r="186" spans="1:27" x14ac:dyDescent="0.3">
      <c r="A186">
        <v>4</v>
      </c>
      <c r="B186">
        <v>6.4000000000000001E-2</v>
      </c>
      <c r="C186">
        <v>0</v>
      </c>
      <c r="D186">
        <v>7.0306943583991597</v>
      </c>
      <c r="E186">
        <v>7.0970007624477305E-2</v>
      </c>
      <c r="F186">
        <v>-19886096.975025099</v>
      </c>
      <c r="G186">
        <v>11.869704949619001</v>
      </c>
      <c r="H186">
        <v>6.9272984812772595E-2</v>
      </c>
      <c r="I186">
        <v>0.89809986799112196</v>
      </c>
      <c r="J186">
        <v>-19762002.620335702</v>
      </c>
      <c r="K186">
        <v>4.4084211645956897</v>
      </c>
      <c r="L186">
        <v>6.4270363576594505E-2</v>
      </c>
      <c r="M186">
        <v>-19473072.1423558</v>
      </c>
      <c r="N186">
        <v>0.17776201102459199</v>
      </c>
      <c r="O186">
        <v>0.94745478423026996</v>
      </c>
      <c r="P186">
        <v>0.189261045697657</v>
      </c>
      <c r="Q186">
        <v>4.4362441029367901</v>
      </c>
      <c r="R186">
        <v>5.8137172051131697E-2</v>
      </c>
      <c r="S186">
        <v>0.66424229453074901</v>
      </c>
      <c r="T186">
        <v>-19502056.230470099</v>
      </c>
      <c r="U186">
        <v>0.33901168744475102</v>
      </c>
      <c r="V186">
        <v>0.83703941837560403</v>
      </c>
      <c r="W186">
        <v>0.66610785143838502</v>
      </c>
      <c r="X186">
        <f>Table1[[#This Row],[E_coverage]]/Table1[[#This Row],[sample_coverage]]</f>
        <v>1.7576735895997899</v>
      </c>
      <c r="Y186">
        <f>Table1[[#This Row],[EP_coverage]]/Table1[[#This Row],[sample_coverage]]</f>
        <v>2.9674262374047502</v>
      </c>
      <c r="Z186">
        <f>Table1[[#This Row],[RE_coverage]]/Table1[[#This Row],[sample_coverage]]</f>
        <v>1.1021052911489224</v>
      </c>
      <c r="AA186" s="2">
        <f>Table1[[#This Row],[ERNPE_coverage]]/Table1[[#This Row],[sample_coverage]]</f>
        <v>1.1090610257341975</v>
      </c>
    </row>
    <row r="187" spans="1:27" x14ac:dyDescent="0.3">
      <c r="A187">
        <v>4</v>
      </c>
      <c r="B187">
        <v>6.4000000000000001E-2</v>
      </c>
      <c r="C187">
        <v>1E-3</v>
      </c>
      <c r="D187">
        <v>7.0197893315790001</v>
      </c>
      <c r="E187">
        <v>7.1115796874883397E-2</v>
      </c>
      <c r="F187">
        <v>-19801011.893652599</v>
      </c>
      <c r="G187">
        <v>11.9034328207578</v>
      </c>
      <c r="H187">
        <v>6.9485639636624894E-2</v>
      </c>
      <c r="I187">
        <v>0.89943534810918102</v>
      </c>
      <c r="J187">
        <v>-19676434.595933199</v>
      </c>
      <c r="K187">
        <v>6.0119593240753204</v>
      </c>
      <c r="L187">
        <v>6.6425609306737798E-2</v>
      </c>
      <c r="M187">
        <v>-19754957.491248202</v>
      </c>
      <c r="N187">
        <v>0.499999999999999</v>
      </c>
      <c r="O187">
        <v>0.65</v>
      </c>
      <c r="P187">
        <v>0.500000000000001</v>
      </c>
      <c r="Q187">
        <v>5.5720045815218802</v>
      </c>
      <c r="R187">
        <v>6.13309900330321E-2</v>
      </c>
      <c r="S187">
        <v>0.60609626563658503</v>
      </c>
      <c r="T187">
        <v>-19381980.1500259</v>
      </c>
      <c r="U187">
        <v>0.16898401063794499</v>
      </c>
      <c r="V187">
        <v>0.96162752221042802</v>
      </c>
      <c r="W187">
        <v>1.16224142970532E-3</v>
      </c>
      <c r="X187">
        <f>Table1[[#This Row],[E_coverage]]/Table1[[#This Row],[sample_coverage]]</f>
        <v>1.75494733289475</v>
      </c>
      <c r="Y187">
        <f>Table1[[#This Row],[EP_coverage]]/Table1[[#This Row],[sample_coverage]]</f>
        <v>2.97585820518945</v>
      </c>
      <c r="Z187">
        <f>Table1[[#This Row],[RE_coverage]]/Table1[[#This Row],[sample_coverage]]</f>
        <v>1.5029898310188301</v>
      </c>
      <c r="AA187" s="2">
        <f>Table1[[#This Row],[ERNPE_coverage]]/Table1[[#This Row],[sample_coverage]]</f>
        <v>1.39300114538047</v>
      </c>
    </row>
    <row r="188" spans="1:27" x14ac:dyDescent="0.3">
      <c r="A188">
        <v>4</v>
      </c>
      <c r="B188">
        <v>6.4000000000000001E-2</v>
      </c>
      <c r="C188">
        <v>2E-3</v>
      </c>
      <c r="D188">
        <v>7.0319233583472496</v>
      </c>
      <c r="E188">
        <v>7.1331071968522702E-2</v>
      </c>
      <c r="F188">
        <v>-19716269.337122701</v>
      </c>
      <c r="G188">
        <v>11.9333311821763</v>
      </c>
      <c r="H188">
        <v>6.9719085038895998E-2</v>
      </c>
      <c r="I188">
        <v>0.89891550456840197</v>
      </c>
      <c r="J188">
        <v>-19591311.318162899</v>
      </c>
      <c r="K188">
        <v>5.9975877506285</v>
      </c>
      <c r="L188">
        <v>7.0033401210014098E-2</v>
      </c>
      <c r="M188">
        <v>-19313747.3302962</v>
      </c>
      <c r="N188">
        <v>0.17378912091749399</v>
      </c>
      <c r="O188">
        <v>0.96495226108386201</v>
      </c>
      <c r="P188">
        <v>2.5193236972427698E-4</v>
      </c>
      <c r="Q188">
        <v>5.9180358998698699</v>
      </c>
      <c r="R188">
        <v>6.1358597858099002E-2</v>
      </c>
      <c r="S188">
        <v>0.69988777093601595</v>
      </c>
      <c r="T188">
        <v>-19296457.933964498</v>
      </c>
      <c r="U188">
        <v>0.180457178737438</v>
      </c>
      <c r="V188">
        <v>0.95996412529374298</v>
      </c>
      <c r="W188">
        <v>1.26936226078165E-4</v>
      </c>
      <c r="X188">
        <f>Table1[[#This Row],[E_coverage]]/Table1[[#This Row],[sample_coverage]]</f>
        <v>1.7579808395868124</v>
      </c>
      <c r="Y188">
        <f>Table1[[#This Row],[EP_coverage]]/Table1[[#This Row],[sample_coverage]]</f>
        <v>2.9833327955440749</v>
      </c>
      <c r="Z188">
        <f>Table1[[#This Row],[RE_coverage]]/Table1[[#This Row],[sample_coverage]]</f>
        <v>1.499396937657125</v>
      </c>
      <c r="AA188" s="2">
        <f>Table1[[#This Row],[ERNPE_coverage]]/Table1[[#This Row],[sample_coverage]]</f>
        <v>1.4795089749674675</v>
      </c>
    </row>
    <row r="189" spans="1:27" x14ac:dyDescent="0.3">
      <c r="A189">
        <v>4</v>
      </c>
      <c r="B189">
        <v>6.4000000000000001E-2</v>
      </c>
      <c r="C189">
        <v>4.0000000000000001E-3</v>
      </c>
      <c r="D189">
        <v>6.9613267088328596</v>
      </c>
      <c r="E189">
        <v>7.13922685777586E-2</v>
      </c>
      <c r="F189">
        <v>-19603392.5382706</v>
      </c>
      <c r="G189">
        <v>11.830677935330201</v>
      </c>
      <c r="H189">
        <v>6.9814429815132806E-2</v>
      </c>
      <c r="I189">
        <v>0.89884986443322801</v>
      </c>
      <c r="J189">
        <v>-19482375.720643699</v>
      </c>
      <c r="K189">
        <v>4.4247304686552997</v>
      </c>
      <c r="L189">
        <v>6.4784807408378206E-2</v>
      </c>
      <c r="M189">
        <v>-19196872.2985701</v>
      </c>
      <c r="N189">
        <v>0.18232298170087599</v>
      </c>
      <c r="O189">
        <v>0.95739115687239895</v>
      </c>
      <c r="P189">
        <v>1.6040628963227599E-4</v>
      </c>
      <c r="Q189">
        <v>5.9671186114587398</v>
      </c>
      <c r="R189">
        <v>6.6708415416799005E-2</v>
      </c>
      <c r="S189">
        <v>0.50000000000002698</v>
      </c>
      <c r="T189">
        <v>-19368622.963508401</v>
      </c>
      <c r="U189">
        <v>0.49999999999997202</v>
      </c>
      <c r="V189">
        <v>0.65000000000001901</v>
      </c>
      <c r="W189">
        <v>0.50000000000002698</v>
      </c>
      <c r="X189">
        <f>Table1[[#This Row],[E_coverage]]/Table1[[#This Row],[sample_coverage]]</f>
        <v>1.7403316772082149</v>
      </c>
      <c r="Y189">
        <f>Table1[[#This Row],[EP_coverage]]/Table1[[#This Row],[sample_coverage]]</f>
        <v>2.9576694838325501</v>
      </c>
      <c r="Z189">
        <f>Table1[[#This Row],[RE_coverage]]/Table1[[#This Row],[sample_coverage]]</f>
        <v>1.1061826171638249</v>
      </c>
      <c r="AA189" s="2">
        <f>Table1[[#This Row],[ERNPE_coverage]]/Table1[[#This Row],[sample_coverage]]</f>
        <v>1.4917796528646849</v>
      </c>
    </row>
    <row r="190" spans="1:27" x14ac:dyDescent="0.3">
      <c r="A190">
        <v>4</v>
      </c>
      <c r="B190">
        <v>6.4000000000000001E-2</v>
      </c>
      <c r="C190">
        <v>8.0000000000000002E-3</v>
      </c>
      <c r="D190">
        <v>6.9953173458574902</v>
      </c>
      <c r="E190">
        <v>7.2246875810829503E-2</v>
      </c>
      <c r="F190">
        <v>-19233540.761101101</v>
      </c>
      <c r="G190">
        <v>11.846751929409701</v>
      </c>
      <c r="H190">
        <v>7.0609387013595995E-2</v>
      </c>
      <c r="I190">
        <v>0.89794604217068996</v>
      </c>
      <c r="J190">
        <v>-19117658.983445302</v>
      </c>
      <c r="K190">
        <v>5.8723969217212604</v>
      </c>
      <c r="L190">
        <v>7.53629199569327E-2</v>
      </c>
      <c r="M190">
        <v>-19051886.1476872</v>
      </c>
      <c r="N190">
        <v>0.49088575998340001</v>
      </c>
      <c r="O190">
        <v>0.65641952227466005</v>
      </c>
      <c r="P190">
        <v>0.50911506714655796</v>
      </c>
      <c r="Q190">
        <v>5.9434608266475903</v>
      </c>
      <c r="R190">
        <v>7.0193837003305296E-2</v>
      </c>
      <c r="S190">
        <v>0.503147794912986</v>
      </c>
      <c r="T190">
        <v>-18995605.809429199</v>
      </c>
      <c r="U190">
        <v>0.49685220508614902</v>
      </c>
      <c r="V190">
        <v>0.65220345644272204</v>
      </c>
      <c r="W190">
        <v>0.50314779491397299</v>
      </c>
      <c r="X190">
        <f>Table1[[#This Row],[E_coverage]]/Table1[[#This Row],[sample_coverage]]</f>
        <v>1.7488293364643726</v>
      </c>
      <c r="Y190">
        <f>Table1[[#This Row],[EP_coverage]]/Table1[[#This Row],[sample_coverage]]</f>
        <v>2.9616879823524251</v>
      </c>
      <c r="Z190">
        <f>Table1[[#This Row],[RE_coverage]]/Table1[[#This Row],[sample_coverage]]</f>
        <v>1.4680992304303151</v>
      </c>
      <c r="AA190" s="2">
        <f>Table1[[#This Row],[ERNPE_coverage]]/Table1[[#This Row],[sample_coverage]]</f>
        <v>1.4858652066618976</v>
      </c>
    </row>
    <row r="191" spans="1:27" x14ac:dyDescent="0.3">
      <c r="A191">
        <v>4</v>
      </c>
      <c r="B191">
        <v>6.4000000000000001E-2</v>
      </c>
      <c r="C191">
        <v>1.6E-2</v>
      </c>
      <c r="D191">
        <v>6.9013252365019202</v>
      </c>
      <c r="E191">
        <v>7.3264754990037706E-2</v>
      </c>
      <c r="F191">
        <v>-18644479.138262801</v>
      </c>
      <c r="G191">
        <v>11.6025404200062</v>
      </c>
      <c r="H191">
        <v>7.1500933972793501E-2</v>
      </c>
      <c r="I191">
        <v>0.89664597917510203</v>
      </c>
      <c r="J191">
        <v>-18539882.156737499</v>
      </c>
      <c r="K191">
        <v>5.7863298271926</v>
      </c>
      <c r="L191">
        <v>7.6321231644144796E-2</v>
      </c>
      <c r="M191">
        <v>-18488673.8656324</v>
      </c>
      <c r="N191">
        <v>0.490855743084331</v>
      </c>
      <c r="O191">
        <v>0.65640097984506496</v>
      </c>
      <c r="P191">
        <v>0.50914425691587895</v>
      </c>
      <c r="Q191">
        <v>5.2246073343758797</v>
      </c>
      <c r="R191">
        <v>6.3578028402629397E-2</v>
      </c>
      <c r="S191">
        <v>0.56342276041615902</v>
      </c>
      <c r="T191">
        <v>-18406399.270988099</v>
      </c>
      <c r="U191">
        <v>0.43722359215046902</v>
      </c>
      <c r="V191">
        <v>0.70974156150129697</v>
      </c>
      <c r="W191">
        <v>0.564401166452143</v>
      </c>
      <c r="X191">
        <f>Table1[[#This Row],[E_coverage]]/Table1[[#This Row],[sample_coverage]]</f>
        <v>1.7253313091254801</v>
      </c>
      <c r="Y191">
        <f>Table1[[#This Row],[EP_coverage]]/Table1[[#This Row],[sample_coverage]]</f>
        <v>2.90063510500155</v>
      </c>
      <c r="Z191">
        <f>Table1[[#This Row],[RE_coverage]]/Table1[[#This Row],[sample_coverage]]</f>
        <v>1.44658245679815</v>
      </c>
      <c r="AA191" s="2">
        <f>Table1[[#This Row],[ERNPE_coverage]]/Table1[[#This Row],[sample_coverage]]</f>
        <v>1.3061518335939699</v>
      </c>
    </row>
    <row r="192" spans="1:27" x14ac:dyDescent="0.3">
      <c r="A192">
        <v>4</v>
      </c>
      <c r="B192">
        <v>6.4000000000000001E-2</v>
      </c>
      <c r="C192">
        <v>3.2000000000000001E-2</v>
      </c>
      <c r="D192">
        <v>6.6882485895776398</v>
      </c>
      <c r="E192">
        <v>7.5029050469124003E-2</v>
      </c>
      <c r="F192">
        <v>-17590450.2235993</v>
      </c>
      <c r="G192">
        <v>11.1864515284547</v>
      </c>
      <c r="H192">
        <v>7.3115145235867998E-2</v>
      </c>
      <c r="I192">
        <v>0.89995905240913299</v>
      </c>
      <c r="J192">
        <v>-17499133.890949</v>
      </c>
      <c r="K192">
        <v>5.5708417255028797</v>
      </c>
      <c r="L192">
        <v>7.7869577960493402E-2</v>
      </c>
      <c r="M192">
        <v>-17453793.1891452</v>
      </c>
      <c r="N192">
        <v>0.49022255910171803</v>
      </c>
      <c r="O192">
        <v>0.65708373153928901</v>
      </c>
      <c r="P192">
        <v>0.50979917476916303</v>
      </c>
      <c r="Q192">
        <v>5.6180998247533998</v>
      </c>
      <c r="R192">
        <v>7.2178741650429798E-2</v>
      </c>
      <c r="S192">
        <v>0.50568097484685004</v>
      </c>
      <c r="T192">
        <v>-17405317.7499016</v>
      </c>
      <c r="U192">
        <v>0.49433306801063998</v>
      </c>
      <c r="V192">
        <v>0.65437400747877705</v>
      </c>
      <c r="W192">
        <v>0.50571846042174795</v>
      </c>
      <c r="X192">
        <f>Table1[[#This Row],[E_coverage]]/Table1[[#This Row],[sample_coverage]]</f>
        <v>1.6720621473944099</v>
      </c>
      <c r="Y192">
        <f>Table1[[#This Row],[EP_coverage]]/Table1[[#This Row],[sample_coverage]]</f>
        <v>2.7966128821136751</v>
      </c>
      <c r="Z192">
        <f>Table1[[#This Row],[RE_coverage]]/Table1[[#This Row],[sample_coverage]]</f>
        <v>1.3927104313757199</v>
      </c>
      <c r="AA192" s="2">
        <f>Table1[[#This Row],[ERNPE_coverage]]/Table1[[#This Row],[sample_coverage]]</f>
        <v>1.4045249561883499</v>
      </c>
    </row>
    <row r="193" spans="1:27" x14ac:dyDescent="0.3">
      <c r="A193">
        <v>4</v>
      </c>
      <c r="B193">
        <v>6.4000000000000001E-2</v>
      </c>
      <c r="C193">
        <v>6.4000000000000001E-2</v>
      </c>
      <c r="D193">
        <v>6.1399042765202498</v>
      </c>
      <c r="E193">
        <v>7.7093541378779606E-2</v>
      </c>
      <c r="F193">
        <v>-15999882.2625436</v>
      </c>
      <c r="G193">
        <v>10.106749079488299</v>
      </c>
      <c r="H193">
        <v>7.4964714869051097E-2</v>
      </c>
      <c r="I193">
        <v>0.89450303049270397</v>
      </c>
      <c r="J193">
        <v>-15932047.607816599</v>
      </c>
      <c r="K193">
        <v>5.1040362405802799</v>
      </c>
      <c r="L193">
        <v>8.0474028560862901E-2</v>
      </c>
      <c r="M193">
        <v>-15907763.6563386</v>
      </c>
      <c r="N193">
        <v>0.49014762378590299</v>
      </c>
      <c r="O193">
        <v>0.65700032678841802</v>
      </c>
      <c r="P193">
        <v>0.50987265338827403</v>
      </c>
      <c r="Q193">
        <v>5.3855265018350797</v>
      </c>
      <c r="R193">
        <v>6.5303357942697204E-2</v>
      </c>
      <c r="S193">
        <v>0.87610136579370101</v>
      </c>
      <c r="T193">
        <v>-15752436.9819746</v>
      </c>
      <c r="U193">
        <v>0.19977032775380901</v>
      </c>
      <c r="V193">
        <v>0.930602684841217</v>
      </c>
      <c r="W193">
        <v>0.51809189140269896</v>
      </c>
      <c r="X193">
        <f>Table1[[#This Row],[E_coverage]]/Table1[[#This Row],[sample_coverage]]</f>
        <v>1.5349760691300625</v>
      </c>
      <c r="Y193">
        <f>Table1[[#This Row],[EP_coverage]]/Table1[[#This Row],[sample_coverage]]</f>
        <v>2.5266872698720748</v>
      </c>
      <c r="Z193">
        <f>Table1[[#This Row],[RE_coverage]]/Table1[[#This Row],[sample_coverage]]</f>
        <v>1.27600906014507</v>
      </c>
      <c r="AA193" s="2">
        <f>Table1[[#This Row],[ERNPE_coverage]]/Table1[[#This Row],[sample_coverage]]</f>
        <v>1.3463816254587699</v>
      </c>
    </row>
    <row r="194" spans="1:27" x14ac:dyDescent="0.3">
      <c r="A194">
        <v>8</v>
      </c>
      <c r="B194">
        <v>0</v>
      </c>
      <c r="C194">
        <v>0</v>
      </c>
      <c r="D194">
        <v>8.6907468629778908</v>
      </c>
      <c r="E194" s="1">
        <v>2.4285199963003301E-5</v>
      </c>
      <c r="F194">
        <v>-53763861.658446901</v>
      </c>
      <c r="G194">
        <v>11.664313976583101</v>
      </c>
      <c r="H194">
        <v>0</v>
      </c>
      <c r="I194">
        <v>0.49992427182583499</v>
      </c>
      <c r="J194">
        <v>-53256533.4088073</v>
      </c>
      <c r="K194">
        <v>8.0257232850506295</v>
      </c>
      <c r="L194" s="1">
        <v>4.55652593439762E-8</v>
      </c>
      <c r="M194">
        <v>-47550326.008817703</v>
      </c>
      <c r="N194">
        <v>0.45987152313922502</v>
      </c>
      <c r="O194">
        <v>0.96372081683866795</v>
      </c>
      <c r="P194">
        <v>0.67790661677923703</v>
      </c>
      <c r="Q194">
        <v>9.6286760582202593</v>
      </c>
      <c r="R194">
        <v>0</v>
      </c>
      <c r="S194">
        <v>0.31573229283530502</v>
      </c>
      <c r="T194">
        <v>-48375674.368130498</v>
      </c>
      <c r="U194">
        <v>0.6065907291207</v>
      </c>
      <c r="V194">
        <v>0.98362749860732202</v>
      </c>
      <c r="W194">
        <v>0.89211065045753501</v>
      </c>
      <c r="X194">
        <f>Table1[[#This Row],[E_coverage]]/Table1[[#This Row],[sample_coverage]]</f>
        <v>1.0863433578722363</v>
      </c>
      <c r="Y194">
        <f>Table1[[#This Row],[EP_coverage]]/Table1[[#This Row],[sample_coverage]]</f>
        <v>1.4580392470728876</v>
      </c>
      <c r="Z194">
        <f>Table1[[#This Row],[RE_coverage]]/Table1[[#This Row],[sample_coverage]]</f>
        <v>1.0032154106313287</v>
      </c>
      <c r="AA194" s="2">
        <f>Table1[[#This Row],[ERNPE_coverage]]/Table1[[#This Row],[sample_coverage]]</f>
        <v>1.2035845072775324</v>
      </c>
    </row>
    <row r="195" spans="1:27" x14ac:dyDescent="0.3">
      <c r="A195">
        <v>8</v>
      </c>
      <c r="B195">
        <v>0</v>
      </c>
      <c r="C195">
        <v>1E-3</v>
      </c>
      <c r="D195">
        <v>8.5864337667278594</v>
      </c>
      <c r="E195" s="1">
        <v>4.8500325344868999E-5</v>
      </c>
      <c r="F195">
        <v>-54626407.865886196</v>
      </c>
      <c r="G195">
        <v>11.456651804622901</v>
      </c>
      <c r="H195">
        <v>0</v>
      </c>
      <c r="I195">
        <v>0.49995173002675303</v>
      </c>
      <c r="J195">
        <v>-53943235.981258497</v>
      </c>
      <c r="K195">
        <v>7.8863592355675198</v>
      </c>
      <c r="L195" s="1">
        <v>2.1876355385722798E-5</v>
      </c>
      <c r="M195">
        <v>-48419307.974576801</v>
      </c>
      <c r="N195">
        <v>0.20371074844801201</v>
      </c>
      <c r="O195">
        <v>0.95424127625501298</v>
      </c>
      <c r="P195">
        <v>0.83295644205012598</v>
      </c>
      <c r="Q195">
        <v>8.1676416566261096</v>
      </c>
      <c r="R195">
        <v>0</v>
      </c>
      <c r="S195">
        <v>4.6386436434358899E-2</v>
      </c>
      <c r="T195">
        <v>-48472526.794659302</v>
      </c>
      <c r="U195">
        <v>0.40429965005442797</v>
      </c>
      <c r="V195">
        <v>0.97378352908057197</v>
      </c>
      <c r="W195">
        <v>0.47939509150297599</v>
      </c>
      <c r="X195">
        <f>Table1[[#This Row],[E_coverage]]/Table1[[#This Row],[sample_coverage]]</f>
        <v>1.0733042208409824</v>
      </c>
      <c r="Y195">
        <f>Table1[[#This Row],[EP_coverage]]/Table1[[#This Row],[sample_coverage]]</f>
        <v>1.4320814755778626</v>
      </c>
      <c r="Z195">
        <f>Table1[[#This Row],[RE_coverage]]/Table1[[#This Row],[sample_coverage]]</f>
        <v>0.98579490444593998</v>
      </c>
      <c r="AA195" s="2">
        <f>Table1[[#This Row],[ERNPE_coverage]]/Table1[[#This Row],[sample_coverage]]</f>
        <v>1.0209552070782637</v>
      </c>
    </row>
    <row r="196" spans="1:27" x14ac:dyDescent="0.3">
      <c r="A196">
        <v>8</v>
      </c>
      <c r="B196">
        <v>0</v>
      </c>
      <c r="C196">
        <v>2E-3</v>
      </c>
      <c r="D196">
        <v>8.4852982064205005</v>
      </c>
      <c r="E196" s="1">
        <v>7.2794852397528505E-5</v>
      </c>
      <c r="F196">
        <v>-55526465.181624301</v>
      </c>
      <c r="G196">
        <v>10.6425362407671</v>
      </c>
      <c r="H196">
        <v>0</v>
      </c>
      <c r="I196">
        <v>0.499972006872623</v>
      </c>
      <c r="J196">
        <v>-54845362.059486099</v>
      </c>
      <c r="K196">
        <v>7.7420841144488897</v>
      </c>
      <c r="L196" s="1">
        <v>4.2031196844165098E-5</v>
      </c>
      <c r="M196">
        <v>-49352862.870131403</v>
      </c>
      <c r="N196">
        <v>0.200831502942484</v>
      </c>
      <c r="O196">
        <v>0.94876299414507803</v>
      </c>
      <c r="P196">
        <v>0.84947204249515296</v>
      </c>
      <c r="Q196">
        <v>8.2215851222561298</v>
      </c>
      <c r="R196">
        <v>0</v>
      </c>
      <c r="S196">
        <v>9.9629629051381202E-2</v>
      </c>
      <c r="T196">
        <v>-49488529.181903601</v>
      </c>
      <c r="U196">
        <v>0.57669003928595397</v>
      </c>
      <c r="V196">
        <v>0.96128087967862796</v>
      </c>
      <c r="W196">
        <v>0.80815200539267495</v>
      </c>
      <c r="X196">
        <f>Table1[[#This Row],[E_coverage]]/Table1[[#This Row],[sample_coverage]]</f>
        <v>1.0606622758025626</v>
      </c>
      <c r="Y196">
        <f>Table1[[#This Row],[EP_coverage]]/Table1[[#This Row],[sample_coverage]]</f>
        <v>1.3303170300958875</v>
      </c>
      <c r="Z196">
        <f>Table1[[#This Row],[RE_coverage]]/Table1[[#This Row],[sample_coverage]]</f>
        <v>0.96776051430611121</v>
      </c>
      <c r="AA196" s="2">
        <f>Table1[[#This Row],[ERNPE_coverage]]/Table1[[#This Row],[sample_coverage]]</f>
        <v>1.0276981402820162</v>
      </c>
    </row>
    <row r="197" spans="1:27" x14ac:dyDescent="0.3">
      <c r="A197">
        <v>8</v>
      </c>
      <c r="B197">
        <v>0</v>
      </c>
      <c r="C197">
        <v>4.0000000000000001E-3</v>
      </c>
      <c r="D197">
        <v>8.2912970584509296</v>
      </c>
      <c r="E197">
        <v>1.1549410972611E-4</v>
      </c>
      <c r="F197">
        <v>-57255711.738739498</v>
      </c>
      <c r="G197">
        <v>10.3930034731566</v>
      </c>
      <c r="H197">
        <v>0</v>
      </c>
      <c r="I197">
        <v>0.49998099393679701</v>
      </c>
      <c r="J197">
        <v>-56205343.495127201</v>
      </c>
      <c r="K197">
        <v>7.5872607244263497</v>
      </c>
      <c r="L197" s="1">
        <v>7.20755323172651E-5</v>
      </c>
      <c r="M197">
        <v>-50933592.958259299</v>
      </c>
      <c r="N197">
        <v>0.18414725261126799</v>
      </c>
      <c r="O197">
        <v>0.95020679877360004</v>
      </c>
      <c r="P197">
        <v>0.82114309569482602</v>
      </c>
      <c r="Q197">
        <v>8.1112497674760995</v>
      </c>
      <c r="R197">
        <v>0</v>
      </c>
      <c r="S197">
        <v>0.132997593730423</v>
      </c>
      <c r="T197">
        <v>-50896759.025033399</v>
      </c>
      <c r="U197">
        <v>0.20179221525469301</v>
      </c>
      <c r="V197">
        <v>0.96104581586585702</v>
      </c>
      <c r="W197">
        <v>0.81246286211115704</v>
      </c>
      <c r="X197">
        <f>Table1[[#This Row],[E_coverage]]/Table1[[#This Row],[sample_coverage]]</f>
        <v>1.0364121323063662</v>
      </c>
      <c r="Y197">
        <f>Table1[[#This Row],[EP_coverage]]/Table1[[#This Row],[sample_coverage]]</f>
        <v>1.299125434144575</v>
      </c>
      <c r="Z197">
        <f>Table1[[#This Row],[RE_coverage]]/Table1[[#This Row],[sample_coverage]]</f>
        <v>0.94840759055329371</v>
      </c>
      <c r="AA197" s="2">
        <f>Table1[[#This Row],[ERNPE_coverage]]/Table1[[#This Row],[sample_coverage]]</f>
        <v>1.0139062209345124</v>
      </c>
    </row>
    <row r="198" spans="1:27" x14ac:dyDescent="0.3">
      <c r="A198">
        <v>8</v>
      </c>
      <c r="B198">
        <v>0</v>
      </c>
      <c r="C198">
        <v>8.0000000000000002E-3</v>
      </c>
      <c r="D198">
        <v>7.9406184459878997</v>
      </c>
      <c r="E198">
        <v>1.9346617172799499E-4</v>
      </c>
      <c r="F198">
        <v>-60043212.1346194</v>
      </c>
      <c r="G198">
        <v>8.9406184459879103</v>
      </c>
      <c r="H198">
        <v>1.93466099339613E-4</v>
      </c>
      <c r="I198">
        <v>0.49999981291720802</v>
      </c>
      <c r="J198">
        <v>-59573675.145281397</v>
      </c>
      <c r="K198">
        <v>7.0050135088364502</v>
      </c>
      <c r="L198">
        <v>1.33639411355632E-4</v>
      </c>
      <c r="M198">
        <v>-53820957.575073197</v>
      </c>
      <c r="N198">
        <v>0.17625426263098401</v>
      </c>
      <c r="O198">
        <v>0.91404930983311605</v>
      </c>
      <c r="P198">
        <v>0.91132310874595401</v>
      </c>
      <c r="Q198">
        <v>8.0655647124955205</v>
      </c>
      <c r="R198" s="1">
        <v>1.9925890383947E-6</v>
      </c>
      <c r="S198">
        <v>0.21644457159438599</v>
      </c>
      <c r="T198">
        <v>-53651304.182415701</v>
      </c>
      <c r="U198">
        <v>0.36321098551519998</v>
      </c>
      <c r="V198">
        <v>0.96557670003635498</v>
      </c>
      <c r="W198">
        <v>0.65665767042079004</v>
      </c>
      <c r="X198">
        <f>Table1[[#This Row],[E_coverage]]/Table1[[#This Row],[sample_coverage]]</f>
        <v>0.99257730574848746</v>
      </c>
      <c r="Y198">
        <f>Table1[[#This Row],[EP_coverage]]/Table1[[#This Row],[sample_coverage]]</f>
        <v>1.1175773057484888</v>
      </c>
      <c r="Z198">
        <f>Table1[[#This Row],[RE_coverage]]/Table1[[#This Row],[sample_coverage]]</f>
        <v>0.87562668860455628</v>
      </c>
      <c r="AA198" s="2">
        <f>Table1[[#This Row],[ERNPE_coverage]]/Table1[[#This Row],[sample_coverage]]</f>
        <v>1.0081955890619401</v>
      </c>
    </row>
    <row r="199" spans="1:27" x14ac:dyDescent="0.3">
      <c r="A199">
        <v>8</v>
      </c>
      <c r="B199">
        <v>0</v>
      </c>
      <c r="C199">
        <v>1.6E-2</v>
      </c>
      <c r="D199">
        <v>7.35643812628056</v>
      </c>
      <c r="E199">
        <v>3.26953744476443E-4</v>
      </c>
      <c r="F199">
        <v>-64588852.285321601</v>
      </c>
      <c r="G199">
        <v>9.4704877359003099</v>
      </c>
      <c r="H199">
        <v>0</v>
      </c>
      <c r="I199">
        <v>0.496558841546756</v>
      </c>
      <c r="J199">
        <v>-62462880.6329327</v>
      </c>
      <c r="K199">
        <v>4.2615730465318098</v>
      </c>
      <c r="L199" s="1">
        <v>8.7527590303747893E-6</v>
      </c>
      <c r="M199">
        <v>-57977254.715072297</v>
      </c>
      <c r="N199">
        <v>0.18813359713844599</v>
      </c>
      <c r="O199">
        <v>0.42998017668970501</v>
      </c>
      <c r="P199">
        <v>0.97484852620993201</v>
      </c>
      <c r="Q199">
        <v>7.6930325276963201</v>
      </c>
      <c r="R199" s="1">
        <v>1.87863455560019E-5</v>
      </c>
      <c r="S199">
        <v>0.31100612461575899</v>
      </c>
      <c r="T199">
        <v>-58092953.182124801</v>
      </c>
      <c r="U199">
        <v>0.60637527329754104</v>
      </c>
      <c r="V199">
        <v>0.94761358111483696</v>
      </c>
      <c r="W199">
        <v>0.81536138908899003</v>
      </c>
      <c r="X199">
        <f>Table1[[#This Row],[E_coverage]]/Table1[[#This Row],[sample_coverage]]</f>
        <v>0.91955476578507001</v>
      </c>
      <c r="Y199">
        <f>Table1[[#This Row],[EP_coverage]]/Table1[[#This Row],[sample_coverage]]</f>
        <v>1.1838109669875387</v>
      </c>
      <c r="Z199">
        <f>Table1[[#This Row],[RE_coverage]]/Table1[[#This Row],[sample_coverage]]</f>
        <v>0.53269663081647622</v>
      </c>
      <c r="AA199" s="2">
        <f>Table1[[#This Row],[ERNPE_coverage]]/Table1[[#This Row],[sample_coverage]]</f>
        <v>0.96162906596204001</v>
      </c>
    </row>
    <row r="200" spans="1:27" x14ac:dyDescent="0.3">
      <c r="A200">
        <v>8</v>
      </c>
      <c r="B200">
        <v>0</v>
      </c>
      <c r="C200">
        <v>3.2000000000000001E-2</v>
      </c>
      <c r="D200">
        <v>6.5086428609344704</v>
      </c>
      <c r="E200">
        <v>4.9901469522739496E-4</v>
      </c>
      <c r="F200">
        <v>-69997263.709070995</v>
      </c>
      <c r="G200">
        <v>7.5086428609344598</v>
      </c>
      <c r="H200">
        <v>4.9901454268712396E-4</v>
      </c>
      <c r="I200">
        <v>0.49999984715854201</v>
      </c>
      <c r="J200">
        <v>-68534188.771680802</v>
      </c>
      <c r="K200">
        <v>4.14040552053046</v>
      </c>
      <c r="L200" s="1">
        <v>3.22969954120258E-5</v>
      </c>
      <c r="M200">
        <v>-63685051.833027199</v>
      </c>
      <c r="N200">
        <v>0.252398899827107</v>
      </c>
      <c r="O200">
        <v>0.58577633495298997</v>
      </c>
      <c r="P200">
        <v>0.96539010084492205</v>
      </c>
      <c r="Q200">
        <v>8.1316508735667608</v>
      </c>
      <c r="R200" s="1">
        <v>1.30065848574737E-5</v>
      </c>
      <c r="S200">
        <v>0.59529224531275604</v>
      </c>
      <c r="T200">
        <v>-63636900.606133401</v>
      </c>
      <c r="U200">
        <v>0.18276736615477901</v>
      </c>
      <c r="V200">
        <v>0.96107172701246901</v>
      </c>
      <c r="W200">
        <v>0.86119999359728205</v>
      </c>
      <c r="X200">
        <f>Table1[[#This Row],[E_coverage]]/Table1[[#This Row],[sample_coverage]]</f>
        <v>0.8135803576168088</v>
      </c>
      <c r="Y200">
        <f>Table1[[#This Row],[EP_coverage]]/Table1[[#This Row],[sample_coverage]]</f>
        <v>0.93858035761680747</v>
      </c>
      <c r="Z200">
        <f>Table1[[#This Row],[RE_coverage]]/Table1[[#This Row],[sample_coverage]]</f>
        <v>0.51755069006630749</v>
      </c>
      <c r="AA200" s="2">
        <f>Table1[[#This Row],[ERNPE_coverage]]/Table1[[#This Row],[sample_coverage]]</f>
        <v>1.0164563591958451</v>
      </c>
    </row>
    <row r="201" spans="1:27" x14ac:dyDescent="0.3">
      <c r="A201">
        <v>8</v>
      </c>
      <c r="B201">
        <v>0</v>
      </c>
      <c r="C201">
        <v>6.4000000000000001E-2</v>
      </c>
      <c r="D201">
        <v>5.5052559125975602</v>
      </c>
      <c r="E201">
        <v>5.9498023005388702E-4</v>
      </c>
      <c r="F201">
        <v>-74870131.421235502</v>
      </c>
      <c r="G201">
        <v>5.50525859269551</v>
      </c>
      <c r="H201">
        <v>5.9498023005388702E-4</v>
      </c>
      <c r="I201">
        <v>0.5</v>
      </c>
      <c r="J201">
        <v>-76190061.277807102</v>
      </c>
      <c r="K201">
        <v>4.5087027930970098</v>
      </c>
      <c r="L201">
        <v>1.07359057527048E-4</v>
      </c>
      <c r="M201">
        <v>-69670442.648656398</v>
      </c>
      <c r="N201">
        <v>0.49336976284719902</v>
      </c>
      <c r="O201">
        <v>0.86199857184927298</v>
      </c>
      <c r="P201">
        <v>0.92144232487350397</v>
      </c>
      <c r="Q201">
        <v>6.16755374194606</v>
      </c>
      <c r="R201">
        <v>0</v>
      </c>
      <c r="S201">
        <v>0.47928406634812198</v>
      </c>
      <c r="T201">
        <v>-69549283.889886901</v>
      </c>
      <c r="U201">
        <v>0.17167022536370599</v>
      </c>
      <c r="V201">
        <v>0.93510060892821301</v>
      </c>
      <c r="W201">
        <v>0.92852633926705697</v>
      </c>
      <c r="X201">
        <f>Table1[[#This Row],[E_coverage]]/Table1[[#This Row],[sample_coverage]]</f>
        <v>0.68815698907469502</v>
      </c>
      <c r="Y201">
        <f>Table1[[#This Row],[EP_coverage]]/Table1[[#This Row],[sample_coverage]]</f>
        <v>0.68815732408693875</v>
      </c>
      <c r="Z201">
        <f>Table1[[#This Row],[RE_coverage]]/Table1[[#This Row],[sample_coverage]]</f>
        <v>0.56358784913712623</v>
      </c>
      <c r="AA201" s="2">
        <f>Table1[[#This Row],[ERNPE_coverage]]/Table1[[#This Row],[sample_coverage]]</f>
        <v>0.7709442177432575</v>
      </c>
    </row>
    <row r="202" spans="1:27" x14ac:dyDescent="0.3">
      <c r="A202">
        <v>8</v>
      </c>
      <c r="B202">
        <v>1E-3</v>
      </c>
      <c r="C202">
        <v>0</v>
      </c>
      <c r="D202">
        <v>8.6930515919115905</v>
      </c>
      <c r="E202">
        <v>1.0125390975801399E-3</v>
      </c>
      <c r="F202">
        <v>-60741137.665692799</v>
      </c>
      <c r="G202">
        <v>16.5323047354576</v>
      </c>
      <c r="H202">
        <v>1.00793272470399E-3</v>
      </c>
      <c r="I202">
        <v>0.95291511203332302</v>
      </c>
      <c r="J202">
        <v>-58032461.389141902</v>
      </c>
      <c r="K202">
        <v>8.0087388955932699</v>
      </c>
      <c r="L202">
        <v>1.0017000277050001E-3</v>
      </c>
      <c r="M202">
        <v>-54816017.932466</v>
      </c>
      <c r="N202">
        <v>0.439618037615021</v>
      </c>
      <c r="O202">
        <v>0.95402740193019098</v>
      </c>
      <c r="P202">
        <v>0.684710894758634</v>
      </c>
      <c r="Q202">
        <v>8.0281004618126701</v>
      </c>
      <c r="R202">
        <v>9.8662551636288006E-4</v>
      </c>
      <c r="S202">
        <v>6.5605633357481404E-3</v>
      </c>
      <c r="T202">
        <v>-54748819.886014499</v>
      </c>
      <c r="U202">
        <v>0.16342756697100699</v>
      </c>
      <c r="V202">
        <v>0.94866719157900203</v>
      </c>
      <c r="W202">
        <v>0.75422785467321796</v>
      </c>
      <c r="X202">
        <f>Table1[[#This Row],[E_coverage]]/Table1[[#This Row],[sample_coverage]]</f>
        <v>1.0866314489889488</v>
      </c>
      <c r="Y202">
        <f>Table1[[#This Row],[EP_coverage]]/Table1[[#This Row],[sample_coverage]]</f>
        <v>2.0665380919322001</v>
      </c>
      <c r="Z202">
        <f>Table1[[#This Row],[RE_coverage]]/Table1[[#This Row],[sample_coverage]]</f>
        <v>1.0010923619491587</v>
      </c>
      <c r="AA202" s="2">
        <f>Table1[[#This Row],[ERNPE_coverage]]/Table1[[#This Row],[sample_coverage]]</f>
        <v>1.0035125577265838</v>
      </c>
    </row>
    <row r="203" spans="1:27" x14ac:dyDescent="0.3">
      <c r="A203">
        <v>8</v>
      </c>
      <c r="B203">
        <v>1E-3</v>
      </c>
      <c r="C203">
        <v>1E-3</v>
      </c>
      <c r="D203">
        <v>8.5899576171548997</v>
      </c>
      <c r="E203">
        <v>1.04048383684818E-3</v>
      </c>
      <c r="F203">
        <v>-61474772.2596865</v>
      </c>
      <c r="G203">
        <v>14.209988344181101</v>
      </c>
      <c r="H203">
        <v>5.9318800178311698E-4</v>
      </c>
      <c r="I203">
        <v>0.66844009714625197</v>
      </c>
      <c r="J203">
        <v>-60484868.639253303</v>
      </c>
      <c r="K203">
        <v>7.98001512934235</v>
      </c>
      <c r="L203">
        <v>9.9917350034229809E-4</v>
      </c>
      <c r="M203">
        <v>-55502910.735768698</v>
      </c>
      <c r="N203">
        <v>0.35205920053676099</v>
      </c>
      <c r="O203">
        <v>0.96103959193358401</v>
      </c>
      <c r="P203">
        <v>0.746802602016165</v>
      </c>
      <c r="Q203">
        <v>8.0302800362279001</v>
      </c>
      <c r="R203">
        <v>9.9147305561216601E-4</v>
      </c>
      <c r="S203">
        <v>3.4892397912484198E-2</v>
      </c>
      <c r="T203">
        <v>-55489759.600276098</v>
      </c>
      <c r="U203">
        <v>0.16390795842481501</v>
      </c>
      <c r="V203">
        <v>0.94989507402937801</v>
      </c>
      <c r="W203">
        <v>0.74810932544133801</v>
      </c>
      <c r="X203">
        <f>Table1[[#This Row],[E_coverage]]/Table1[[#This Row],[sample_coverage]]</f>
        <v>1.0737447021443625</v>
      </c>
      <c r="Y203">
        <f>Table1[[#This Row],[EP_coverage]]/Table1[[#This Row],[sample_coverage]]</f>
        <v>1.7762485430226376</v>
      </c>
      <c r="Z203">
        <f>Table1[[#This Row],[RE_coverage]]/Table1[[#This Row],[sample_coverage]]</f>
        <v>0.99750189116779375</v>
      </c>
      <c r="AA203" s="2">
        <f>Table1[[#This Row],[ERNPE_coverage]]/Table1[[#This Row],[sample_coverage]]</f>
        <v>1.0037850045284875</v>
      </c>
    </row>
    <row r="204" spans="1:27" x14ac:dyDescent="0.3">
      <c r="A204">
        <v>8</v>
      </c>
      <c r="B204">
        <v>1E-3</v>
      </c>
      <c r="C204">
        <v>2E-3</v>
      </c>
      <c r="D204">
        <v>8.4899941121908498</v>
      </c>
      <c r="E204">
        <v>1.06344890974419E-3</v>
      </c>
      <c r="F204">
        <v>-62453889.645919397</v>
      </c>
      <c r="G204">
        <v>16.0774089573457</v>
      </c>
      <c r="H204">
        <v>1.0562031473973701E-3</v>
      </c>
      <c r="I204">
        <v>0.94811761044602705</v>
      </c>
      <c r="J204">
        <v>-59667166.589575499</v>
      </c>
      <c r="K204">
        <v>7.7420414256499299</v>
      </c>
      <c r="L204">
        <v>1.0330279586270199E-3</v>
      </c>
      <c r="M204">
        <v>-56213048.196828701</v>
      </c>
      <c r="N204">
        <v>0.16131342326793199</v>
      </c>
      <c r="O204">
        <v>0.93918115912743605</v>
      </c>
      <c r="P204">
        <v>0.78926716290110799</v>
      </c>
      <c r="Q204">
        <v>8.2155671745796806</v>
      </c>
      <c r="R204">
        <v>9.8884205267471808E-4</v>
      </c>
      <c r="S204">
        <v>8.6122377987046306E-2</v>
      </c>
      <c r="T204">
        <v>-56340485.480294198</v>
      </c>
      <c r="U204">
        <v>0.51160643030037101</v>
      </c>
      <c r="V204">
        <v>0.965614025566913</v>
      </c>
      <c r="W204">
        <v>0.48920210586374502</v>
      </c>
      <c r="X204">
        <f>Table1[[#This Row],[E_coverage]]/Table1[[#This Row],[sample_coverage]]</f>
        <v>1.0612492640238562</v>
      </c>
      <c r="Y204">
        <f>Table1[[#This Row],[EP_coverage]]/Table1[[#This Row],[sample_coverage]]</f>
        <v>2.0096761196682125</v>
      </c>
      <c r="Z204">
        <f>Table1[[#This Row],[RE_coverage]]/Table1[[#This Row],[sample_coverage]]</f>
        <v>0.96775517820624124</v>
      </c>
      <c r="AA204" s="2">
        <f>Table1[[#This Row],[ERNPE_coverage]]/Table1[[#This Row],[sample_coverage]]</f>
        <v>1.0269458968224601</v>
      </c>
    </row>
    <row r="205" spans="1:27" x14ac:dyDescent="0.3">
      <c r="A205">
        <v>8</v>
      </c>
      <c r="B205">
        <v>1E-3</v>
      </c>
      <c r="C205">
        <v>4.0000000000000001E-3</v>
      </c>
      <c r="D205">
        <v>8.2999458199983494</v>
      </c>
      <c r="E205">
        <v>1.1137034602132199E-3</v>
      </c>
      <c r="F205">
        <v>-63657467.338716596</v>
      </c>
      <c r="G205">
        <v>15.9577018425663</v>
      </c>
      <c r="H205">
        <v>5.4392715530974904E-4</v>
      </c>
      <c r="I205">
        <v>0.827568537752289</v>
      </c>
      <c r="J205">
        <v>-62138830.594996497</v>
      </c>
      <c r="K205">
        <v>7.5419352367435204</v>
      </c>
      <c r="L205">
        <v>1.0906321122664E-3</v>
      </c>
      <c r="M205">
        <v>-57725927.840689696</v>
      </c>
      <c r="N205">
        <v>0.43597956862213</v>
      </c>
      <c r="O205">
        <v>0.94077427263623903</v>
      </c>
      <c r="P205">
        <v>0.73131498585380095</v>
      </c>
      <c r="Q205">
        <v>8.2546001546962096</v>
      </c>
      <c r="R205">
        <v>9.74359952954647E-4</v>
      </c>
      <c r="S205">
        <v>0.15256578685907901</v>
      </c>
      <c r="T205">
        <v>-57600888.675113097</v>
      </c>
      <c r="U205">
        <v>0.16118415874221001</v>
      </c>
      <c r="V205">
        <v>0.95637896677714795</v>
      </c>
      <c r="W205">
        <v>0.72142816209586103</v>
      </c>
      <c r="X205">
        <f>Table1[[#This Row],[E_coverage]]/Table1[[#This Row],[sample_coverage]]</f>
        <v>1.0374932274997937</v>
      </c>
      <c r="Y205">
        <f>Table1[[#This Row],[EP_coverage]]/Table1[[#This Row],[sample_coverage]]</f>
        <v>1.9947127303207874</v>
      </c>
      <c r="Z205">
        <f>Table1[[#This Row],[RE_coverage]]/Table1[[#This Row],[sample_coverage]]</f>
        <v>0.94274190459294005</v>
      </c>
      <c r="AA205" s="2">
        <f>Table1[[#This Row],[ERNPE_coverage]]/Table1[[#This Row],[sample_coverage]]</f>
        <v>1.0318250193370262</v>
      </c>
    </row>
    <row r="206" spans="1:27" x14ac:dyDescent="0.3">
      <c r="A206">
        <v>8</v>
      </c>
      <c r="B206">
        <v>1E-3</v>
      </c>
      <c r="C206">
        <v>8.0000000000000002E-3</v>
      </c>
      <c r="D206">
        <v>7.9521490234254202</v>
      </c>
      <c r="E206">
        <v>1.1892241581153899E-3</v>
      </c>
      <c r="F206">
        <v>-65758689.044840097</v>
      </c>
      <c r="G206">
        <v>12.1553911153729</v>
      </c>
      <c r="H206">
        <v>5.4564302458274096E-4</v>
      </c>
      <c r="I206">
        <v>0.785162769845415</v>
      </c>
      <c r="J206">
        <v>-63988040.867535099</v>
      </c>
      <c r="K206">
        <v>6.9722979206503402</v>
      </c>
      <c r="L206">
        <v>1.1391303103898301E-3</v>
      </c>
      <c r="M206">
        <v>-60084424.641093098</v>
      </c>
      <c r="N206">
        <v>0.38246629721880698</v>
      </c>
      <c r="O206">
        <v>0.90205198365263795</v>
      </c>
      <c r="P206">
        <v>0.880169011912741</v>
      </c>
      <c r="Q206">
        <v>8.0224150010411392</v>
      </c>
      <c r="R206">
        <v>9.8923632571000508E-4</v>
      </c>
      <c r="S206">
        <v>0.20937765766879801</v>
      </c>
      <c r="T206">
        <v>-59883559.685220599</v>
      </c>
      <c r="U206">
        <v>0.159148640348033</v>
      </c>
      <c r="V206">
        <v>0.95052062894214995</v>
      </c>
      <c r="W206">
        <v>0.77011532826903994</v>
      </c>
      <c r="X206">
        <f>Table1[[#This Row],[E_coverage]]/Table1[[#This Row],[sample_coverage]]</f>
        <v>0.99401862792817752</v>
      </c>
      <c r="Y206">
        <f>Table1[[#This Row],[EP_coverage]]/Table1[[#This Row],[sample_coverage]]</f>
        <v>1.5194238894216126</v>
      </c>
      <c r="Z206">
        <f>Table1[[#This Row],[RE_coverage]]/Table1[[#This Row],[sample_coverage]]</f>
        <v>0.87153724008129252</v>
      </c>
      <c r="AA206" s="2">
        <f>Table1[[#This Row],[ERNPE_coverage]]/Table1[[#This Row],[sample_coverage]]</f>
        <v>1.0028018751301424</v>
      </c>
    </row>
    <row r="207" spans="1:27" x14ac:dyDescent="0.3">
      <c r="A207">
        <v>8</v>
      </c>
      <c r="B207">
        <v>1E-3</v>
      </c>
      <c r="C207">
        <v>1.6E-2</v>
      </c>
      <c r="D207">
        <v>7.37028036840971</v>
      </c>
      <c r="E207">
        <v>1.3305854011992301E-3</v>
      </c>
      <c r="F207">
        <v>-69818089.282573506</v>
      </c>
      <c r="G207">
        <v>13.2124510696777</v>
      </c>
      <c r="H207">
        <v>1.2714127753999801E-3</v>
      </c>
      <c r="I207">
        <v>0.89254001734453403</v>
      </c>
      <c r="J207">
        <v>-66956344.118718199</v>
      </c>
      <c r="K207">
        <v>4.4099356469166704</v>
      </c>
      <c r="L207">
        <v>9.9305410179224992E-4</v>
      </c>
      <c r="M207">
        <v>-63703023.8801383</v>
      </c>
      <c r="N207">
        <v>0.13667843346473799</v>
      </c>
      <c r="O207">
        <v>0.45985501697534298</v>
      </c>
      <c r="P207">
        <v>0.96693565607731702</v>
      </c>
      <c r="Q207">
        <v>8.6577501577419795</v>
      </c>
      <c r="R207">
        <v>9.8506885343406991E-4</v>
      </c>
      <c r="S207">
        <v>0.45854333854621399</v>
      </c>
      <c r="T207">
        <v>-63703402.025379904</v>
      </c>
      <c r="U207">
        <v>0.38738110466730202</v>
      </c>
      <c r="V207">
        <v>0.97193266020174995</v>
      </c>
      <c r="W207">
        <v>0.48771414311155298</v>
      </c>
      <c r="X207">
        <f>Table1[[#This Row],[E_coverage]]/Table1[[#This Row],[sample_coverage]]</f>
        <v>0.92128504605121375</v>
      </c>
      <c r="Y207">
        <f>Table1[[#This Row],[EP_coverage]]/Table1[[#This Row],[sample_coverage]]</f>
        <v>1.6515563837097125</v>
      </c>
      <c r="Z207">
        <f>Table1[[#This Row],[RE_coverage]]/Table1[[#This Row],[sample_coverage]]</f>
        <v>0.5512419558645838</v>
      </c>
      <c r="AA207" s="2">
        <f>Table1[[#This Row],[ERNPE_coverage]]/Table1[[#This Row],[sample_coverage]]</f>
        <v>1.0822187697177474</v>
      </c>
    </row>
    <row r="208" spans="1:27" x14ac:dyDescent="0.3">
      <c r="A208">
        <v>8</v>
      </c>
      <c r="B208">
        <v>1E-3</v>
      </c>
      <c r="C208">
        <v>3.2000000000000001E-2</v>
      </c>
      <c r="D208">
        <v>6.5286852940965501</v>
      </c>
      <c r="E208">
        <v>1.51400705140969E-3</v>
      </c>
      <c r="F208">
        <v>-74979943.780415997</v>
      </c>
      <c r="G208">
        <v>11.134145791622499</v>
      </c>
      <c r="H208">
        <v>1.35478703075644E-3</v>
      </c>
      <c r="I208">
        <v>0.84626813837943204</v>
      </c>
      <c r="J208">
        <v>-71954939.064032093</v>
      </c>
      <c r="K208">
        <v>4.2189754351471596</v>
      </c>
      <c r="L208">
        <v>1.0447012134800701E-3</v>
      </c>
      <c r="M208">
        <v>-68771608.363174006</v>
      </c>
      <c r="N208">
        <v>0.20354161180925001</v>
      </c>
      <c r="O208">
        <v>0.58710347484856995</v>
      </c>
      <c r="P208">
        <v>0.95931146782352394</v>
      </c>
      <c r="Q208">
        <v>8.1547273798166007</v>
      </c>
      <c r="R208">
        <v>1.00770371185253E-3</v>
      </c>
      <c r="S208">
        <v>0.58383215719477699</v>
      </c>
      <c r="T208">
        <v>-68733288.353892103</v>
      </c>
      <c r="U208">
        <v>0.13847983977381401</v>
      </c>
      <c r="V208">
        <v>0.95535454596159197</v>
      </c>
      <c r="W208">
        <v>0.81250484209211704</v>
      </c>
      <c r="X208">
        <f>Table1[[#This Row],[E_coverage]]/Table1[[#This Row],[sample_coverage]]</f>
        <v>0.81608566176206876</v>
      </c>
      <c r="Y208">
        <f>Table1[[#This Row],[EP_coverage]]/Table1[[#This Row],[sample_coverage]]</f>
        <v>1.3917682239528124</v>
      </c>
      <c r="Z208">
        <f>Table1[[#This Row],[RE_coverage]]/Table1[[#This Row],[sample_coverage]]</f>
        <v>0.52737192939339494</v>
      </c>
      <c r="AA208" s="2">
        <f>Table1[[#This Row],[ERNPE_coverage]]/Table1[[#This Row],[sample_coverage]]</f>
        <v>1.0193409224770751</v>
      </c>
    </row>
    <row r="209" spans="1:27" x14ac:dyDescent="0.3">
      <c r="A209">
        <v>8</v>
      </c>
      <c r="B209">
        <v>1E-3</v>
      </c>
      <c r="C209">
        <v>6.4000000000000001E-2</v>
      </c>
      <c r="D209">
        <v>5.4892795415935502</v>
      </c>
      <c r="E209">
        <v>1.6140605738915201E-3</v>
      </c>
      <c r="F209">
        <v>-79385195.2891206</v>
      </c>
      <c r="G209">
        <v>9.4463905705106495</v>
      </c>
      <c r="H209">
        <v>1.3432598984002299E-3</v>
      </c>
      <c r="I209">
        <v>0.86178531362329702</v>
      </c>
      <c r="J209">
        <v>-76720746.861729696</v>
      </c>
      <c r="K209">
        <v>4.1021264893362597</v>
      </c>
      <c r="L209">
        <v>1.0502322267773501E-3</v>
      </c>
      <c r="M209">
        <v>-74100748.968828499</v>
      </c>
      <c r="N209">
        <v>0.17054633224219801</v>
      </c>
      <c r="O209">
        <v>0.76505085441348697</v>
      </c>
      <c r="P209">
        <v>0.95284098964133501</v>
      </c>
      <c r="Q209">
        <v>5.2611162045778501</v>
      </c>
      <c r="R209">
        <v>6.6631398305195004E-4</v>
      </c>
      <c r="S209">
        <v>0.37863639219149697</v>
      </c>
      <c r="T209">
        <v>-74361253.183795601</v>
      </c>
      <c r="U209">
        <v>0.68229341232574303</v>
      </c>
      <c r="V209">
        <v>0.84796105780901498</v>
      </c>
      <c r="W209">
        <v>0.90857843839605401</v>
      </c>
      <c r="X209">
        <f>Table1[[#This Row],[E_coverage]]/Table1[[#This Row],[sample_coverage]]</f>
        <v>0.68615994269919378</v>
      </c>
      <c r="Y209">
        <f>Table1[[#This Row],[EP_coverage]]/Table1[[#This Row],[sample_coverage]]</f>
        <v>1.1807988213138312</v>
      </c>
      <c r="Z209">
        <f>Table1[[#This Row],[RE_coverage]]/Table1[[#This Row],[sample_coverage]]</f>
        <v>0.51276581116703246</v>
      </c>
      <c r="AA209" s="2">
        <f>Table1[[#This Row],[ERNPE_coverage]]/Table1[[#This Row],[sample_coverage]]</f>
        <v>0.65763952557223126</v>
      </c>
    </row>
    <row r="210" spans="1:27" x14ac:dyDescent="0.3">
      <c r="A210">
        <v>8</v>
      </c>
      <c r="B210">
        <v>2E-3</v>
      </c>
      <c r="C210">
        <v>0</v>
      </c>
      <c r="D210">
        <v>8.6885419264028805</v>
      </c>
      <c r="E210">
        <v>2.0064936860020302E-3</v>
      </c>
      <c r="F210">
        <v>-64993911.830289699</v>
      </c>
      <c r="G210">
        <v>16.535287757211801</v>
      </c>
      <c r="H210">
        <v>2.0155979744478801E-3</v>
      </c>
      <c r="I210">
        <v>0.94955206830482897</v>
      </c>
      <c r="J210">
        <v>-62337678.800087899</v>
      </c>
      <c r="K210">
        <v>8.0067635662211902</v>
      </c>
      <c r="L210">
        <v>2.01745413395021E-3</v>
      </c>
      <c r="M210">
        <v>-59127975.920106299</v>
      </c>
      <c r="N210">
        <v>0.42697085253507999</v>
      </c>
      <c r="O210">
        <v>0.94912434727252404</v>
      </c>
      <c r="P210">
        <v>0.66630187059537205</v>
      </c>
      <c r="Q210">
        <v>8.0044389275648697</v>
      </c>
      <c r="R210">
        <v>1.9912140954949698E-3</v>
      </c>
      <c r="S210">
        <v>3.7348529995664499E-3</v>
      </c>
      <c r="T210">
        <v>-59059475.237596497</v>
      </c>
      <c r="U210">
        <v>0.14964091248383399</v>
      </c>
      <c r="V210">
        <v>0.94178056963289403</v>
      </c>
      <c r="W210">
        <v>0.71532317436270698</v>
      </c>
      <c r="X210">
        <f>Table1[[#This Row],[E_coverage]]/Table1[[#This Row],[sample_coverage]]</f>
        <v>1.0860677408003601</v>
      </c>
      <c r="Y210">
        <f>Table1[[#This Row],[EP_coverage]]/Table1[[#This Row],[sample_coverage]]</f>
        <v>2.0669109696514751</v>
      </c>
      <c r="Z210">
        <f>Table1[[#This Row],[RE_coverage]]/Table1[[#This Row],[sample_coverage]]</f>
        <v>1.0008454457776488</v>
      </c>
      <c r="AA210" s="2">
        <f>Table1[[#This Row],[ERNPE_coverage]]/Table1[[#This Row],[sample_coverage]]</f>
        <v>1.0005548659456087</v>
      </c>
    </row>
    <row r="211" spans="1:27" x14ac:dyDescent="0.3">
      <c r="A211">
        <v>8</v>
      </c>
      <c r="B211">
        <v>2E-3</v>
      </c>
      <c r="C211">
        <v>1E-3</v>
      </c>
      <c r="D211">
        <v>8.5897779725721097</v>
      </c>
      <c r="E211">
        <v>2.0283064040518199E-3</v>
      </c>
      <c r="F211">
        <v>-65389199.348772101</v>
      </c>
      <c r="G211">
        <v>16.287763618835399</v>
      </c>
      <c r="H211">
        <v>2.0371623979923898E-3</v>
      </c>
      <c r="I211">
        <v>0.94604697726556197</v>
      </c>
      <c r="J211">
        <v>-62785437.924594298</v>
      </c>
      <c r="K211">
        <v>7.86725552199412</v>
      </c>
      <c r="L211">
        <v>2.0138124453972402E-3</v>
      </c>
      <c r="M211">
        <v>-59744036.003429703</v>
      </c>
      <c r="N211">
        <v>0.15268114765754301</v>
      </c>
      <c r="O211">
        <v>0.93687722136940599</v>
      </c>
      <c r="P211">
        <v>0.73760520448072897</v>
      </c>
      <c r="Q211">
        <v>8.0555440633570399</v>
      </c>
      <c r="R211">
        <v>1.9781075416195602E-3</v>
      </c>
      <c r="S211">
        <v>3.5317401079598701E-2</v>
      </c>
      <c r="T211">
        <v>-59745095.815839402</v>
      </c>
      <c r="U211">
        <v>0.16035711295594801</v>
      </c>
      <c r="V211">
        <v>0.94712312266979104</v>
      </c>
      <c r="W211">
        <v>0.61842404930624395</v>
      </c>
      <c r="X211">
        <f>Table1[[#This Row],[E_coverage]]/Table1[[#This Row],[sample_coverage]]</f>
        <v>1.0737222465715137</v>
      </c>
      <c r="Y211">
        <f>Table1[[#This Row],[EP_coverage]]/Table1[[#This Row],[sample_coverage]]</f>
        <v>2.0359704523544249</v>
      </c>
      <c r="Z211">
        <f>Table1[[#This Row],[RE_coverage]]/Table1[[#This Row],[sample_coverage]]</f>
        <v>0.983406940249265</v>
      </c>
      <c r="AA211" s="2">
        <f>Table1[[#This Row],[ERNPE_coverage]]/Table1[[#This Row],[sample_coverage]]</f>
        <v>1.00694300791963</v>
      </c>
    </row>
    <row r="212" spans="1:27" x14ac:dyDescent="0.3">
      <c r="A212">
        <v>8</v>
      </c>
      <c r="B212">
        <v>2E-3</v>
      </c>
      <c r="C212">
        <v>2E-3</v>
      </c>
      <c r="D212">
        <v>8.4860653267152895</v>
      </c>
      <c r="E212">
        <v>2.0516290072739498E-3</v>
      </c>
      <c r="F212">
        <v>-66127382.957545601</v>
      </c>
      <c r="G212">
        <v>16.056513003972899</v>
      </c>
      <c r="H212">
        <v>2.0597020931056899E-3</v>
      </c>
      <c r="I212">
        <v>0.94373518956174196</v>
      </c>
      <c r="J212">
        <v>-63506076.149813399</v>
      </c>
      <c r="K212">
        <v>7.77132971226865</v>
      </c>
      <c r="L212">
        <v>2.05685524949945E-3</v>
      </c>
      <c r="M212">
        <v>-60504763.719060697</v>
      </c>
      <c r="N212">
        <v>0.423973617737674</v>
      </c>
      <c r="O212">
        <v>0.94290193622760898</v>
      </c>
      <c r="P212">
        <v>0.68747609496020801</v>
      </c>
      <c r="Q212">
        <v>10.1381117497177</v>
      </c>
      <c r="R212">
        <v>1.8524774138076799E-3</v>
      </c>
      <c r="S212">
        <v>0.46463503619006802</v>
      </c>
      <c r="T212">
        <v>-61072167.970612302</v>
      </c>
      <c r="U212">
        <v>0.52354875896829001</v>
      </c>
      <c r="V212">
        <v>0.96809527967312703</v>
      </c>
      <c r="W212">
        <v>0.62636186420247097</v>
      </c>
      <c r="X212">
        <f>Table1[[#This Row],[E_coverage]]/Table1[[#This Row],[sample_coverage]]</f>
        <v>1.0607581658394112</v>
      </c>
      <c r="Y212">
        <f>Table1[[#This Row],[EP_coverage]]/Table1[[#This Row],[sample_coverage]]</f>
        <v>2.0070641254966124</v>
      </c>
      <c r="Z212">
        <f>Table1[[#This Row],[RE_coverage]]/Table1[[#This Row],[sample_coverage]]</f>
        <v>0.97141621403358125</v>
      </c>
      <c r="AA212" s="2">
        <f>Table1[[#This Row],[ERNPE_coverage]]/Table1[[#This Row],[sample_coverage]]</f>
        <v>1.2672639687147125</v>
      </c>
    </row>
    <row r="213" spans="1:27" x14ac:dyDescent="0.3">
      <c r="A213">
        <v>8</v>
      </c>
      <c r="B213">
        <v>2E-3</v>
      </c>
      <c r="C213">
        <v>4.0000000000000001E-3</v>
      </c>
      <c r="D213">
        <v>8.3041536854240103</v>
      </c>
      <c r="E213">
        <v>2.0958106021303699E-3</v>
      </c>
      <c r="F213">
        <v>-67438153.425332293</v>
      </c>
      <c r="G213">
        <v>15.618756085411301</v>
      </c>
      <c r="H213">
        <v>2.1005197834727601E-3</v>
      </c>
      <c r="I213">
        <v>0.93700103012661895</v>
      </c>
      <c r="J213">
        <v>-64786551.104374602</v>
      </c>
      <c r="K213">
        <v>7.5011595655415197</v>
      </c>
      <c r="L213">
        <v>2.0696943066880699E-3</v>
      </c>
      <c r="M213">
        <v>-61724959.146534503</v>
      </c>
      <c r="N213">
        <v>0.14269119466381699</v>
      </c>
      <c r="O213">
        <v>0.92178370930230802</v>
      </c>
      <c r="P213">
        <v>0.79242624673936701</v>
      </c>
      <c r="Q213">
        <v>8.0033521645190895</v>
      </c>
      <c r="R213">
        <v>1.9821786676603699E-3</v>
      </c>
      <c r="S213">
        <v>0.10896171738973399</v>
      </c>
      <c r="T213">
        <v>-61672130.979993299</v>
      </c>
      <c r="U213">
        <v>0.151195743339154</v>
      </c>
      <c r="V213">
        <v>0.94243789700627101</v>
      </c>
      <c r="W213">
        <v>0.72316426759037999</v>
      </c>
      <c r="X213">
        <f>Table1[[#This Row],[E_coverage]]/Table1[[#This Row],[sample_coverage]]</f>
        <v>1.0380192106780013</v>
      </c>
      <c r="Y213">
        <f>Table1[[#This Row],[EP_coverage]]/Table1[[#This Row],[sample_coverage]]</f>
        <v>1.9523445106764126</v>
      </c>
      <c r="Z213">
        <f>Table1[[#This Row],[RE_coverage]]/Table1[[#This Row],[sample_coverage]]</f>
        <v>0.93764494569268997</v>
      </c>
      <c r="AA213" s="2">
        <f>Table1[[#This Row],[ERNPE_coverage]]/Table1[[#This Row],[sample_coverage]]</f>
        <v>1.0004190205648862</v>
      </c>
    </row>
    <row r="214" spans="1:27" x14ac:dyDescent="0.3">
      <c r="A214">
        <v>8</v>
      </c>
      <c r="B214">
        <v>2E-3</v>
      </c>
      <c r="C214">
        <v>8.0000000000000002E-3</v>
      </c>
      <c r="D214">
        <v>7.9070611758341203</v>
      </c>
      <c r="E214">
        <v>2.2155014576782598E-3</v>
      </c>
      <c r="F214">
        <v>-69679410.982872501</v>
      </c>
      <c r="G214">
        <v>14.7685283625785</v>
      </c>
      <c r="H214">
        <v>2.1774344167143898E-3</v>
      </c>
      <c r="I214">
        <v>0.92244906532852999</v>
      </c>
      <c r="J214">
        <v>-67016400.817850202</v>
      </c>
      <c r="K214">
        <v>7.0726862094639902</v>
      </c>
      <c r="L214">
        <v>2.13317223767208E-3</v>
      </c>
      <c r="M214">
        <v>-64038197.469211102</v>
      </c>
      <c r="N214">
        <v>0.135449010354356</v>
      </c>
      <c r="O214">
        <v>0.90089593063102102</v>
      </c>
      <c r="P214">
        <v>0.84212057636640303</v>
      </c>
      <c r="Q214">
        <v>8.0224816373072301</v>
      </c>
      <c r="R214">
        <v>1.9791082376035699E-3</v>
      </c>
      <c r="S214">
        <v>0.20446170608231001</v>
      </c>
      <c r="T214">
        <v>-63904460.919095904</v>
      </c>
      <c r="U214">
        <v>0.152506315116825</v>
      </c>
      <c r="V214">
        <v>0.94415514050244298</v>
      </c>
      <c r="W214">
        <v>0.73126069623919299</v>
      </c>
      <c r="X214">
        <f>Table1[[#This Row],[E_coverage]]/Table1[[#This Row],[sample_coverage]]</f>
        <v>0.98838264697926503</v>
      </c>
      <c r="Y214">
        <f>Table1[[#This Row],[EP_coverage]]/Table1[[#This Row],[sample_coverage]]</f>
        <v>1.8460660453223126</v>
      </c>
      <c r="Z214">
        <f>Table1[[#This Row],[RE_coverage]]/Table1[[#This Row],[sample_coverage]]</f>
        <v>0.88408577618299877</v>
      </c>
      <c r="AA214" s="2">
        <f>Table1[[#This Row],[ERNPE_coverage]]/Table1[[#This Row],[sample_coverage]]</f>
        <v>1.0028102046634038</v>
      </c>
    </row>
    <row r="215" spans="1:27" x14ac:dyDescent="0.3">
      <c r="A215">
        <v>8</v>
      </c>
      <c r="B215">
        <v>2E-3</v>
      </c>
      <c r="C215">
        <v>1.6E-2</v>
      </c>
      <c r="D215">
        <v>7.3409162781424904</v>
      </c>
      <c r="E215">
        <v>2.3555345949992802E-3</v>
      </c>
      <c r="F215">
        <v>-73297674.217056006</v>
      </c>
      <c r="G215">
        <v>13.269426062864801</v>
      </c>
      <c r="H215">
        <v>2.2779934459432201E-3</v>
      </c>
      <c r="I215">
        <v>0.88836428166688497</v>
      </c>
      <c r="J215">
        <v>-70544780.039312094</v>
      </c>
      <c r="K215">
        <v>4.2197380573698702</v>
      </c>
      <c r="L215">
        <v>1.98136872052917E-3</v>
      </c>
      <c r="M215">
        <v>-67451804.288356394</v>
      </c>
      <c r="N215">
        <v>0.15188707586849301</v>
      </c>
      <c r="O215">
        <v>0.38682690472387099</v>
      </c>
      <c r="P215">
        <v>0.95950535075901999</v>
      </c>
      <c r="Q215">
        <v>8.0364356581175507</v>
      </c>
      <c r="R215">
        <v>1.9759681649733898E-3</v>
      </c>
      <c r="S215">
        <v>0.35124799104455001</v>
      </c>
      <c r="T215">
        <v>-67409706.385573596</v>
      </c>
      <c r="U215">
        <v>0.14331891501997601</v>
      </c>
      <c r="V215">
        <v>0.946667908813981</v>
      </c>
      <c r="W215">
        <v>0.74572062676131901</v>
      </c>
      <c r="X215">
        <f>Table1[[#This Row],[E_coverage]]/Table1[[#This Row],[sample_coverage]]</f>
        <v>0.9176145347678113</v>
      </c>
      <c r="Y215">
        <f>Table1[[#This Row],[EP_coverage]]/Table1[[#This Row],[sample_coverage]]</f>
        <v>1.6586782578581001</v>
      </c>
      <c r="Z215">
        <f>Table1[[#This Row],[RE_coverage]]/Table1[[#This Row],[sample_coverage]]</f>
        <v>0.52746725717123377</v>
      </c>
      <c r="AA215" s="2">
        <f>Table1[[#This Row],[ERNPE_coverage]]/Table1[[#This Row],[sample_coverage]]</f>
        <v>1.0045544572646938</v>
      </c>
    </row>
    <row r="216" spans="1:27" x14ac:dyDescent="0.3">
      <c r="A216">
        <v>8</v>
      </c>
      <c r="B216">
        <v>2E-3</v>
      </c>
      <c r="C216">
        <v>3.2000000000000001E-2</v>
      </c>
      <c r="D216">
        <v>6.5445035241895999</v>
      </c>
      <c r="E216">
        <v>2.5218265850900298E-3</v>
      </c>
      <c r="F216">
        <v>-78306981.371758997</v>
      </c>
      <c r="G216">
        <v>11.185530775805701</v>
      </c>
      <c r="H216">
        <v>2.3696388168234E-3</v>
      </c>
      <c r="I216">
        <v>0.84162476787968199</v>
      </c>
      <c r="J216">
        <v>-75401658.144264206</v>
      </c>
      <c r="K216">
        <v>4.1883982051681796</v>
      </c>
      <c r="L216">
        <v>2.0422282672174501E-3</v>
      </c>
      <c r="M216">
        <v>-72325528.836230606</v>
      </c>
      <c r="N216">
        <v>0.19560832991490901</v>
      </c>
      <c r="O216">
        <v>0.56854497455785202</v>
      </c>
      <c r="P216">
        <v>0.95523326683129395</v>
      </c>
      <c r="Q216">
        <v>8.1339140885360592</v>
      </c>
      <c r="R216">
        <v>1.9948887602889102E-3</v>
      </c>
      <c r="S216">
        <v>0.56851620552019699</v>
      </c>
      <c r="T216">
        <v>-72289820.8057051</v>
      </c>
      <c r="U216">
        <v>0.128961166182847</v>
      </c>
      <c r="V216">
        <v>0.95119794355320197</v>
      </c>
      <c r="W216">
        <v>0.773220843112427</v>
      </c>
      <c r="X216">
        <f>Table1[[#This Row],[E_coverage]]/Table1[[#This Row],[sample_coverage]]</f>
        <v>0.81806294052369999</v>
      </c>
      <c r="Y216">
        <f>Table1[[#This Row],[EP_coverage]]/Table1[[#This Row],[sample_coverage]]</f>
        <v>1.3981913469757126</v>
      </c>
      <c r="Z216">
        <f>Table1[[#This Row],[RE_coverage]]/Table1[[#This Row],[sample_coverage]]</f>
        <v>0.52354977564602245</v>
      </c>
      <c r="AA216" s="2">
        <f>Table1[[#This Row],[ERNPE_coverage]]/Table1[[#This Row],[sample_coverage]]</f>
        <v>1.0167392610670074</v>
      </c>
    </row>
    <row r="217" spans="1:27" x14ac:dyDescent="0.3">
      <c r="A217">
        <v>8</v>
      </c>
      <c r="B217">
        <v>2E-3</v>
      </c>
      <c r="C217">
        <v>6.4000000000000001E-2</v>
      </c>
      <c r="D217">
        <v>5.4991715578440399</v>
      </c>
      <c r="E217">
        <v>2.6391189815164499E-3</v>
      </c>
      <c r="F217">
        <v>-82290345.720182598</v>
      </c>
      <c r="G217">
        <v>9.4502578467784204</v>
      </c>
      <c r="H217">
        <v>2.3491832513988999E-3</v>
      </c>
      <c r="I217">
        <v>0.85584239582404298</v>
      </c>
      <c r="J217">
        <v>-79783431.748337999</v>
      </c>
      <c r="K217">
        <v>4.09594960054722</v>
      </c>
      <c r="L217">
        <v>2.03502290064757E-3</v>
      </c>
      <c r="M217">
        <v>-77385536.337778702</v>
      </c>
      <c r="N217">
        <v>0.158086326092097</v>
      </c>
      <c r="O217">
        <v>0.75379809224261796</v>
      </c>
      <c r="P217">
        <v>0.94605051531337803</v>
      </c>
      <c r="Q217">
        <v>5.8934413979815599</v>
      </c>
      <c r="R217">
        <v>1.7651273837011199E-3</v>
      </c>
      <c r="S217">
        <v>0.40785469341647701</v>
      </c>
      <c r="T217">
        <v>-77461532.044110894</v>
      </c>
      <c r="U217">
        <v>0.32475970713742403</v>
      </c>
      <c r="V217">
        <v>0.94248541431309696</v>
      </c>
      <c r="W217">
        <v>0.66343032099757604</v>
      </c>
      <c r="X217">
        <f>Table1[[#This Row],[E_coverage]]/Table1[[#This Row],[sample_coverage]]</f>
        <v>0.68739644473050499</v>
      </c>
      <c r="Y217">
        <f>Table1[[#This Row],[EP_coverage]]/Table1[[#This Row],[sample_coverage]]</f>
        <v>1.1812822308473026</v>
      </c>
      <c r="Z217">
        <f>Table1[[#This Row],[RE_coverage]]/Table1[[#This Row],[sample_coverage]]</f>
        <v>0.5119937000684025</v>
      </c>
      <c r="AA217" s="2">
        <f>Table1[[#This Row],[ERNPE_coverage]]/Table1[[#This Row],[sample_coverage]]</f>
        <v>0.73668017474769498</v>
      </c>
    </row>
    <row r="218" spans="1:27" x14ac:dyDescent="0.3">
      <c r="A218">
        <v>8</v>
      </c>
      <c r="B218">
        <v>4.0000000000000001E-3</v>
      </c>
      <c r="C218">
        <v>0</v>
      </c>
      <c r="D218">
        <v>8.6749999602299308</v>
      </c>
      <c r="E218">
        <v>3.94760203258892E-3</v>
      </c>
      <c r="F218">
        <v>-70056683.248957604</v>
      </c>
      <c r="G218">
        <v>16.4205856286349</v>
      </c>
      <c r="H218">
        <v>3.9052204701088E-3</v>
      </c>
      <c r="I218">
        <v>0.94271634594756304</v>
      </c>
      <c r="J218">
        <v>-67592065.475964993</v>
      </c>
      <c r="K218">
        <v>7.9736937514808499</v>
      </c>
      <c r="L218">
        <v>3.9716670561082204E-3</v>
      </c>
      <c r="M218">
        <v>-64682310.875886597</v>
      </c>
      <c r="N218">
        <v>0.14587328109456499</v>
      </c>
      <c r="O218">
        <v>0.93089278246836404</v>
      </c>
      <c r="P218">
        <v>0.69122759253189403</v>
      </c>
      <c r="Q218">
        <v>8.0073215905190605</v>
      </c>
      <c r="R218">
        <v>3.9620435923840404E-3</v>
      </c>
      <c r="S218">
        <v>4.6036594116444498E-3</v>
      </c>
      <c r="T218">
        <v>-64682413.704180598</v>
      </c>
      <c r="U218">
        <v>0.14558656997889899</v>
      </c>
      <c r="V218">
        <v>0.93278031005218398</v>
      </c>
      <c r="W218">
        <v>0.67135781836696795</v>
      </c>
      <c r="X218">
        <f>Table1[[#This Row],[E_coverage]]/Table1[[#This Row],[sample_coverage]]</f>
        <v>1.0843749950287414</v>
      </c>
      <c r="Y218">
        <f>Table1[[#This Row],[EP_coverage]]/Table1[[#This Row],[sample_coverage]]</f>
        <v>2.0525732035793625</v>
      </c>
      <c r="Z218">
        <f>Table1[[#This Row],[RE_coverage]]/Table1[[#This Row],[sample_coverage]]</f>
        <v>0.99671171893510624</v>
      </c>
      <c r="AA218" s="2">
        <f>Table1[[#This Row],[ERNPE_coverage]]/Table1[[#This Row],[sample_coverage]]</f>
        <v>1.0009151988148826</v>
      </c>
    </row>
    <row r="219" spans="1:27" x14ac:dyDescent="0.3">
      <c r="A219">
        <v>8</v>
      </c>
      <c r="B219">
        <v>4.0000000000000001E-3</v>
      </c>
      <c r="C219">
        <v>1E-3</v>
      </c>
      <c r="D219">
        <v>8.5800229150289802</v>
      </c>
      <c r="E219">
        <v>3.9757982297145E-3</v>
      </c>
      <c r="F219">
        <v>-70651163.610623106</v>
      </c>
      <c r="G219">
        <v>12.1865960773643</v>
      </c>
      <c r="H219">
        <v>4.0347746594529598E-3</v>
      </c>
      <c r="I219">
        <v>0.51868757748370198</v>
      </c>
      <c r="J219">
        <v>-69787717.706290796</v>
      </c>
      <c r="K219">
        <v>7.89844037621517</v>
      </c>
      <c r="L219">
        <v>4.04165149261427E-3</v>
      </c>
      <c r="M219">
        <v>-65407572.875600897</v>
      </c>
      <c r="N219">
        <v>0.40835947781323201</v>
      </c>
      <c r="O219">
        <v>0.93781735535456301</v>
      </c>
      <c r="P219">
        <v>0.667569379970674</v>
      </c>
      <c r="Q219">
        <v>8.05740319122134</v>
      </c>
      <c r="R219">
        <v>3.9961874573352001E-3</v>
      </c>
      <c r="S219">
        <v>3.2872723245074703E-2</v>
      </c>
      <c r="T219">
        <v>-65392850.457840301</v>
      </c>
      <c r="U219">
        <v>0.38641564913729598</v>
      </c>
      <c r="V219">
        <v>0.94321292666405099</v>
      </c>
      <c r="W219">
        <v>0.60355607459173799</v>
      </c>
      <c r="X219">
        <f>Table1[[#This Row],[E_coverage]]/Table1[[#This Row],[sample_coverage]]</f>
        <v>1.0725028643786225</v>
      </c>
      <c r="Y219">
        <f>Table1[[#This Row],[EP_coverage]]/Table1[[#This Row],[sample_coverage]]</f>
        <v>1.5233245096705375</v>
      </c>
      <c r="Z219">
        <f>Table1[[#This Row],[RE_coverage]]/Table1[[#This Row],[sample_coverage]]</f>
        <v>0.98730504702689625</v>
      </c>
      <c r="AA219" s="2">
        <f>Table1[[#This Row],[ERNPE_coverage]]/Table1[[#This Row],[sample_coverage]]</f>
        <v>1.0071753989026675</v>
      </c>
    </row>
    <row r="220" spans="1:27" x14ac:dyDescent="0.3">
      <c r="A220">
        <v>8</v>
      </c>
      <c r="B220">
        <v>4.0000000000000001E-3</v>
      </c>
      <c r="C220">
        <v>2E-3</v>
      </c>
      <c r="D220">
        <v>8.4847316877010499</v>
      </c>
      <c r="E220">
        <v>4.0025436317284698E-3</v>
      </c>
      <c r="F220">
        <v>-71300059.551205605</v>
      </c>
      <c r="G220">
        <v>11.8689265541966</v>
      </c>
      <c r="H220">
        <v>3.9914931359805303E-3</v>
      </c>
      <c r="I220">
        <v>0.51056280607522997</v>
      </c>
      <c r="J220">
        <v>-70357773.484933496</v>
      </c>
      <c r="K220">
        <v>7.7965778476192602</v>
      </c>
      <c r="L220">
        <v>4.0624055492659702E-3</v>
      </c>
      <c r="M220">
        <v>-66011910.313477002</v>
      </c>
      <c r="N220">
        <v>0.404783559608134</v>
      </c>
      <c r="O220">
        <v>0.93628843947006901</v>
      </c>
      <c r="P220">
        <v>0.65192001812893496</v>
      </c>
      <c r="Q220">
        <v>7.9928478937288601</v>
      </c>
      <c r="R220">
        <v>3.96576938542181E-3</v>
      </c>
      <c r="S220">
        <v>5.2264543338256801E-2</v>
      </c>
      <c r="T220">
        <v>-65891045.114779301</v>
      </c>
      <c r="U220">
        <v>0.143057599497494</v>
      </c>
      <c r="V220">
        <v>0.933350512655577</v>
      </c>
      <c r="W220">
        <v>0.67682130248590699</v>
      </c>
      <c r="X220">
        <f>Table1[[#This Row],[E_coverage]]/Table1[[#This Row],[sample_coverage]]</f>
        <v>1.0605914609626312</v>
      </c>
      <c r="Y220">
        <f>Table1[[#This Row],[EP_coverage]]/Table1[[#This Row],[sample_coverage]]</f>
        <v>1.483615819274575</v>
      </c>
      <c r="Z220">
        <f>Table1[[#This Row],[RE_coverage]]/Table1[[#This Row],[sample_coverage]]</f>
        <v>0.97457223095240753</v>
      </c>
      <c r="AA220" s="2">
        <f>Table1[[#This Row],[ERNPE_coverage]]/Table1[[#This Row],[sample_coverage]]</f>
        <v>0.99910598671610751</v>
      </c>
    </row>
    <row r="221" spans="1:27" x14ac:dyDescent="0.3">
      <c r="A221">
        <v>8</v>
      </c>
      <c r="B221">
        <v>4.0000000000000001E-3</v>
      </c>
      <c r="C221">
        <v>4.0000000000000001E-3</v>
      </c>
      <c r="D221">
        <v>8.3020292377978908</v>
      </c>
      <c r="E221">
        <v>4.0573736694345898E-3</v>
      </c>
      <c r="F221">
        <v>-72503885.470135495</v>
      </c>
      <c r="G221">
        <v>14.6678157187274</v>
      </c>
      <c r="H221">
        <v>4.0188593595041596E-3</v>
      </c>
      <c r="I221">
        <v>0.69150812148846097</v>
      </c>
      <c r="J221">
        <v>-71041311.038739905</v>
      </c>
      <c r="K221">
        <v>7.5960139858908597</v>
      </c>
      <c r="L221">
        <v>4.1261088109611098E-3</v>
      </c>
      <c r="M221">
        <v>-67249101.098656595</v>
      </c>
      <c r="N221">
        <v>0.411203345770498</v>
      </c>
      <c r="O221">
        <v>0.93228356798777601</v>
      </c>
      <c r="P221">
        <v>0.65632304315799395</v>
      </c>
      <c r="Q221">
        <v>8.0104755661838194</v>
      </c>
      <c r="R221">
        <v>3.9626198812191E-3</v>
      </c>
      <c r="S221">
        <v>0.10332901508872699</v>
      </c>
      <c r="T221">
        <v>-67132041.650951996</v>
      </c>
      <c r="U221">
        <v>0.14114099923213699</v>
      </c>
      <c r="V221">
        <v>0.93405770936437105</v>
      </c>
      <c r="W221">
        <v>0.68254139217119003</v>
      </c>
      <c r="X221">
        <f>Table1[[#This Row],[E_coverage]]/Table1[[#This Row],[sample_coverage]]</f>
        <v>1.0377536547247364</v>
      </c>
      <c r="Y221">
        <f>Table1[[#This Row],[EP_coverage]]/Table1[[#This Row],[sample_coverage]]</f>
        <v>1.833476964840925</v>
      </c>
      <c r="Z221">
        <f>Table1[[#This Row],[RE_coverage]]/Table1[[#This Row],[sample_coverage]]</f>
        <v>0.94950174823635747</v>
      </c>
      <c r="AA221" s="2">
        <f>Table1[[#This Row],[ERNPE_coverage]]/Table1[[#This Row],[sample_coverage]]</f>
        <v>1.0013094457729774</v>
      </c>
    </row>
    <row r="222" spans="1:27" x14ac:dyDescent="0.3">
      <c r="A222">
        <v>8</v>
      </c>
      <c r="B222">
        <v>4.0000000000000001E-3</v>
      </c>
      <c r="C222">
        <v>8.0000000000000002E-3</v>
      </c>
      <c r="D222">
        <v>7.9654817918174698</v>
      </c>
      <c r="E222">
        <v>4.2571552908249001E-3</v>
      </c>
      <c r="F222">
        <v>-74750923.253872305</v>
      </c>
      <c r="G222">
        <v>14.526207014896199</v>
      </c>
      <c r="H222">
        <v>4.4123078884966303E-3</v>
      </c>
      <c r="I222">
        <v>0.92447825949192597</v>
      </c>
      <c r="J222">
        <v>-72261009.169637397</v>
      </c>
      <c r="K222">
        <v>7.0207170267305097</v>
      </c>
      <c r="L222">
        <v>4.1213645267116497E-3</v>
      </c>
      <c r="M222">
        <v>-69308383.629806206</v>
      </c>
      <c r="N222">
        <v>0.119258293098309</v>
      </c>
      <c r="O222">
        <v>0.88191327162703204</v>
      </c>
      <c r="P222">
        <v>0.821203078060182</v>
      </c>
      <c r="Q222">
        <v>8.2382755186287895</v>
      </c>
      <c r="R222">
        <v>4.0117076661919902E-3</v>
      </c>
      <c r="S222">
        <v>0.22283384202451501</v>
      </c>
      <c r="T222">
        <v>-69289125.579900399</v>
      </c>
      <c r="U222">
        <v>0.47371165910305901</v>
      </c>
      <c r="V222">
        <v>0.94640743080180301</v>
      </c>
      <c r="W222">
        <v>0.718373238892965</v>
      </c>
      <c r="X222">
        <f>Table1[[#This Row],[E_coverage]]/Table1[[#This Row],[sample_coverage]]</f>
        <v>0.99568522397718373</v>
      </c>
      <c r="Y222">
        <f>Table1[[#This Row],[EP_coverage]]/Table1[[#This Row],[sample_coverage]]</f>
        <v>1.8157758768620249</v>
      </c>
      <c r="Z222">
        <f>Table1[[#This Row],[RE_coverage]]/Table1[[#This Row],[sample_coverage]]</f>
        <v>0.87758962834131371</v>
      </c>
      <c r="AA222" s="2">
        <f>Table1[[#This Row],[ERNPE_coverage]]/Table1[[#This Row],[sample_coverage]]</f>
        <v>1.0297844398285987</v>
      </c>
    </row>
    <row r="223" spans="1:27" x14ac:dyDescent="0.3">
      <c r="A223">
        <v>8</v>
      </c>
      <c r="B223">
        <v>4.0000000000000001E-3</v>
      </c>
      <c r="C223">
        <v>1.6E-2</v>
      </c>
      <c r="D223">
        <v>7.4061454623558198</v>
      </c>
      <c r="E223">
        <v>4.3022131493835004E-3</v>
      </c>
      <c r="F223">
        <v>-77968484.922160894</v>
      </c>
      <c r="G223">
        <v>13.031714328863201</v>
      </c>
      <c r="H223">
        <v>4.0138469130003001E-3</v>
      </c>
      <c r="I223">
        <v>0.87454242088263601</v>
      </c>
      <c r="J223">
        <v>-75432293.692746505</v>
      </c>
      <c r="K223">
        <v>6.4195354480291096</v>
      </c>
      <c r="L223">
        <v>4.2536717836469499E-3</v>
      </c>
      <c r="M223">
        <v>-72782461.901273593</v>
      </c>
      <c r="N223">
        <v>0.39091858453113398</v>
      </c>
      <c r="O223">
        <v>0.87906255881023898</v>
      </c>
      <c r="P223">
        <v>0.75642250431939395</v>
      </c>
      <c r="Q223">
        <v>8.0291137863828705</v>
      </c>
      <c r="R223">
        <v>3.9478829373549001E-3</v>
      </c>
      <c r="S223">
        <v>0.33373994418309899</v>
      </c>
      <c r="T223">
        <v>-72488381.4238244</v>
      </c>
      <c r="U223">
        <v>0.131368461166668</v>
      </c>
      <c r="V223">
        <v>0.93904308532009795</v>
      </c>
      <c r="W223">
        <v>0.70666164201090598</v>
      </c>
      <c r="X223">
        <f>Table1[[#This Row],[E_coverage]]/Table1[[#This Row],[sample_coverage]]</f>
        <v>0.92576818279447748</v>
      </c>
      <c r="Y223">
        <f>Table1[[#This Row],[EP_coverage]]/Table1[[#This Row],[sample_coverage]]</f>
        <v>1.6289642911079001</v>
      </c>
      <c r="Z223">
        <f>Table1[[#This Row],[RE_coverage]]/Table1[[#This Row],[sample_coverage]]</f>
        <v>0.8024419310036387</v>
      </c>
      <c r="AA223" s="2">
        <f>Table1[[#This Row],[ERNPE_coverage]]/Table1[[#This Row],[sample_coverage]]</f>
        <v>1.0036392232978588</v>
      </c>
    </row>
    <row r="224" spans="1:27" x14ac:dyDescent="0.3">
      <c r="A224">
        <v>8</v>
      </c>
      <c r="B224">
        <v>4.0000000000000001E-3</v>
      </c>
      <c r="C224">
        <v>3.2000000000000001E-2</v>
      </c>
      <c r="D224">
        <v>6.5774148923845503</v>
      </c>
      <c r="E224">
        <v>4.6220134299527404E-3</v>
      </c>
      <c r="F224">
        <v>-82514510.295682594</v>
      </c>
      <c r="G224">
        <v>12.617745958826401</v>
      </c>
      <c r="H224">
        <v>4.4523814433399698E-3</v>
      </c>
      <c r="I224">
        <v>0.88979739208461095</v>
      </c>
      <c r="J224">
        <v>-80081813.1448915</v>
      </c>
      <c r="K224">
        <v>4.3611563121869299</v>
      </c>
      <c r="L224">
        <v>4.0302224134995696E-3</v>
      </c>
      <c r="M224">
        <v>-77069078.016420498</v>
      </c>
      <c r="N224">
        <v>0.133429532246644</v>
      </c>
      <c r="O224">
        <v>0.59044694084331495</v>
      </c>
      <c r="P224">
        <v>0.94574685211254805</v>
      </c>
      <c r="Q224">
        <v>8.0026939672450297</v>
      </c>
      <c r="R224">
        <v>3.9498412071734702E-3</v>
      </c>
      <c r="S224">
        <v>0.52250760936179097</v>
      </c>
      <c r="T224">
        <v>-77048791.807113603</v>
      </c>
      <c r="U224">
        <v>0.126217821096446</v>
      </c>
      <c r="V224">
        <v>0.94954056290188604</v>
      </c>
      <c r="W224">
        <v>0.64791482001816303</v>
      </c>
      <c r="X224">
        <f>Table1[[#This Row],[E_coverage]]/Table1[[#This Row],[sample_coverage]]</f>
        <v>0.82217686154806879</v>
      </c>
      <c r="Y224">
        <f>Table1[[#This Row],[EP_coverage]]/Table1[[#This Row],[sample_coverage]]</f>
        <v>1.5772182448533001</v>
      </c>
      <c r="Z224">
        <f>Table1[[#This Row],[RE_coverage]]/Table1[[#This Row],[sample_coverage]]</f>
        <v>0.54514453902336624</v>
      </c>
      <c r="AA224" s="2">
        <f>Table1[[#This Row],[ERNPE_coverage]]/Table1[[#This Row],[sample_coverage]]</f>
        <v>1.0003367459056287</v>
      </c>
    </row>
    <row r="225" spans="1:27" x14ac:dyDescent="0.3">
      <c r="A225">
        <v>8</v>
      </c>
      <c r="B225">
        <v>4.0000000000000001E-3</v>
      </c>
      <c r="C225">
        <v>6.4000000000000001E-2</v>
      </c>
      <c r="D225">
        <v>5.5674171336479796</v>
      </c>
      <c r="E225">
        <v>4.8041836158260898E-3</v>
      </c>
      <c r="F225">
        <v>-86444536.740968302</v>
      </c>
      <c r="G225">
        <v>9.8060190013724107</v>
      </c>
      <c r="H225">
        <v>4.8941317532759203E-3</v>
      </c>
      <c r="I225">
        <v>0.76841255979165302</v>
      </c>
      <c r="J225">
        <v>-84427924.304441199</v>
      </c>
      <c r="K225">
        <v>3.87386889727357</v>
      </c>
      <c r="L225">
        <v>3.9143366474205998E-3</v>
      </c>
      <c r="M225">
        <v>-81846093.418834895</v>
      </c>
      <c r="N225">
        <v>0.22977870119772101</v>
      </c>
      <c r="O225">
        <v>0.68407407984653601</v>
      </c>
      <c r="P225">
        <v>0.93572380622840801</v>
      </c>
      <c r="Q225">
        <v>6.2439348089001401</v>
      </c>
      <c r="R225">
        <v>3.6450039036964401E-3</v>
      </c>
      <c r="S225">
        <v>0.51311014112931297</v>
      </c>
      <c r="T225">
        <v>-81826619.905041307</v>
      </c>
      <c r="U225">
        <v>0.11384432282397</v>
      </c>
      <c r="V225">
        <v>0.90792022633514602</v>
      </c>
      <c r="W225">
        <v>0.87886470381253601</v>
      </c>
      <c r="X225">
        <f>Table1[[#This Row],[E_coverage]]/Table1[[#This Row],[sample_coverage]]</f>
        <v>0.69592714170599745</v>
      </c>
      <c r="Y225">
        <f>Table1[[#This Row],[EP_coverage]]/Table1[[#This Row],[sample_coverage]]</f>
        <v>1.2257523751715513</v>
      </c>
      <c r="Z225">
        <f>Table1[[#This Row],[RE_coverage]]/Table1[[#This Row],[sample_coverage]]</f>
        <v>0.48423361215919625</v>
      </c>
      <c r="AA225" s="2">
        <f>Table1[[#This Row],[ERNPE_coverage]]/Table1[[#This Row],[sample_coverage]]</f>
        <v>0.78049185111251751</v>
      </c>
    </row>
    <row r="226" spans="1:27" x14ac:dyDescent="0.3">
      <c r="A226">
        <v>8</v>
      </c>
      <c r="B226">
        <v>8.0000000000000002E-3</v>
      </c>
      <c r="C226">
        <v>0</v>
      </c>
      <c r="D226">
        <v>8.6459346945068898</v>
      </c>
      <c r="E226">
        <v>8.0103625846003005E-3</v>
      </c>
      <c r="F226">
        <v>-75821768.299702793</v>
      </c>
      <c r="G226">
        <v>16.4673896797479</v>
      </c>
      <c r="H226">
        <v>7.9606406343496194E-3</v>
      </c>
      <c r="I226">
        <v>0.93474375089886697</v>
      </c>
      <c r="J226">
        <v>-73671935.903887197</v>
      </c>
      <c r="K226">
        <v>7.9970718359922</v>
      </c>
      <c r="L226">
        <v>7.9809193110286294E-3</v>
      </c>
      <c r="M226">
        <v>-71246907.676460594</v>
      </c>
      <c r="N226">
        <v>0.41383684120761099</v>
      </c>
      <c r="O226">
        <v>0.93351879122408898</v>
      </c>
      <c r="P226">
        <v>0.61375110269602695</v>
      </c>
      <c r="Q226">
        <v>7.9614533729421399</v>
      </c>
      <c r="R226">
        <v>7.9080071318910292E-3</v>
      </c>
      <c r="S226">
        <v>0</v>
      </c>
      <c r="T226">
        <v>-71183186.0316865</v>
      </c>
      <c r="U226">
        <v>0.14150762056597499</v>
      </c>
      <c r="V226">
        <v>0.92015284178106704</v>
      </c>
      <c r="W226">
        <v>0.65834337663141895</v>
      </c>
      <c r="X226">
        <f>Table1[[#This Row],[E_coverage]]/Table1[[#This Row],[sample_coverage]]</f>
        <v>1.0807418368133612</v>
      </c>
      <c r="Y226">
        <f>Table1[[#This Row],[EP_coverage]]/Table1[[#This Row],[sample_coverage]]</f>
        <v>2.0584237099684874</v>
      </c>
      <c r="Z226">
        <f>Table1[[#This Row],[RE_coverage]]/Table1[[#This Row],[sample_coverage]]</f>
        <v>0.99963397949902499</v>
      </c>
      <c r="AA226" s="2">
        <f>Table1[[#This Row],[ERNPE_coverage]]/Table1[[#This Row],[sample_coverage]]</f>
        <v>0.99518167161776749</v>
      </c>
    </row>
    <row r="227" spans="1:27" x14ac:dyDescent="0.3">
      <c r="A227">
        <v>8</v>
      </c>
      <c r="B227">
        <v>8.0000000000000002E-3</v>
      </c>
      <c r="C227">
        <v>1E-3</v>
      </c>
      <c r="D227">
        <v>8.5594677275217599</v>
      </c>
      <c r="E227">
        <v>8.0775497030388804E-3</v>
      </c>
      <c r="F227">
        <v>-76335929.119543403</v>
      </c>
      <c r="G227">
        <v>16.254334934967201</v>
      </c>
      <c r="H227">
        <v>8.0224757469197407E-3</v>
      </c>
      <c r="I227">
        <v>0.93115050754094997</v>
      </c>
      <c r="J227">
        <v>-74203447.007416099</v>
      </c>
      <c r="K227">
        <v>7.8570209897138703</v>
      </c>
      <c r="L227">
        <v>7.9635249743941899E-3</v>
      </c>
      <c r="M227">
        <v>-71785282.699295104</v>
      </c>
      <c r="N227">
        <v>0.134278010398589</v>
      </c>
      <c r="O227">
        <v>0.91473849627779402</v>
      </c>
      <c r="P227">
        <v>0.674235543017212</v>
      </c>
      <c r="Q227">
        <v>10.401439902771299</v>
      </c>
      <c r="R227">
        <v>7.7548471469528297E-3</v>
      </c>
      <c r="S227">
        <v>0.44834125446155398</v>
      </c>
      <c r="T227">
        <v>-72329983.4957086</v>
      </c>
      <c r="U227">
        <v>0.49212721117143499</v>
      </c>
      <c r="V227">
        <v>0.95990793859644996</v>
      </c>
      <c r="W227">
        <v>0.61116813981034801</v>
      </c>
      <c r="X227">
        <f>Table1[[#This Row],[E_coverage]]/Table1[[#This Row],[sample_coverage]]</f>
        <v>1.06993346594022</v>
      </c>
      <c r="Y227">
        <f>Table1[[#This Row],[EP_coverage]]/Table1[[#This Row],[sample_coverage]]</f>
        <v>2.0317918668709001</v>
      </c>
      <c r="Z227">
        <f>Table1[[#This Row],[RE_coverage]]/Table1[[#This Row],[sample_coverage]]</f>
        <v>0.98212762371423379</v>
      </c>
      <c r="AA227" s="2">
        <f>Table1[[#This Row],[ERNPE_coverage]]/Table1[[#This Row],[sample_coverage]]</f>
        <v>1.3001799878464124</v>
      </c>
    </row>
    <row r="228" spans="1:27" x14ac:dyDescent="0.3">
      <c r="A228">
        <v>8</v>
      </c>
      <c r="B228">
        <v>8.0000000000000002E-3</v>
      </c>
      <c r="C228">
        <v>2E-3</v>
      </c>
      <c r="D228">
        <v>8.4828116412407404</v>
      </c>
      <c r="E228">
        <v>8.1315920044047196E-3</v>
      </c>
      <c r="F228">
        <v>-76989572.791252598</v>
      </c>
      <c r="G228">
        <v>16.079841178124902</v>
      </c>
      <c r="H228">
        <v>8.0723185010819296E-3</v>
      </c>
      <c r="I228">
        <v>0.92909565128064098</v>
      </c>
      <c r="J228">
        <v>-74824826.243286699</v>
      </c>
      <c r="K228">
        <v>7.80415137345598</v>
      </c>
      <c r="L228">
        <v>8.0908838568856892E-3</v>
      </c>
      <c r="M228">
        <v>-72372723.710586995</v>
      </c>
      <c r="N228">
        <v>0.40045429430392399</v>
      </c>
      <c r="O228">
        <v>0.92686831628297395</v>
      </c>
      <c r="P228">
        <v>0.63554125581892496</v>
      </c>
      <c r="Q228">
        <v>10.295816991753201</v>
      </c>
      <c r="R228">
        <v>7.7240814015767604E-3</v>
      </c>
      <c r="S228">
        <v>0.452619805597338</v>
      </c>
      <c r="T228">
        <v>-72785660.318333894</v>
      </c>
      <c r="U228">
        <v>0.48667198088647001</v>
      </c>
      <c r="V228">
        <v>0.961423010428618</v>
      </c>
      <c r="W228">
        <v>0.59697590806977496</v>
      </c>
      <c r="X228">
        <f>Table1[[#This Row],[E_coverage]]/Table1[[#This Row],[sample_coverage]]</f>
        <v>1.0603514551550925</v>
      </c>
      <c r="Y228">
        <f>Table1[[#This Row],[EP_coverage]]/Table1[[#This Row],[sample_coverage]]</f>
        <v>2.0099801472656127</v>
      </c>
      <c r="Z228">
        <f>Table1[[#This Row],[RE_coverage]]/Table1[[#This Row],[sample_coverage]]</f>
        <v>0.9755189216819975</v>
      </c>
      <c r="AA228" s="2">
        <f>Table1[[#This Row],[ERNPE_coverage]]/Table1[[#This Row],[sample_coverage]]</f>
        <v>1.2869771239691501</v>
      </c>
    </row>
    <row r="229" spans="1:27" x14ac:dyDescent="0.3">
      <c r="A229">
        <v>8</v>
      </c>
      <c r="B229">
        <v>8.0000000000000002E-3</v>
      </c>
      <c r="C229">
        <v>4.0000000000000001E-3</v>
      </c>
      <c r="D229">
        <v>8.3156869654535104</v>
      </c>
      <c r="E229">
        <v>8.1824320181691605E-3</v>
      </c>
      <c r="F229">
        <v>-78053952.8879143</v>
      </c>
      <c r="G229">
        <v>15.675728303392299</v>
      </c>
      <c r="H229">
        <v>8.1132729385501399E-3</v>
      </c>
      <c r="I229">
        <v>0.92257981576849402</v>
      </c>
      <c r="J229">
        <v>-75868216.023374602</v>
      </c>
      <c r="K229">
        <v>7.53189850996693</v>
      </c>
      <c r="L229">
        <v>8.0262820546387406E-3</v>
      </c>
      <c r="M229">
        <v>-73327651.024669006</v>
      </c>
      <c r="N229">
        <v>0.112651575086523</v>
      </c>
      <c r="O229">
        <v>0.89838501370160395</v>
      </c>
      <c r="P229">
        <v>0.71433041202384095</v>
      </c>
      <c r="Q229">
        <v>8.0676743508382298</v>
      </c>
      <c r="R229">
        <v>7.90957110783512E-3</v>
      </c>
      <c r="S229">
        <v>0.10527533898161801</v>
      </c>
      <c r="T229">
        <v>-73300237.728453398</v>
      </c>
      <c r="U229">
        <v>0.13682652735022499</v>
      </c>
      <c r="V229">
        <v>0.92645703711527005</v>
      </c>
      <c r="W229">
        <v>0.64528866933488005</v>
      </c>
      <c r="X229">
        <f>Table1[[#This Row],[E_coverage]]/Table1[[#This Row],[sample_coverage]]</f>
        <v>1.0394608706816888</v>
      </c>
      <c r="Y229">
        <f>Table1[[#This Row],[EP_coverage]]/Table1[[#This Row],[sample_coverage]]</f>
        <v>1.9594660379240374</v>
      </c>
      <c r="Z229">
        <f>Table1[[#This Row],[RE_coverage]]/Table1[[#This Row],[sample_coverage]]</f>
        <v>0.94148731374586625</v>
      </c>
      <c r="AA229" s="2">
        <f>Table1[[#This Row],[ERNPE_coverage]]/Table1[[#This Row],[sample_coverage]]</f>
        <v>1.0084592938547787</v>
      </c>
    </row>
    <row r="230" spans="1:27" x14ac:dyDescent="0.3">
      <c r="A230">
        <v>8</v>
      </c>
      <c r="B230">
        <v>8.0000000000000002E-3</v>
      </c>
      <c r="C230">
        <v>8.0000000000000002E-3</v>
      </c>
      <c r="D230">
        <v>8.0068908610470899</v>
      </c>
      <c r="E230">
        <v>8.3168522934428495E-3</v>
      </c>
      <c r="F230">
        <v>-79803254.088462397</v>
      </c>
      <c r="G230">
        <v>14.9026110711958</v>
      </c>
      <c r="H230">
        <v>8.22442540220494E-3</v>
      </c>
      <c r="I230">
        <v>0.90784774858321204</v>
      </c>
      <c r="J230">
        <v>-77612974.370956093</v>
      </c>
      <c r="K230">
        <v>7.2195523844881002</v>
      </c>
      <c r="L230">
        <v>8.2140999139775992E-3</v>
      </c>
      <c r="M230">
        <v>-75245370.415240601</v>
      </c>
      <c r="N230">
        <v>0.39186055113645601</v>
      </c>
      <c r="O230">
        <v>0.90672330383106003</v>
      </c>
      <c r="P230">
        <v>0.67285904800270702</v>
      </c>
      <c r="Q230">
        <v>8.0081220343412092</v>
      </c>
      <c r="R230">
        <v>7.9078510637421995E-3</v>
      </c>
      <c r="S230">
        <v>0.17611388997175501</v>
      </c>
      <c r="T230">
        <v>-75083877.347902507</v>
      </c>
      <c r="U230">
        <v>0.13172156261636001</v>
      </c>
      <c r="V230">
        <v>0.92513719619106105</v>
      </c>
      <c r="W230">
        <v>0.66191500790853197</v>
      </c>
      <c r="X230">
        <f>Table1[[#This Row],[E_coverage]]/Table1[[#This Row],[sample_coverage]]</f>
        <v>1.0008613576308862</v>
      </c>
      <c r="Y230">
        <f>Table1[[#This Row],[EP_coverage]]/Table1[[#This Row],[sample_coverage]]</f>
        <v>1.862826383899475</v>
      </c>
      <c r="Z230">
        <f>Table1[[#This Row],[RE_coverage]]/Table1[[#This Row],[sample_coverage]]</f>
        <v>0.90244404806101253</v>
      </c>
      <c r="AA230" s="2">
        <f>Table1[[#This Row],[ERNPE_coverage]]/Table1[[#This Row],[sample_coverage]]</f>
        <v>1.0010152542926511</v>
      </c>
    </row>
    <row r="231" spans="1:27" x14ac:dyDescent="0.3">
      <c r="A231">
        <v>8</v>
      </c>
      <c r="B231">
        <v>8.0000000000000002E-3</v>
      </c>
      <c r="C231">
        <v>1.6E-2</v>
      </c>
      <c r="D231">
        <v>7.4825980507099503</v>
      </c>
      <c r="E231">
        <v>8.5014240356790002E-3</v>
      </c>
      <c r="F231">
        <v>-82796720.244838193</v>
      </c>
      <c r="G231">
        <v>13.5294973222626</v>
      </c>
      <c r="H231">
        <v>8.35201781101386E-3</v>
      </c>
      <c r="I231">
        <v>0.87579133491179395</v>
      </c>
      <c r="J231">
        <v>-80531982.865265101</v>
      </c>
      <c r="K231">
        <v>5.8465848176517996</v>
      </c>
      <c r="L231">
        <v>7.8285117725356099E-3</v>
      </c>
      <c r="M231">
        <v>-78425992.4521631</v>
      </c>
      <c r="N231">
        <v>0.38993542558334399</v>
      </c>
      <c r="O231">
        <v>0.762080476248716</v>
      </c>
      <c r="P231">
        <v>0.61110564871234596</v>
      </c>
      <c r="Q231">
        <v>8.0406328771819808</v>
      </c>
      <c r="R231">
        <v>7.8903343375254995E-3</v>
      </c>
      <c r="S231">
        <v>0.31497068561588198</v>
      </c>
      <c r="T231">
        <v>-77966093.4162938</v>
      </c>
      <c r="U231">
        <v>0.13020464873721099</v>
      </c>
      <c r="V231">
        <v>0.92844249535163603</v>
      </c>
      <c r="W231">
        <v>0.67095466955470995</v>
      </c>
      <c r="X231">
        <f>Table1[[#This Row],[E_coverage]]/Table1[[#This Row],[sample_coverage]]</f>
        <v>0.93532475633874379</v>
      </c>
      <c r="Y231">
        <f>Table1[[#This Row],[EP_coverage]]/Table1[[#This Row],[sample_coverage]]</f>
        <v>1.691187165282825</v>
      </c>
      <c r="Z231">
        <f>Table1[[#This Row],[RE_coverage]]/Table1[[#This Row],[sample_coverage]]</f>
        <v>0.73082310220647495</v>
      </c>
      <c r="AA231" s="2">
        <f>Table1[[#This Row],[ERNPE_coverage]]/Table1[[#This Row],[sample_coverage]]</f>
        <v>1.0050791096477476</v>
      </c>
    </row>
    <row r="232" spans="1:27" x14ac:dyDescent="0.3">
      <c r="A232">
        <v>8</v>
      </c>
      <c r="B232">
        <v>8.0000000000000002E-3</v>
      </c>
      <c r="C232">
        <v>3.2000000000000001E-2</v>
      </c>
      <c r="D232">
        <v>6.6529347858007499</v>
      </c>
      <c r="E232">
        <v>8.7280614071546404E-3</v>
      </c>
      <c r="F232">
        <v>-86794407.992532998</v>
      </c>
      <c r="G232">
        <v>11.5038765813895</v>
      </c>
      <c r="H232">
        <v>8.4555524448722795E-3</v>
      </c>
      <c r="I232">
        <v>0.83320458441356504</v>
      </c>
      <c r="J232">
        <v>-84492835.635049194</v>
      </c>
      <c r="K232">
        <v>4.4150292228355799</v>
      </c>
      <c r="L232">
        <v>7.9810392156188497E-3</v>
      </c>
      <c r="M232">
        <v>-82043825.201095194</v>
      </c>
      <c r="N232">
        <v>0.124222201962113</v>
      </c>
      <c r="O232">
        <v>0.578221058258372</v>
      </c>
      <c r="P232">
        <v>0.934120597558046</v>
      </c>
      <c r="Q232">
        <v>8.1305770687768693</v>
      </c>
      <c r="R232">
        <v>7.8973443406814194E-3</v>
      </c>
      <c r="S232">
        <v>0.52742955699169103</v>
      </c>
      <c r="T232">
        <v>-82025055.279821098</v>
      </c>
      <c r="U232">
        <v>0.11900636258182801</v>
      </c>
      <c r="V232">
        <v>0.93426293705552199</v>
      </c>
      <c r="W232">
        <v>0.70323035579204796</v>
      </c>
      <c r="X232">
        <f>Table1[[#This Row],[E_coverage]]/Table1[[#This Row],[sample_coverage]]</f>
        <v>0.83161684822509374</v>
      </c>
      <c r="Y232">
        <f>Table1[[#This Row],[EP_coverage]]/Table1[[#This Row],[sample_coverage]]</f>
        <v>1.4379845726736875</v>
      </c>
      <c r="Z232">
        <f>Table1[[#This Row],[RE_coverage]]/Table1[[#This Row],[sample_coverage]]</f>
        <v>0.55187865285444748</v>
      </c>
      <c r="AA232" s="2">
        <f>Table1[[#This Row],[ERNPE_coverage]]/Table1[[#This Row],[sample_coverage]]</f>
        <v>1.0163221335971087</v>
      </c>
    </row>
    <row r="233" spans="1:27" x14ac:dyDescent="0.3">
      <c r="A233">
        <v>8</v>
      </c>
      <c r="B233">
        <v>8.0000000000000002E-3</v>
      </c>
      <c r="C233">
        <v>6.4000000000000001E-2</v>
      </c>
      <c r="D233">
        <v>5.6319589058292499</v>
      </c>
      <c r="E233">
        <v>8.8330751506292601E-3</v>
      </c>
      <c r="F233">
        <v>-90238302.265740603</v>
      </c>
      <c r="G233">
        <v>9.6722985234324099</v>
      </c>
      <c r="H233">
        <v>8.4372722347373797E-3</v>
      </c>
      <c r="I233">
        <v>0.84244581608729796</v>
      </c>
      <c r="J233">
        <v>-88237762.122587904</v>
      </c>
      <c r="K233">
        <v>4.1035051008261503</v>
      </c>
      <c r="L233">
        <v>7.9634330471011101E-3</v>
      </c>
      <c r="M233">
        <v>-86230652.940740898</v>
      </c>
      <c r="N233">
        <v>0.136127636784107</v>
      </c>
      <c r="O233">
        <v>0.71412894918368697</v>
      </c>
      <c r="P233">
        <v>0.92292810737942399</v>
      </c>
      <c r="Q233">
        <v>7.8226724756024399</v>
      </c>
      <c r="R233">
        <v>7.8422121883756392E-3</v>
      </c>
      <c r="S233">
        <v>0.73161035397978602</v>
      </c>
      <c r="T233">
        <v>-86210650.219490603</v>
      </c>
      <c r="U233">
        <v>9.3188641907009304E-2</v>
      </c>
      <c r="V233">
        <v>0.92322119460116603</v>
      </c>
      <c r="W233">
        <v>0.81987850092816394</v>
      </c>
      <c r="X233">
        <f>Table1[[#This Row],[E_coverage]]/Table1[[#This Row],[sample_coverage]]</f>
        <v>0.70399486322865623</v>
      </c>
      <c r="Y233">
        <f>Table1[[#This Row],[EP_coverage]]/Table1[[#This Row],[sample_coverage]]</f>
        <v>1.2090373154290512</v>
      </c>
      <c r="Z233">
        <f>Table1[[#This Row],[RE_coverage]]/Table1[[#This Row],[sample_coverage]]</f>
        <v>0.51293813760326878</v>
      </c>
      <c r="AA233" s="2">
        <f>Table1[[#This Row],[ERNPE_coverage]]/Table1[[#This Row],[sample_coverage]]</f>
        <v>0.97783405945030499</v>
      </c>
    </row>
    <row r="234" spans="1:27" x14ac:dyDescent="0.3">
      <c r="A234">
        <v>8</v>
      </c>
      <c r="B234">
        <v>1.6E-2</v>
      </c>
      <c r="C234">
        <v>0</v>
      </c>
      <c r="D234">
        <v>8.6999047221678794</v>
      </c>
      <c r="E234">
        <v>1.60375233001399E-2</v>
      </c>
      <c r="F234">
        <v>-80242650.974312007</v>
      </c>
      <c r="G234">
        <v>16.4248248654613</v>
      </c>
      <c r="H234">
        <v>1.5913134828624699E-2</v>
      </c>
      <c r="I234">
        <v>0.92408985366396301</v>
      </c>
      <c r="J234">
        <v>-78562385.672160506</v>
      </c>
      <c r="K234">
        <v>7.94014795568539</v>
      </c>
      <c r="L234">
        <v>1.5890484834071301E-2</v>
      </c>
      <c r="M234">
        <v>-76684980.7072981</v>
      </c>
      <c r="N234">
        <v>0.39722213747691898</v>
      </c>
      <c r="O234">
        <v>0.92249268650717997</v>
      </c>
      <c r="P234">
        <v>0.63102645830214099</v>
      </c>
      <c r="Q234">
        <v>8.0387442570419498</v>
      </c>
      <c r="R234">
        <v>1.5727642609321899E-2</v>
      </c>
      <c r="S234">
        <v>1.7147374421120298E-2</v>
      </c>
      <c r="T234">
        <v>-76625022.826250494</v>
      </c>
      <c r="U234">
        <v>0.12334526760329199</v>
      </c>
      <c r="V234">
        <v>0.91264059140123399</v>
      </c>
      <c r="W234">
        <v>0.61884269102581402</v>
      </c>
      <c r="X234">
        <f>Table1[[#This Row],[E_coverage]]/Table1[[#This Row],[sample_coverage]]</f>
        <v>1.0874880902709849</v>
      </c>
      <c r="Y234">
        <f>Table1[[#This Row],[EP_coverage]]/Table1[[#This Row],[sample_coverage]]</f>
        <v>2.0531031081826625</v>
      </c>
      <c r="Z234">
        <f>Table1[[#This Row],[RE_coverage]]/Table1[[#This Row],[sample_coverage]]</f>
        <v>0.99251849446067375</v>
      </c>
      <c r="AA234" s="2">
        <f>Table1[[#This Row],[ERNPE_coverage]]/Table1[[#This Row],[sample_coverage]]</f>
        <v>1.0048430321302437</v>
      </c>
    </row>
    <row r="235" spans="1:27" x14ac:dyDescent="0.3">
      <c r="A235">
        <v>8</v>
      </c>
      <c r="B235">
        <v>1.6E-2</v>
      </c>
      <c r="C235">
        <v>1E-3</v>
      </c>
      <c r="D235">
        <v>8.6329254233758697</v>
      </c>
      <c r="E235">
        <v>1.6108732670133699E-2</v>
      </c>
      <c r="F235">
        <v>-80688522.4306366</v>
      </c>
      <c r="G235">
        <v>16.2561874455108</v>
      </c>
      <c r="H235">
        <v>1.5976038795895701E-2</v>
      </c>
      <c r="I235">
        <v>0.92108358094014198</v>
      </c>
      <c r="J235">
        <v>-78981503.938280404</v>
      </c>
      <c r="K235">
        <v>7.8491408308423498</v>
      </c>
      <c r="L235">
        <v>1.5882588194907399E-2</v>
      </c>
      <c r="M235">
        <v>-76996010.210206807</v>
      </c>
      <c r="N235">
        <v>0.13050768022324899</v>
      </c>
      <c r="O235">
        <v>0.90294437436590602</v>
      </c>
      <c r="P235">
        <v>0.66003500645851698</v>
      </c>
      <c r="Q235">
        <v>9.1721573476398603</v>
      </c>
      <c r="R235">
        <v>1.5947389570522202E-2</v>
      </c>
      <c r="S235">
        <v>0.17851111526095501</v>
      </c>
      <c r="T235">
        <v>-77110120.950940296</v>
      </c>
      <c r="U235">
        <v>7.68340374236616E-2</v>
      </c>
      <c r="V235">
        <v>0.94980411541957299</v>
      </c>
      <c r="W235">
        <v>0.22986489268562499</v>
      </c>
      <c r="X235">
        <f>Table1[[#This Row],[E_coverage]]/Table1[[#This Row],[sample_coverage]]</f>
        <v>1.0791156779219837</v>
      </c>
      <c r="Y235">
        <f>Table1[[#This Row],[EP_coverage]]/Table1[[#This Row],[sample_coverage]]</f>
        <v>2.0320234306888501</v>
      </c>
      <c r="Z235">
        <f>Table1[[#This Row],[RE_coverage]]/Table1[[#This Row],[sample_coverage]]</f>
        <v>0.98114260385529373</v>
      </c>
      <c r="AA235" s="2">
        <f>Table1[[#This Row],[ERNPE_coverage]]/Table1[[#This Row],[sample_coverage]]</f>
        <v>1.1465196684549825</v>
      </c>
    </row>
    <row r="236" spans="1:27" x14ac:dyDescent="0.3">
      <c r="A236">
        <v>8</v>
      </c>
      <c r="B236">
        <v>1.6E-2</v>
      </c>
      <c r="C236">
        <v>2E-3</v>
      </c>
      <c r="D236">
        <v>8.5518892538824094</v>
      </c>
      <c r="E236">
        <v>1.61342942240989E-2</v>
      </c>
      <c r="F236">
        <v>-80967638.890469193</v>
      </c>
      <c r="G236">
        <v>16.071481892143002</v>
      </c>
      <c r="H236">
        <v>1.5995252806333699E-2</v>
      </c>
      <c r="I236">
        <v>0.918917694740777</v>
      </c>
      <c r="J236">
        <v>-79284543.340941504</v>
      </c>
      <c r="K236">
        <v>7.7894521047282597</v>
      </c>
      <c r="L236">
        <v>1.5985871342492301E-2</v>
      </c>
      <c r="M236">
        <v>-77420909.312690407</v>
      </c>
      <c r="N236">
        <v>0.40533809673605498</v>
      </c>
      <c r="O236">
        <v>0.91731835606039802</v>
      </c>
      <c r="P236">
        <v>0.62891547488619903</v>
      </c>
      <c r="Q236">
        <v>7.94265623998698</v>
      </c>
      <c r="R236">
        <v>1.5806240885428799E-2</v>
      </c>
      <c r="S236">
        <v>4.0750348786534003E-2</v>
      </c>
      <c r="T236">
        <v>-77351996.710707903</v>
      </c>
      <c r="U236">
        <v>0.137547700934463</v>
      </c>
      <c r="V236">
        <v>0.91032190364503596</v>
      </c>
      <c r="W236">
        <v>0.64483564607870203</v>
      </c>
      <c r="X236">
        <f>Table1[[#This Row],[E_coverage]]/Table1[[#This Row],[sample_coverage]]</f>
        <v>1.0689861567353012</v>
      </c>
      <c r="Y236">
        <f>Table1[[#This Row],[EP_coverage]]/Table1[[#This Row],[sample_coverage]]</f>
        <v>2.0089352365178752</v>
      </c>
      <c r="Z236">
        <f>Table1[[#This Row],[RE_coverage]]/Table1[[#This Row],[sample_coverage]]</f>
        <v>0.97368151309103246</v>
      </c>
      <c r="AA236" s="2">
        <f>Table1[[#This Row],[ERNPE_coverage]]/Table1[[#This Row],[sample_coverage]]</f>
        <v>0.9928320299983725</v>
      </c>
    </row>
    <row r="237" spans="1:27" x14ac:dyDescent="0.3">
      <c r="A237">
        <v>8</v>
      </c>
      <c r="B237">
        <v>1.6E-2</v>
      </c>
      <c r="C237">
        <v>4.0000000000000001E-3</v>
      </c>
      <c r="D237">
        <v>8.4159693476113002</v>
      </c>
      <c r="E237">
        <v>1.6277097241050299E-2</v>
      </c>
      <c r="F237">
        <v>-81586046.562972099</v>
      </c>
      <c r="G237">
        <v>15.7338216332814</v>
      </c>
      <c r="H237">
        <v>1.6121381081807499E-2</v>
      </c>
      <c r="I237">
        <v>0.91306781907712098</v>
      </c>
      <c r="J237">
        <v>-79919652.783992797</v>
      </c>
      <c r="K237">
        <v>7.61537088547498</v>
      </c>
      <c r="L237">
        <v>1.5951502823313899E-2</v>
      </c>
      <c r="M237">
        <v>-78034201.540276498</v>
      </c>
      <c r="N237">
        <v>0.101624667507732</v>
      </c>
      <c r="O237">
        <v>0.89732125170620203</v>
      </c>
      <c r="P237">
        <v>0.67334021090385499</v>
      </c>
      <c r="Q237">
        <v>7.8705614082811399</v>
      </c>
      <c r="R237">
        <v>1.5938793232770899E-2</v>
      </c>
      <c r="S237">
        <v>5.1689917227804603E-2</v>
      </c>
      <c r="T237">
        <v>-78073517.212226197</v>
      </c>
      <c r="U237">
        <v>0.362336705025398</v>
      </c>
      <c r="V237">
        <v>0.92275037502243096</v>
      </c>
      <c r="W237">
        <v>0.60549588557221701</v>
      </c>
      <c r="X237">
        <f>Table1[[#This Row],[E_coverage]]/Table1[[#This Row],[sample_coverage]]</f>
        <v>1.0519961684514125</v>
      </c>
      <c r="Y237">
        <f>Table1[[#This Row],[EP_coverage]]/Table1[[#This Row],[sample_coverage]]</f>
        <v>1.9667277041601749</v>
      </c>
      <c r="Z237">
        <f>Table1[[#This Row],[RE_coverage]]/Table1[[#This Row],[sample_coverage]]</f>
        <v>0.9519213606843725</v>
      </c>
      <c r="AA237" s="2">
        <f>Table1[[#This Row],[ERNPE_coverage]]/Table1[[#This Row],[sample_coverage]]</f>
        <v>0.98382017603514249</v>
      </c>
    </row>
    <row r="238" spans="1:27" x14ac:dyDescent="0.3">
      <c r="A238">
        <v>8</v>
      </c>
      <c r="B238">
        <v>1.6E-2</v>
      </c>
      <c r="C238">
        <v>8.0000000000000002E-3</v>
      </c>
      <c r="D238">
        <v>8.1517628802626891</v>
      </c>
      <c r="E238">
        <v>1.6425598328528399E-2</v>
      </c>
      <c r="F238">
        <v>-82904731.796171397</v>
      </c>
      <c r="G238">
        <v>15.0741868938506</v>
      </c>
      <c r="H238">
        <v>1.6235831100609398E-2</v>
      </c>
      <c r="I238">
        <v>0.901039278834878</v>
      </c>
      <c r="J238">
        <v>-81202961.574718401</v>
      </c>
      <c r="K238">
        <v>7.1602906413504597</v>
      </c>
      <c r="L238">
        <v>1.6067266034248899E-2</v>
      </c>
      <c r="M238">
        <v>-79274743.271384403</v>
      </c>
      <c r="N238">
        <v>0.105454076628983</v>
      </c>
      <c r="O238">
        <v>0.86289707379955305</v>
      </c>
      <c r="P238">
        <v>0.75438482458544398</v>
      </c>
      <c r="Q238">
        <v>7.9691451114163696</v>
      </c>
      <c r="R238">
        <v>1.5777457866744501E-2</v>
      </c>
      <c r="S238">
        <v>0.15851126361342299</v>
      </c>
      <c r="T238">
        <v>-79245892.240830705</v>
      </c>
      <c r="U238">
        <v>0.13494957258756901</v>
      </c>
      <c r="V238">
        <v>0.914197551886888</v>
      </c>
      <c r="W238">
        <v>0.64575729842046803</v>
      </c>
      <c r="X238">
        <f>Table1[[#This Row],[E_coverage]]/Table1[[#This Row],[sample_coverage]]</f>
        <v>1.0189703600328361</v>
      </c>
      <c r="Y238">
        <f>Table1[[#This Row],[EP_coverage]]/Table1[[#This Row],[sample_coverage]]</f>
        <v>1.884273361731325</v>
      </c>
      <c r="Z238">
        <f>Table1[[#This Row],[RE_coverage]]/Table1[[#This Row],[sample_coverage]]</f>
        <v>0.89503633016880746</v>
      </c>
      <c r="AA238" s="2">
        <f>Table1[[#This Row],[ERNPE_coverage]]/Table1[[#This Row],[sample_coverage]]</f>
        <v>0.9961431389270462</v>
      </c>
    </row>
    <row r="239" spans="1:27" x14ac:dyDescent="0.3">
      <c r="A239">
        <v>8</v>
      </c>
      <c r="B239">
        <v>1.6E-2</v>
      </c>
      <c r="C239">
        <v>1.6E-2</v>
      </c>
      <c r="D239">
        <v>7.6727701660366101</v>
      </c>
      <c r="E239">
        <v>1.67139923064351E-2</v>
      </c>
      <c r="F239">
        <v>-84880771.567834496</v>
      </c>
      <c r="G239">
        <v>14.602882653221</v>
      </c>
      <c r="H239">
        <v>1.5156558218124601E-2</v>
      </c>
      <c r="I239">
        <v>0.85723494046494597</v>
      </c>
      <c r="J239">
        <v>-83422331.067559093</v>
      </c>
      <c r="K239">
        <v>6.2633279029273101</v>
      </c>
      <c r="L239">
        <v>1.61563741139676E-2</v>
      </c>
      <c r="M239">
        <v>-81279721.8700822</v>
      </c>
      <c r="N239">
        <v>9.9295010571099906E-2</v>
      </c>
      <c r="O239">
        <v>0.78824511410162701</v>
      </c>
      <c r="P239">
        <v>0.85409396462685105</v>
      </c>
      <c r="Q239">
        <v>7.9857259509142997</v>
      </c>
      <c r="R239">
        <v>1.57741527056501E-2</v>
      </c>
      <c r="S239">
        <v>0.28643089116947901</v>
      </c>
      <c r="T239">
        <v>-81230898.231073707</v>
      </c>
      <c r="U239">
        <v>0.126145773823192</v>
      </c>
      <c r="V239">
        <v>0.91759161738294304</v>
      </c>
      <c r="W239">
        <v>0.66025833433319903</v>
      </c>
      <c r="X239">
        <f>Table1[[#This Row],[E_coverage]]/Table1[[#This Row],[sample_coverage]]</f>
        <v>0.95909627075457626</v>
      </c>
      <c r="Y239">
        <f>Table1[[#This Row],[EP_coverage]]/Table1[[#This Row],[sample_coverage]]</f>
        <v>1.825360331652625</v>
      </c>
      <c r="Z239">
        <f>Table1[[#This Row],[RE_coverage]]/Table1[[#This Row],[sample_coverage]]</f>
        <v>0.78291598786591377</v>
      </c>
      <c r="AA239" s="2">
        <f>Table1[[#This Row],[ERNPE_coverage]]/Table1[[#This Row],[sample_coverage]]</f>
        <v>0.99821574386428746</v>
      </c>
    </row>
    <row r="240" spans="1:27" x14ac:dyDescent="0.3">
      <c r="A240">
        <v>8</v>
      </c>
      <c r="B240">
        <v>1.6E-2</v>
      </c>
      <c r="C240">
        <v>3.2000000000000001E-2</v>
      </c>
      <c r="D240">
        <v>6.8796183904569999</v>
      </c>
      <c r="E240">
        <v>1.69981538933913E-2</v>
      </c>
      <c r="F240">
        <v>-87606581.804332405</v>
      </c>
      <c r="G240">
        <v>11.965575147299001</v>
      </c>
      <c r="H240">
        <v>1.65877237434344E-2</v>
      </c>
      <c r="I240">
        <v>0.84198593895806595</v>
      </c>
      <c r="J240">
        <v>-85908903.994014397</v>
      </c>
      <c r="K240">
        <v>4.5258725845974199</v>
      </c>
      <c r="L240">
        <v>1.5868132932105102E-2</v>
      </c>
      <c r="M240">
        <v>-84047200.712145299</v>
      </c>
      <c r="N240">
        <v>0.115359473150456</v>
      </c>
      <c r="O240">
        <v>0.57728588342785403</v>
      </c>
      <c r="P240">
        <v>0.92330597287681704</v>
      </c>
      <c r="Q240">
        <v>7.7733752561859699</v>
      </c>
      <c r="R240">
        <v>1.5710079593875201E-2</v>
      </c>
      <c r="S240">
        <v>0.45502225647563699</v>
      </c>
      <c r="T240">
        <v>-84035191.517015994</v>
      </c>
      <c r="U240">
        <v>0.11334756704184799</v>
      </c>
      <c r="V240">
        <v>0.91301877578785495</v>
      </c>
      <c r="W240">
        <v>0.72020472463363805</v>
      </c>
      <c r="X240">
        <f>Table1[[#This Row],[E_coverage]]/Table1[[#This Row],[sample_coverage]]</f>
        <v>0.85995229880712498</v>
      </c>
      <c r="Y240">
        <f>Table1[[#This Row],[EP_coverage]]/Table1[[#This Row],[sample_coverage]]</f>
        <v>1.4956968934123751</v>
      </c>
      <c r="Z240">
        <f>Table1[[#This Row],[RE_coverage]]/Table1[[#This Row],[sample_coverage]]</f>
        <v>0.56573407307467749</v>
      </c>
      <c r="AA240" s="2">
        <f>Table1[[#This Row],[ERNPE_coverage]]/Table1[[#This Row],[sample_coverage]]</f>
        <v>0.97167190702324624</v>
      </c>
    </row>
    <row r="241" spans="1:27" x14ac:dyDescent="0.3">
      <c r="A241">
        <v>8</v>
      </c>
      <c r="B241">
        <v>1.6E-2</v>
      </c>
      <c r="C241">
        <v>6.4000000000000001E-2</v>
      </c>
      <c r="D241">
        <v>5.83269774795082</v>
      </c>
      <c r="E241">
        <v>1.7164873796075699E-2</v>
      </c>
      <c r="F241">
        <v>-89945055.692707896</v>
      </c>
      <c r="G241">
        <v>10.016458260173501</v>
      </c>
      <c r="H241">
        <v>1.66067421811756E-2</v>
      </c>
      <c r="I241">
        <v>0.84480596892791704</v>
      </c>
      <c r="J241">
        <v>-88487071.070391893</v>
      </c>
      <c r="K241">
        <v>4.1425727769512699</v>
      </c>
      <c r="L241">
        <v>1.5886301327457102E-2</v>
      </c>
      <c r="M241">
        <v>-86892118.417306498</v>
      </c>
      <c r="N241">
        <v>0.124426324803158</v>
      </c>
      <c r="O241">
        <v>0.695974522356402</v>
      </c>
      <c r="P241">
        <v>0.91250127390157698</v>
      </c>
      <c r="Q241">
        <v>6.2312491473376799</v>
      </c>
      <c r="R241">
        <v>1.5369064701246099E-2</v>
      </c>
      <c r="S241">
        <v>0.47408201952808399</v>
      </c>
      <c r="T241">
        <v>-86880785.477333695</v>
      </c>
      <c r="U241">
        <v>0.102738834410412</v>
      </c>
      <c r="V241">
        <v>0.87866979055828698</v>
      </c>
      <c r="W241">
        <v>0.84394372177491905</v>
      </c>
      <c r="X241">
        <f>Table1[[#This Row],[E_coverage]]/Table1[[#This Row],[sample_coverage]]</f>
        <v>0.7290872184938525</v>
      </c>
      <c r="Y241">
        <f>Table1[[#This Row],[EP_coverage]]/Table1[[#This Row],[sample_coverage]]</f>
        <v>1.2520572825216876</v>
      </c>
      <c r="Z241">
        <f>Table1[[#This Row],[RE_coverage]]/Table1[[#This Row],[sample_coverage]]</f>
        <v>0.51782159711890874</v>
      </c>
      <c r="AA241" s="2">
        <f>Table1[[#This Row],[ERNPE_coverage]]/Table1[[#This Row],[sample_coverage]]</f>
        <v>0.77890614341720998</v>
      </c>
    </row>
    <row r="242" spans="1:27" x14ac:dyDescent="0.3">
      <c r="A242">
        <v>8</v>
      </c>
      <c r="B242">
        <v>3.2000000000000001E-2</v>
      </c>
      <c r="C242">
        <v>0</v>
      </c>
      <c r="D242">
        <v>8.9008774006486693</v>
      </c>
      <c r="E242">
        <v>3.2032893481060601E-2</v>
      </c>
      <c r="F242">
        <v>-76852100.125290707</v>
      </c>
      <c r="G242">
        <v>16.4602954972767</v>
      </c>
      <c r="H242">
        <v>3.1713615509154802E-2</v>
      </c>
      <c r="I242">
        <v>0.91148016844253399</v>
      </c>
      <c r="J242">
        <v>-75766670.578509703</v>
      </c>
      <c r="K242">
        <v>7.8777197221570399</v>
      </c>
      <c r="L242">
        <v>3.1597012579393E-2</v>
      </c>
      <c r="M242">
        <v>-74374335.304058596</v>
      </c>
      <c r="N242">
        <v>0.127865783756796</v>
      </c>
      <c r="O242">
        <v>0.89383816952616701</v>
      </c>
      <c r="P242">
        <v>0.65795613744363302</v>
      </c>
      <c r="Q242">
        <v>7.8779889369020601</v>
      </c>
      <c r="R242">
        <v>3.1597760491049898E-2</v>
      </c>
      <c r="S242" s="1">
        <v>3.2804573770146999E-6</v>
      </c>
      <c r="T242">
        <v>-74374335.236856997</v>
      </c>
      <c r="U242">
        <v>0.127827963513786</v>
      </c>
      <c r="V242">
        <v>0.89387661314744205</v>
      </c>
      <c r="W242">
        <v>0.65763749740712096</v>
      </c>
      <c r="X242">
        <f>Table1[[#This Row],[E_coverage]]/Table1[[#This Row],[sample_coverage]]</f>
        <v>1.1126096750810837</v>
      </c>
      <c r="Y242">
        <f>Table1[[#This Row],[EP_coverage]]/Table1[[#This Row],[sample_coverage]]</f>
        <v>2.0575369371595875</v>
      </c>
      <c r="Z242">
        <f>Table1[[#This Row],[RE_coverage]]/Table1[[#This Row],[sample_coverage]]</f>
        <v>0.98471496526962998</v>
      </c>
      <c r="AA242" s="2">
        <f>Table1[[#This Row],[ERNPE_coverage]]/Table1[[#This Row],[sample_coverage]]</f>
        <v>0.98474861711275752</v>
      </c>
    </row>
    <row r="243" spans="1:27" x14ac:dyDescent="0.3">
      <c r="A243">
        <v>8</v>
      </c>
      <c r="B243">
        <v>3.2000000000000001E-2</v>
      </c>
      <c r="C243">
        <v>1E-3</v>
      </c>
      <c r="D243">
        <v>8.8339421073491202</v>
      </c>
      <c r="E243">
        <v>3.2123965524956402E-2</v>
      </c>
      <c r="F243">
        <v>-76817615.486034796</v>
      </c>
      <c r="G243">
        <v>16.306829102194399</v>
      </c>
      <c r="H243">
        <v>3.1793259026874E-2</v>
      </c>
      <c r="I243">
        <v>0.91000738697953498</v>
      </c>
      <c r="J243">
        <v>-75768161.380297706</v>
      </c>
      <c r="K243">
        <v>6.59748713366176</v>
      </c>
      <c r="L243">
        <v>3.0033887806897499E-2</v>
      </c>
      <c r="M243">
        <v>-74707304.302941903</v>
      </c>
      <c r="N243">
        <v>0.39704068390626501</v>
      </c>
      <c r="O243">
        <v>0.75838562231760798</v>
      </c>
      <c r="P243">
        <v>0.60507594855427205</v>
      </c>
      <c r="Q243">
        <v>7.8880879400584103</v>
      </c>
      <c r="R243">
        <v>2.9658867681425401E-2</v>
      </c>
      <c r="S243">
        <v>0.22445294553846401</v>
      </c>
      <c r="T243">
        <v>-74600215.655632496</v>
      </c>
      <c r="U243">
        <v>0.42488356396010002</v>
      </c>
      <c r="V243">
        <v>0.86539726809948203</v>
      </c>
      <c r="W243">
        <v>0.83116659031645501</v>
      </c>
      <c r="X243">
        <f>Table1[[#This Row],[E_coverage]]/Table1[[#This Row],[sample_coverage]]</f>
        <v>1.10424276341864</v>
      </c>
      <c r="Y243">
        <f>Table1[[#This Row],[EP_coverage]]/Table1[[#This Row],[sample_coverage]]</f>
        <v>2.0383536377742999</v>
      </c>
      <c r="Z243">
        <f>Table1[[#This Row],[RE_coverage]]/Table1[[#This Row],[sample_coverage]]</f>
        <v>0.82468589170772</v>
      </c>
      <c r="AA243" s="2">
        <f>Table1[[#This Row],[ERNPE_coverage]]/Table1[[#This Row],[sample_coverage]]</f>
        <v>0.98601099250730129</v>
      </c>
    </row>
    <row r="244" spans="1:27" x14ac:dyDescent="0.3">
      <c r="A244">
        <v>8</v>
      </c>
      <c r="B244">
        <v>3.2000000000000001E-2</v>
      </c>
      <c r="C244">
        <v>2E-3</v>
      </c>
      <c r="D244">
        <v>8.7903565453205399</v>
      </c>
      <c r="E244">
        <v>3.2194276207908198E-2</v>
      </c>
      <c r="F244">
        <v>-76917895.954918399</v>
      </c>
      <c r="G244">
        <v>16.1969533369072</v>
      </c>
      <c r="H244">
        <v>3.1853163809011098E-2</v>
      </c>
      <c r="I244">
        <v>0.90833697265187596</v>
      </c>
      <c r="J244">
        <v>-75858341.759315699</v>
      </c>
      <c r="K244">
        <v>6.5092114754710897</v>
      </c>
      <c r="L244">
        <v>3.0331248709810701E-2</v>
      </c>
      <c r="M244">
        <v>-74759901.576325893</v>
      </c>
      <c r="N244">
        <v>0.39240433524934298</v>
      </c>
      <c r="O244">
        <v>0.76811295970746996</v>
      </c>
      <c r="P244">
        <v>0.61042878478191698</v>
      </c>
      <c r="Q244">
        <v>8.1559291787246497</v>
      </c>
      <c r="R244">
        <v>3.02735020283421E-2</v>
      </c>
      <c r="S244">
        <v>0.5</v>
      </c>
      <c r="T244">
        <v>-75215310.719475597</v>
      </c>
      <c r="U244">
        <v>0.5</v>
      </c>
      <c r="V244">
        <v>0.65</v>
      </c>
      <c r="W244">
        <v>0.5</v>
      </c>
      <c r="X244">
        <f>Table1[[#This Row],[E_coverage]]/Table1[[#This Row],[sample_coverage]]</f>
        <v>1.0987945681650675</v>
      </c>
      <c r="Y244">
        <f>Table1[[#This Row],[EP_coverage]]/Table1[[#This Row],[sample_coverage]]</f>
        <v>2.0246191671134</v>
      </c>
      <c r="Z244">
        <f>Table1[[#This Row],[RE_coverage]]/Table1[[#This Row],[sample_coverage]]</f>
        <v>0.81365143443388621</v>
      </c>
      <c r="AA244" s="2">
        <f>Table1[[#This Row],[ERNPE_coverage]]/Table1[[#This Row],[sample_coverage]]</f>
        <v>1.0194911473405812</v>
      </c>
    </row>
    <row r="245" spans="1:27" x14ac:dyDescent="0.3">
      <c r="A245">
        <v>8</v>
      </c>
      <c r="B245">
        <v>3.2000000000000001E-2</v>
      </c>
      <c r="C245">
        <v>4.0000000000000001E-3</v>
      </c>
      <c r="D245">
        <v>8.6832329048275199</v>
      </c>
      <c r="E245">
        <v>3.2369643825489403E-2</v>
      </c>
      <c r="F245">
        <v>-76984831.636595607</v>
      </c>
      <c r="G245">
        <v>15.902864301621101</v>
      </c>
      <c r="H245">
        <v>3.1998473989441903E-2</v>
      </c>
      <c r="I245">
        <v>0.90247742332495595</v>
      </c>
      <c r="J245">
        <v>-75951095.307809904</v>
      </c>
      <c r="K245">
        <v>7.5422704365231601</v>
      </c>
      <c r="L245">
        <v>3.18193465468114E-2</v>
      </c>
      <c r="M245">
        <v>-74673693.522087097</v>
      </c>
      <c r="N245">
        <v>0.120683745777402</v>
      </c>
      <c r="O245">
        <v>0.87513915288014499</v>
      </c>
      <c r="P245">
        <v>0.71687630958895898</v>
      </c>
      <c r="Q245">
        <v>7.5618763576856303</v>
      </c>
      <c r="R245">
        <v>2.88922907873897E-2</v>
      </c>
      <c r="S245">
        <v>0.53058637177317003</v>
      </c>
      <c r="T245">
        <v>-75248144.003897205</v>
      </c>
      <c r="U245">
        <v>0.46935693107054499</v>
      </c>
      <c r="V245">
        <v>0.67157440448363104</v>
      </c>
      <c r="W245">
        <v>0.53072144804505805</v>
      </c>
      <c r="X245">
        <f>Table1[[#This Row],[E_coverage]]/Table1[[#This Row],[sample_coverage]]</f>
        <v>1.08540411310344</v>
      </c>
      <c r="Y245">
        <f>Table1[[#This Row],[EP_coverage]]/Table1[[#This Row],[sample_coverage]]</f>
        <v>1.9878580377026376</v>
      </c>
      <c r="Z245">
        <f>Table1[[#This Row],[RE_coverage]]/Table1[[#This Row],[sample_coverage]]</f>
        <v>0.94278380456539501</v>
      </c>
      <c r="AA245" s="2">
        <f>Table1[[#This Row],[ERNPE_coverage]]/Table1[[#This Row],[sample_coverage]]</f>
        <v>0.94523454471070378</v>
      </c>
    </row>
    <row r="246" spans="1:27" x14ac:dyDescent="0.3">
      <c r="A246">
        <v>8</v>
      </c>
      <c r="B246">
        <v>3.2000000000000001E-2</v>
      </c>
      <c r="C246">
        <v>8.0000000000000002E-3</v>
      </c>
      <c r="D246">
        <v>8.4897176478831096</v>
      </c>
      <c r="E246">
        <v>3.2614727240633003E-2</v>
      </c>
      <c r="F246">
        <v>-77263958.051617593</v>
      </c>
      <c r="G246">
        <v>15.443760658476901</v>
      </c>
      <c r="H246">
        <v>3.2205474218941502E-2</v>
      </c>
      <c r="I246">
        <v>0.89670806055713304</v>
      </c>
      <c r="J246">
        <v>-76223022.188415006</v>
      </c>
      <c r="K246">
        <v>7.2190093327663201</v>
      </c>
      <c r="L246">
        <v>3.1958515864476802E-2</v>
      </c>
      <c r="M246">
        <v>-74914661.013197601</v>
      </c>
      <c r="N246">
        <v>0.112570324148136</v>
      </c>
      <c r="O246">
        <v>0.85667375632727705</v>
      </c>
      <c r="P246">
        <v>0.75326596071890595</v>
      </c>
      <c r="Q246">
        <v>7.8726732575409901</v>
      </c>
      <c r="R246">
        <v>3.0669779996685902E-2</v>
      </c>
      <c r="S246">
        <v>0.50000000000001299</v>
      </c>
      <c r="T246">
        <v>-75512703.919649899</v>
      </c>
      <c r="U246">
        <v>0.49999999999998601</v>
      </c>
      <c r="V246">
        <v>0.65000000000000902</v>
      </c>
      <c r="W246">
        <v>0.50000000000001299</v>
      </c>
      <c r="X246">
        <f>Table1[[#This Row],[E_coverage]]/Table1[[#This Row],[sample_coverage]]</f>
        <v>1.0612147059853887</v>
      </c>
      <c r="Y246">
        <f>Table1[[#This Row],[EP_coverage]]/Table1[[#This Row],[sample_coverage]]</f>
        <v>1.9304700823096126</v>
      </c>
      <c r="Z246">
        <f>Table1[[#This Row],[RE_coverage]]/Table1[[#This Row],[sample_coverage]]</f>
        <v>0.90237616659579001</v>
      </c>
      <c r="AA246" s="2">
        <f>Table1[[#This Row],[ERNPE_coverage]]/Table1[[#This Row],[sample_coverage]]</f>
        <v>0.98408415719262377</v>
      </c>
    </row>
    <row r="247" spans="1:27" x14ac:dyDescent="0.3">
      <c r="A247">
        <v>8</v>
      </c>
      <c r="B247">
        <v>3.2000000000000001E-2</v>
      </c>
      <c r="C247">
        <v>1.6E-2</v>
      </c>
      <c r="D247">
        <v>8.0954039520935108</v>
      </c>
      <c r="E247">
        <v>3.3045724017948801E-2</v>
      </c>
      <c r="F247">
        <v>-77493321.593976498</v>
      </c>
      <c r="G247">
        <v>14.4812385659922</v>
      </c>
      <c r="H247">
        <v>3.2542620224153301E-2</v>
      </c>
      <c r="I247">
        <v>0.88240769828269705</v>
      </c>
      <c r="J247">
        <v>-76502934.721352607</v>
      </c>
      <c r="K247">
        <v>5.9195965102408801</v>
      </c>
      <c r="L247">
        <v>3.0837008234276798E-2</v>
      </c>
      <c r="M247">
        <v>-75459205.177153796</v>
      </c>
      <c r="N247">
        <v>0.38748666531127401</v>
      </c>
      <c r="O247">
        <v>0.77012582107700001</v>
      </c>
      <c r="P247">
        <v>0.61541547533483398</v>
      </c>
      <c r="Q247">
        <v>7.7912139660572199</v>
      </c>
      <c r="R247">
        <v>3.1463534837012599E-2</v>
      </c>
      <c r="S247">
        <v>0.248588640213943</v>
      </c>
      <c r="T247">
        <v>-75285501.630930796</v>
      </c>
      <c r="U247">
        <v>0.116429706260159</v>
      </c>
      <c r="V247">
        <v>0.89680784782798195</v>
      </c>
      <c r="W247">
        <v>0.69029197199103698</v>
      </c>
      <c r="X247">
        <f>Table1[[#This Row],[E_coverage]]/Table1[[#This Row],[sample_coverage]]</f>
        <v>1.0119254940116889</v>
      </c>
      <c r="Y247">
        <f>Table1[[#This Row],[EP_coverage]]/Table1[[#This Row],[sample_coverage]]</f>
        <v>1.810154820749025</v>
      </c>
      <c r="Z247">
        <f>Table1[[#This Row],[RE_coverage]]/Table1[[#This Row],[sample_coverage]]</f>
        <v>0.73994956378011001</v>
      </c>
      <c r="AA247" s="2">
        <f>Table1[[#This Row],[ERNPE_coverage]]/Table1[[#This Row],[sample_coverage]]</f>
        <v>0.97390174575715249</v>
      </c>
    </row>
    <row r="248" spans="1:27" x14ac:dyDescent="0.3">
      <c r="A248">
        <v>8</v>
      </c>
      <c r="B248">
        <v>3.2000000000000001E-2</v>
      </c>
      <c r="C248">
        <v>3.2000000000000001E-2</v>
      </c>
      <c r="D248">
        <v>7.3986131282653496</v>
      </c>
      <c r="E248">
        <v>3.3588706145232197E-2</v>
      </c>
      <c r="F248">
        <v>-77774616.582703605</v>
      </c>
      <c r="G248">
        <v>12.9093679735922</v>
      </c>
      <c r="H248">
        <v>3.2918029514639797E-2</v>
      </c>
      <c r="I248">
        <v>0.86476408835350005</v>
      </c>
      <c r="J248">
        <v>-76841034.388859197</v>
      </c>
      <c r="K248">
        <v>5.3381894175600397</v>
      </c>
      <c r="L248">
        <v>3.1555734009707598E-2</v>
      </c>
      <c r="M248">
        <v>-75814095.398682401</v>
      </c>
      <c r="N248">
        <v>0.38078320077744698</v>
      </c>
      <c r="O248">
        <v>0.77982136954069103</v>
      </c>
      <c r="P248">
        <v>0.62378719629462298</v>
      </c>
      <c r="Q248">
        <v>5.8780166451043803</v>
      </c>
      <c r="R248">
        <v>3.1581279193036903E-2</v>
      </c>
      <c r="S248">
        <v>0.145124874166317</v>
      </c>
      <c r="T248">
        <v>-75681682.991714701</v>
      </c>
      <c r="U248">
        <v>0.10708805107275</v>
      </c>
      <c r="V248">
        <v>0.77201999818572697</v>
      </c>
      <c r="W248">
        <v>0.87163660454420999</v>
      </c>
      <c r="X248">
        <f>Table1[[#This Row],[E_coverage]]/Table1[[#This Row],[sample_coverage]]</f>
        <v>0.92482664103316869</v>
      </c>
      <c r="Y248">
        <f>Table1[[#This Row],[EP_coverage]]/Table1[[#This Row],[sample_coverage]]</f>
        <v>1.613670996699025</v>
      </c>
      <c r="Z248">
        <f>Table1[[#This Row],[RE_coverage]]/Table1[[#This Row],[sample_coverage]]</f>
        <v>0.66727367719500497</v>
      </c>
      <c r="AA248" s="2">
        <f>Table1[[#This Row],[ERNPE_coverage]]/Table1[[#This Row],[sample_coverage]]</f>
        <v>0.73475208063804753</v>
      </c>
    </row>
    <row r="249" spans="1:27" x14ac:dyDescent="0.3">
      <c r="A249">
        <v>8</v>
      </c>
      <c r="B249">
        <v>3.2000000000000001E-2</v>
      </c>
      <c r="C249">
        <v>6.4000000000000001E-2</v>
      </c>
      <c r="D249">
        <v>6.3191180316354201</v>
      </c>
      <c r="E249">
        <v>3.3956922934081098E-2</v>
      </c>
      <c r="F249">
        <v>-77371602.102952793</v>
      </c>
      <c r="G249">
        <v>10.812116791804099</v>
      </c>
      <c r="H249">
        <v>3.3070043556754303E-2</v>
      </c>
      <c r="I249">
        <v>0.85989574110933098</v>
      </c>
      <c r="J249">
        <v>-76603681.436498001</v>
      </c>
      <c r="K249">
        <v>4.4507610746456896</v>
      </c>
      <c r="L249">
        <v>3.12268819549801E-2</v>
      </c>
      <c r="M249">
        <v>-75735541.430872694</v>
      </c>
      <c r="N249">
        <v>0.366386349467474</v>
      </c>
      <c r="O249">
        <v>0.80425371969443005</v>
      </c>
      <c r="P249">
        <v>0.64109949428401602</v>
      </c>
      <c r="Q249">
        <v>5.9756307100091197</v>
      </c>
      <c r="R249">
        <v>3.2320238567381997E-2</v>
      </c>
      <c r="S249">
        <v>0.50000000000005496</v>
      </c>
      <c r="T249">
        <v>-76175326.015630797</v>
      </c>
      <c r="U249">
        <v>0.49999999999994399</v>
      </c>
      <c r="V249">
        <v>0.65000000000003799</v>
      </c>
      <c r="W249">
        <v>0.50000000000005496</v>
      </c>
      <c r="X249">
        <f>Table1[[#This Row],[E_coverage]]/Table1[[#This Row],[sample_coverage]]</f>
        <v>0.78988975395442751</v>
      </c>
      <c r="Y249">
        <f>Table1[[#This Row],[EP_coverage]]/Table1[[#This Row],[sample_coverage]]</f>
        <v>1.3515145989755124</v>
      </c>
      <c r="Z249">
        <f>Table1[[#This Row],[RE_coverage]]/Table1[[#This Row],[sample_coverage]]</f>
        <v>0.5563451343307112</v>
      </c>
      <c r="AA249" s="2">
        <f>Table1[[#This Row],[ERNPE_coverage]]/Table1[[#This Row],[sample_coverage]]</f>
        <v>0.74695383875113996</v>
      </c>
    </row>
    <row r="250" spans="1:27" x14ac:dyDescent="0.3">
      <c r="A250">
        <v>8</v>
      </c>
      <c r="B250">
        <v>6.4000000000000001E-2</v>
      </c>
      <c r="C250">
        <v>0</v>
      </c>
      <c r="D250">
        <v>10.1836354488194</v>
      </c>
      <c r="E250">
        <v>6.5190066102931099E-2</v>
      </c>
      <c r="F250">
        <v>-49979113.702539697</v>
      </c>
      <c r="G250">
        <v>17.8617236301858</v>
      </c>
      <c r="H250">
        <v>6.4216525196926999E-2</v>
      </c>
      <c r="I250">
        <v>0.89702902467478296</v>
      </c>
      <c r="J250">
        <v>-49590576.968919002</v>
      </c>
      <c r="K250">
        <v>8.3122926138982898</v>
      </c>
      <c r="L250">
        <v>6.7038383569205995E-2</v>
      </c>
      <c r="M250">
        <v>-49355291.155620404</v>
      </c>
      <c r="N250">
        <v>0.49216197793533401</v>
      </c>
      <c r="O250">
        <v>0.65548661561256805</v>
      </c>
      <c r="P250">
        <v>0.50783802206251105</v>
      </c>
      <c r="Q250">
        <v>7.9442901229123297</v>
      </c>
      <c r="R250">
        <v>6.2217869057553998E-2</v>
      </c>
      <c r="S250">
        <v>0.102454377865761</v>
      </c>
      <c r="T250">
        <v>-48961006.659524202</v>
      </c>
      <c r="U250">
        <v>0.15175766545552799</v>
      </c>
      <c r="V250">
        <v>0.88607160819376696</v>
      </c>
      <c r="W250">
        <v>0.64693455699152802</v>
      </c>
      <c r="X250">
        <f>Table1[[#This Row],[E_coverage]]/Table1[[#This Row],[sample_coverage]]</f>
        <v>1.272954431102425</v>
      </c>
      <c r="Y250">
        <f>Table1[[#This Row],[EP_coverage]]/Table1[[#This Row],[sample_coverage]]</f>
        <v>2.232715453773225</v>
      </c>
      <c r="Z250">
        <f>Table1[[#This Row],[RE_coverage]]/Table1[[#This Row],[sample_coverage]]</f>
        <v>1.0390365767372862</v>
      </c>
      <c r="AA250" s="2">
        <f>Table1[[#This Row],[ERNPE_coverage]]/Table1[[#This Row],[sample_coverage]]</f>
        <v>0.99303626536404122</v>
      </c>
    </row>
    <row r="251" spans="1:27" x14ac:dyDescent="0.3">
      <c r="A251">
        <v>8</v>
      </c>
      <c r="B251">
        <v>6.4000000000000001E-2</v>
      </c>
      <c r="C251">
        <v>1E-3</v>
      </c>
      <c r="D251">
        <v>10.1708588504254</v>
      </c>
      <c r="E251">
        <v>6.5299880229106197E-2</v>
      </c>
      <c r="F251">
        <v>-49884106.092115201</v>
      </c>
      <c r="G251">
        <v>17.8247064876732</v>
      </c>
      <c r="H251">
        <v>6.4304298048205505E-2</v>
      </c>
      <c r="I251">
        <v>0.89629032113027496</v>
      </c>
      <c r="J251">
        <v>-49496963.059274703</v>
      </c>
      <c r="K251">
        <v>8.29556262170256</v>
      </c>
      <c r="L251">
        <v>6.6742726805195204E-2</v>
      </c>
      <c r="M251">
        <v>-49248726.967552997</v>
      </c>
      <c r="N251">
        <v>0.49245518495802698</v>
      </c>
      <c r="O251">
        <v>0.65544126219217302</v>
      </c>
      <c r="P251">
        <v>0.50754759093272594</v>
      </c>
      <c r="Q251">
        <v>7.2646948093740704</v>
      </c>
      <c r="R251">
        <v>5.7016503999616802E-2</v>
      </c>
      <c r="S251">
        <v>0.59272639528717597</v>
      </c>
      <c r="T251">
        <v>-48968048.466215201</v>
      </c>
      <c r="U251">
        <v>0.41165509830914498</v>
      </c>
      <c r="V251">
        <v>0.77661800803051595</v>
      </c>
      <c r="W251">
        <v>0.598383677079938</v>
      </c>
      <c r="X251">
        <f>Table1[[#This Row],[E_coverage]]/Table1[[#This Row],[sample_coverage]]</f>
        <v>1.271357356303175</v>
      </c>
      <c r="Y251">
        <f>Table1[[#This Row],[EP_coverage]]/Table1[[#This Row],[sample_coverage]]</f>
        <v>2.2280883109591501</v>
      </c>
      <c r="Z251">
        <f>Table1[[#This Row],[RE_coverage]]/Table1[[#This Row],[sample_coverage]]</f>
        <v>1.03694532771282</v>
      </c>
      <c r="AA251" s="2">
        <f>Table1[[#This Row],[ERNPE_coverage]]/Table1[[#This Row],[sample_coverage]]</f>
        <v>0.9080868511717588</v>
      </c>
    </row>
    <row r="252" spans="1:27" x14ac:dyDescent="0.3">
      <c r="A252">
        <v>8</v>
      </c>
      <c r="B252">
        <v>6.4000000000000001E-2</v>
      </c>
      <c r="C252">
        <v>2E-3</v>
      </c>
      <c r="D252">
        <v>10.1005227692666</v>
      </c>
      <c r="E252">
        <v>6.5401891310796198E-2</v>
      </c>
      <c r="F252">
        <v>-49708394.581250399</v>
      </c>
      <c r="G252">
        <v>17.709775406481601</v>
      </c>
      <c r="H252">
        <v>6.4407358935764797E-2</v>
      </c>
      <c r="I252">
        <v>0.89726693262271495</v>
      </c>
      <c r="J252">
        <v>-49328266.389874801</v>
      </c>
      <c r="K252">
        <v>8.2295006553511598</v>
      </c>
      <c r="L252">
        <v>6.6469376153745999E-2</v>
      </c>
      <c r="M252">
        <v>-49089375.526123904</v>
      </c>
      <c r="N252">
        <v>0.49068998219892901</v>
      </c>
      <c r="O252">
        <v>0.65749151047648402</v>
      </c>
      <c r="P252">
        <v>0.50932983954800204</v>
      </c>
      <c r="Q252">
        <v>8.7442035693892795</v>
      </c>
      <c r="R252">
        <v>6.1647880783762203E-2</v>
      </c>
      <c r="S252">
        <v>0.29233226545185198</v>
      </c>
      <c r="T252">
        <v>-48704552.0538828</v>
      </c>
      <c r="U252">
        <v>0.15108931814072299</v>
      </c>
      <c r="V252">
        <v>0.92248651186658703</v>
      </c>
      <c r="W252">
        <v>0.484411123499149</v>
      </c>
      <c r="X252">
        <f>Table1[[#This Row],[E_coverage]]/Table1[[#This Row],[sample_coverage]]</f>
        <v>1.2625653461583251</v>
      </c>
      <c r="Y252">
        <f>Table1[[#This Row],[EP_coverage]]/Table1[[#This Row],[sample_coverage]]</f>
        <v>2.2137219258102001</v>
      </c>
      <c r="Z252">
        <f>Table1[[#This Row],[RE_coverage]]/Table1[[#This Row],[sample_coverage]]</f>
        <v>1.028687581918895</v>
      </c>
      <c r="AA252" s="2">
        <f>Table1[[#This Row],[ERNPE_coverage]]/Table1[[#This Row],[sample_coverage]]</f>
        <v>1.0930254461736599</v>
      </c>
    </row>
    <row r="253" spans="1:27" x14ac:dyDescent="0.3">
      <c r="A253">
        <v>8</v>
      </c>
      <c r="B253">
        <v>6.4000000000000001E-2</v>
      </c>
      <c r="C253">
        <v>4.0000000000000001E-3</v>
      </c>
      <c r="D253">
        <v>10.0393796792345</v>
      </c>
      <c r="E253">
        <v>6.5590139588025703E-2</v>
      </c>
      <c r="F253">
        <v>-49458702.878697798</v>
      </c>
      <c r="G253">
        <v>17.563029712016899</v>
      </c>
      <c r="H253">
        <v>6.4558490165808002E-2</v>
      </c>
      <c r="I253">
        <v>0.89685232133195802</v>
      </c>
      <c r="J253">
        <v>-49091203.151685797</v>
      </c>
      <c r="K253">
        <v>8.0715906353398008</v>
      </c>
      <c r="L253">
        <v>6.4202290839912204E-2</v>
      </c>
      <c r="M253">
        <v>-48555964.285919003</v>
      </c>
      <c r="N253">
        <v>0.42074857372522101</v>
      </c>
      <c r="O253">
        <v>0.90804502588347102</v>
      </c>
      <c r="P253">
        <v>0.58607368738630194</v>
      </c>
      <c r="Q253">
        <v>8.1963650779504498</v>
      </c>
      <c r="R253">
        <v>5.8527368174124898E-2</v>
      </c>
      <c r="S253">
        <v>0.57192063435520601</v>
      </c>
      <c r="T253">
        <v>-48568775.252190098</v>
      </c>
      <c r="U253">
        <v>0.44651911738501798</v>
      </c>
      <c r="V253">
        <v>0.85735488781321201</v>
      </c>
      <c r="W253">
        <v>0.584757416030382</v>
      </c>
      <c r="X253">
        <f>Table1[[#This Row],[E_coverage]]/Table1[[#This Row],[sample_coverage]]</f>
        <v>1.2549224599043125</v>
      </c>
      <c r="Y253">
        <f>Table1[[#This Row],[EP_coverage]]/Table1[[#This Row],[sample_coverage]]</f>
        <v>2.1953787140021124</v>
      </c>
      <c r="Z253">
        <f>Table1[[#This Row],[RE_coverage]]/Table1[[#This Row],[sample_coverage]]</f>
        <v>1.0089488294174751</v>
      </c>
      <c r="AA253" s="2">
        <f>Table1[[#This Row],[ERNPE_coverage]]/Table1[[#This Row],[sample_coverage]]</f>
        <v>1.0245456347438062</v>
      </c>
    </row>
    <row r="254" spans="1:27" x14ac:dyDescent="0.3">
      <c r="A254">
        <v>8</v>
      </c>
      <c r="B254">
        <v>6.4000000000000001E-2</v>
      </c>
      <c r="C254">
        <v>8.0000000000000002E-3</v>
      </c>
      <c r="D254">
        <v>9.9790051240523603</v>
      </c>
      <c r="E254">
        <v>6.6138290471982705E-2</v>
      </c>
      <c r="F254">
        <v>-48917849.6584014</v>
      </c>
      <c r="G254">
        <v>17.4055512264448</v>
      </c>
      <c r="H254">
        <v>6.5089794408724505E-2</v>
      </c>
      <c r="I254">
        <v>0.89476639845279604</v>
      </c>
      <c r="J254">
        <v>-48554319.683632702</v>
      </c>
      <c r="K254">
        <v>7.0575343588267696</v>
      </c>
      <c r="L254">
        <v>6.3175227929566799E-2</v>
      </c>
      <c r="M254">
        <v>-47947592.619505003</v>
      </c>
      <c r="N254">
        <v>0.147931535034143</v>
      </c>
      <c r="O254">
        <v>0.83725680739133002</v>
      </c>
      <c r="P254">
        <v>0.76316790841567095</v>
      </c>
      <c r="Q254">
        <v>7.2983902240255398</v>
      </c>
      <c r="R254">
        <v>5.9493839139472399E-2</v>
      </c>
      <c r="S254">
        <v>0.56381747121982095</v>
      </c>
      <c r="T254">
        <v>-48068300.415485799</v>
      </c>
      <c r="U254">
        <v>0.43726630512714998</v>
      </c>
      <c r="V254">
        <v>0.71021547325415502</v>
      </c>
      <c r="W254">
        <v>0.56547324298089297</v>
      </c>
      <c r="X254">
        <f>Table1[[#This Row],[E_coverage]]/Table1[[#This Row],[sample_coverage]]</f>
        <v>1.247375640506545</v>
      </c>
      <c r="Y254">
        <f>Table1[[#This Row],[EP_coverage]]/Table1[[#This Row],[sample_coverage]]</f>
        <v>2.1756939033056</v>
      </c>
      <c r="Z254">
        <f>Table1[[#This Row],[RE_coverage]]/Table1[[#This Row],[sample_coverage]]</f>
        <v>0.8821917948533462</v>
      </c>
      <c r="AA254" s="2">
        <f>Table1[[#This Row],[ERNPE_coverage]]/Table1[[#This Row],[sample_coverage]]</f>
        <v>0.91229877800319248</v>
      </c>
    </row>
    <row r="255" spans="1:27" x14ac:dyDescent="0.3">
      <c r="A255">
        <v>8</v>
      </c>
      <c r="B255">
        <v>6.4000000000000001E-2</v>
      </c>
      <c r="C255">
        <v>1.6E-2</v>
      </c>
      <c r="D255">
        <v>9.6819550196022295</v>
      </c>
      <c r="E255">
        <v>6.6846496973646294E-2</v>
      </c>
      <c r="F255">
        <v>-47906388.724602699</v>
      </c>
      <c r="G255">
        <v>16.734046147695999</v>
      </c>
      <c r="H255">
        <v>6.5678460130387806E-2</v>
      </c>
      <c r="I255">
        <v>0.89114625216938304</v>
      </c>
      <c r="J255">
        <v>-47578270.989057802</v>
      </c>
      <c r="K255">
        <v>6.1564780806375898</v>
      </c>
      <c r="L255">
        <v>6.1392274517936697E-2</v>
      </c>
      <c r="M255">
        <v>-47116383.710165203</v>
      </c>
      <c r="N255">
        <v>0.36958963730656902</v>
      </c>
      <c r="O255">
        <v>0.78760070080321698</v>
      </c>
      <c r="P255">
        <v>0.63289381804996203</v>
      </c>
      <c r="Q255">
        <v>7.7707407670281503</v>
      </c>
      <c r="R255">
        <v>6.2333520668483001E-2</v>
      </c>
      <c r="S255">
        <v>0.272990081671734</v>
      </c>
      <c r="T255">
        <v>-47038796.019649602</v>
      </c>
      <c r="U255">
        <v>0.16037165702394299</v>
      </c>
      <c r="V255">
        <v>0.89174743415763802</v>
      </c>
      <c r="W255">
        <v>0.65664305309066695</v>
      </c>
      <c r="X255">
        <f>Table1[[#This Row],[E_coverage]]/Table1[[#This Row],[sample_coverage]]</f>
        <v>1.2102443774502787</v>
      </c>
      <c r="Y255">
        <f>Table1[[#This Row],[EP_coverage]]/Table1[[#This Row],[sample_coverage]]</f>
        <v>2.0917557684619998</v>
      </c>
      <c r="Z255">
        <f>Table1[[#This Row],[RE_coverage]]/Table1[[#This Row],[sample_coverage]]</f>
        <v>0.76955976007969873</v>
      </c>
      <c r="AA255" s="2">
        <f>Table1[[#This Row],[ERNPE_coverage]]/Table1[[#This Row],[sample_coverage]]</f>
        <v>0.97134259587851879</v>
      </c>
    </row>
    <row r="256" spans="1:27" x14ac:dyDescent="0.3">
      <c r="A256">
        <v>8</v>
      </c>
      <c r="B256">
        <v>6.4000000000000001E-2</v>
      </c>
      <c r="C256">
        <v>3.2000000000000001E-2</v>
      </c>
      <c r="D256">
        <v>9.1536357289739794</v>
      </c>
      <c r="E256">
        <v>6.8055707950606101E-2</v>
      </c>
      <c r="F256">
        <v>-46107792.296096496</v>
      </c>
      <c r="G256">
        <v>15.6735660256132</v>
      </c>
      <c r="H256">
        <v>6.6751478901483696E-2</v>
      </c>
      <c r="I256">
        <v>0.88800160284233198</v>
      </c>
      <c r="J256">
        <v>-45817977.647721998</v>
      </c>
      <c r="K256">
        <v>7.4960321539513997</v>
      </c>
      <c r="L256">
        <v>6.9826596117622999E-2</v>
      </c>
      <c r="M256">
        <v>-45683607.672109202</v>
      </c>
      <c r="N256">
        <v>0.49217332562553301</v>
      </c>
      <c r="O256">
        <v>0.65547867213614697</v>
      </c>
      <c r="P256">
        <v>0.50782667437860896</v>
      </c>
      <c r="Q256">
        <v>6.4626132585827101</v>
      </c>
      <c r="R256">
        <v>6.1169606994465699E-2</v>
      </c>
      <c r="S256">
        <v>0.58583082510315498</v>
      </c>
      <c r="T256">
        <v>-45413075.861465096</v>
      </c>
      <c r="U256">
        <v>0.41646429963679099</v>
      </c>
      <c r="V256">
        <v>0.73484976517080203</v>
      </c>
      <c r="W256">
        <v>0.58801105854312297</v>
      </c>
      <c r="X256">
        <f>Table1[[#This Row],[E_coverage]]/Table1[[#This Row],[sample_coverage]]</f>
        <v>1.1442044661217474</v>
      </c>
      <c r="Y256">
        <f>Table1[[#This Row],[EP_coverage]]/Table1[[#This Row],[sample_coverage]]</f>
        <v>1.95919575320165</v>
      </c>
      <c r="Z256">
        <f>Table1[[#This Row],[RE_coverage]]/Table1[[#This Row],[sample_coverage]]</f>
        <v>0.93700401924392496</v>
      </c>
      <c r="AA256" s="2">
        <f>Table1[[#This Row],[ERNPE_coverage]]/Table1[[#This Row],[sample_coverage]]</f>
        <v>0.80782665732283876</v>
      </c>
    </row>
    <row r="257" spans="1:27" x14ac:dyDescent="0.3">
      <c r="A257">
        <v>8</v>
      </c>
      <c r="B257">
        <v>6.4000000000000001E-2</v>
      </c>
      <c r="C257">
        <v>6.4000000000000001E-2</v>
      </c>
      <c r="D257">
        <v>8.0719162869123409</v>
      </c>
      <c r="E257">
        <v>6.9131188573163596E-2</v>
      </c>
      <c r="F257">
        <v>-43400311.877782904</v>
      </c>
      <c r="G257">
        <v>13.6133298406646</v>
      </c>
      <c r="H257">
        <v>6.7594186306971296E-2</v>
      </c>
      <c r="I257">
        <v>0.88570112491629105</v>
      </c>
      <c r="J257">
        <v>-43172997.745509803</v>
      </c>
      <c r="K257">
        <v>5.00928268451759</v>
      </c>
      <c r="L257">
        <v>6.3990992177353795E-2</v>
      </c>
      <c r="M257">
        <v>-42764622.763308503</v>
      </c>
      <c r="N257">
        <v>0.18287409438912899</v>
      </c>
      <c r="O257">
        <v>0.813633338064225</v>
      </c>
      <c r="P257">
        <v>0.80983385019964504</v>
      </c>
      <c r="Q257">
        <v>6.2085802999001798</v>
      </c>
      <c r="R257">
        <v>6.2221639194047301E-2</v>
      </c>
      <c r="S257">
        <v>0.400438851082287</v>
      </c>
      <c r="T257">
        <v>-42762325.868972898</v>
      </c>
      <c r="U257">
        <v>0.185892249376059</v>
      </c>
      <c r="V257">
        <v>0.88977783630949903</v>
      </c>
      <c r="W257">
        <v>0.69183645828394102</v>
      </c>
      <c r="X257">
        <f>Table1[[#This Row],[E_coverage]]/Table1[[#This Row],[sample_coverage]]</f>
        <v>1.0089895358640426</v>
      </c>
      <c r="Y257">
        <f>Table1[[#This Row],[EP_coverage]]/Table1[[#This Row],[sample_coverage]]</f>
        <v>1.7016662300830749</v>
      </c>
      <c r="Z257">
        <f>Table1[[#This Row],[RE_coverage]]/Table1[[#This Row],[sample_coverage]]</f>
        <v>0.62616033556469874</v>
      </c>
      <c r="AA257" s="2">
        <f>Table1[[#This Row],[ERNPE_coverage]]/Table1[[#This Row],[sample_coverage]]</f>
        <v>0.77607253748752247</v>
      </c>
    </row>
    <row r="258" spans="1:27" x14ac:dyDescent="0.3">
      <c r="A258">
        <v>16</v>
      </c>
      <c r="B258">
        <v>0</v>
      </c>
      <c r="C258">
        <v>0</v>
      </c>
      <c r="D258">
        <v>17.2311530699461</v>
      </c>
      <c r="E258" s="1">
        <v>2.2083347065126999E-5</v>
      </c>
      <c r="F258">
        <v>-53110857.450810403</v>
      </c>
      <c r="G258">
        <v>17.231392888650401</v>
      </c>
      <c r="H258">
        <v>0</v>
      </c>
      <c r="I258">
        <v>4.4624866377761599E-2</v>
      </c>
      <c r="J258">
        <v>-53017170.254896</v>
      </c>
      <c r="K258">
        <v>16.052455780993299</v>
      </c>
      <c r="L258" s="1">
        <v>6.9135432693188201E-8</v>
      </c>
      <c r="M258">
        <v>-47467549.759636901</v>
      </c>
      <c r="N258">
        <v>0.47241214001016002</v>
      </c>
      <c r="O258">
        <v>0.96461260708812102</v>
      </c>
      <c r="P258">
        <v>0.66418280435235999</v>
      </c>
      <c r="Q258">
        <v>15.9849916489331</v>
      </c>
      <c r="R258">
        <v>0</v>
      </c>
      <c r="S258">
        <v>0</v>
      </c>
      <c r="T258">
        <v>-47419412.155290999</v>
      </c>
      <c r="U258">
        <v>0.25181031188209002</v>
      </c>
      <c r="V258">
        <v>0.95736588392067101</v>
      </c>
      <c r="W258">
        <v>0.81446593014774604</v>
      </c>
      <c r="X258">
        <f>Table1[[#This Row],[E_coverage]]/Table1[[#This Row],[sample_coverage]]</f>
        <v>1.0769470668716312</v>
      </c>
      <c r="Y258">
        <f>Table1[[#This Row],[EP_coverage]]/Table1[[#This Row],[sample_coverage]]</f>
        <v>1.0769620555406501</v>
      </c>
      <c r="Z258">
        <f>Table1[[#This Row],[RE_coverage]]/Table1[[#This Row],[sample_coverage]]</f>
        <v>1.0032784863120812</v>
      </c>
      <c r="AA258" s="2">
        <f>Table1[[#This Row],[ERNPE_coverage]]/Table1[[#This Row],[sample_coverage]]</f>
        <v>0.99906197805831876</v>
      </c>
    </row>
    <row r="259" spans="1:27" x14ac:dyDescent="0.3">
      <c r="A259">
        <v>16</v>
      </c>
      <c r="B259">
        <v>0</v>
      </c>
      <c r="C259">
        <v>1E-3</v>
      </c>
      <c r="D259">
        <v>17.026403346894401</v>
      </c>
      <c r="E259" s="1">
        <v>4.5684563236573597E-5</v>
      </c>
      <c r="F259">
        <v>-54073966.316649497</v>
      </c>
      <c r="G259">
        <v>22.857408899587298</v>
      </c>
      <c r="H259">
        <v>0</v>
      </c>
      <c r="I259">
        <v>0.49996017723769098</v>
      </c>
      <c r="J259">
        <v>-53443732.463197596</v>
      </c>
      <c r="K259">
        <v>15.8064758047782</v>
      </c>
      <c r="L259" s="1">
        <v>2.2200636338441E-5</v>
      </c>
      <c r="M259">
        <v>-48388381.114899397</v>
      </c>
      <c r="N259">
        <v>0.25250774137024601</v>
      </c>
      <c r="O259">
        <v>0.95930445038747303</v>
      </c>
      <c r="P259">
        <v>0.74901438386984398</v>
      </c>
      <c r="Q259">
        <v>15.979453444254901</v>
      </c>
      <c r="R259" s="1">
        <v>1.02123060151895E-7</v>
      </c>
      <c r="S259">
        <v>3.07594631079946E-2</v>
      </c>
      <c r="T259">
        <v>-48376142.057684802</v>
      </c>
      <c r="U259">
        <v>0.25301699991981702</v>
      </c>
      <c r="V259">
        <v>0.95718728561231303</v>
      </c>
      <c r="W259">
        <v>0.81485664140403002</v>
      </c>
      <c r="X259">
        <f>Table1[[#This Row],[E_coverage]]/Table1[[#This Row],[sample_coverage]]</f>
        <v>1.0641502091809001</v>
      </c>
      <c r="Y259">
        <f>Table1[[#This Row],[EP_coverage]]/Table1[[#This Row],[sample_coverage]]</f>
        <v>1.4285880562242061</v>
      </c>
      <c r="Z259">
        <f>Table1[[#This Row],[RE_coverage]]/Table1[[#This Row],[sample_coverage]]</f>
        <v>0.98790473779863752</v>
      </c>
      <c r="AA259" s="2">
        <f>Table1[[#This Row],[ERNPE_coverage]]/Table1[[#This Row],[sample_coverage]]</f>
        <v>0.9987158402659313</v>
      </c>
    </row>
    <row r="260" spans="1:27" x14ac:dyDescent="0.3">
      <c r="A260">
        <v>16</v>
      </c>
      <c r="B260">
        <v>0</v>
      </c>
      <c r="C260">
        <v>2E-3</v>
      </c>
      <c r="D260">
        <v>16.820352117152801</v>
      </c>
      <c r="E260" s="1">
        <v>6.8296628966981997E-5</v>
      </c>
      <c r="F260">
        <v>-54964234.524491198</v>
      </c>
      <c r="G260">
        <v>22.481802914004501</v>
      </c>
      <c r="H260">
        <v>0</v>
      </c>
      <c r="I260">
        <v>0.49996061254302598</v>
      </c>
      <c r="J260">
        <v>-54159429.750193298</v>
      </c>
      <c r="K260">
        <v>15.550795677983899</v>
      </c>
      <c r="L260" s="1">
        <v>4.1804325353019199E-5</v>
      </c>
      <c r="M260">
        <v>-49284039.246876098</v>
      </c>
      <c r="N260">
        <v>0.23820370733287199</v>
      </c>
      <c r="O260">
        <v>0.95494805536655902</v>
      </c>
      <c r="P260">
        <v>0.77864584314590202</v>
      </c>
      <c r="Q260">
        <v>16.378519741494902</v>
      </c>
      <c r="R260">
        <v>0</v>
      </c>
      <c r="S260">
        <v>8.0849305495040602E-2</v>
      </c>
      <c r="T260">
        <v>-49323582.443955697</v>
      </c>
      <c r="U260">
        <v>0.490090157300544</v>
      </c>
      <c r="V260">
        <v>0.97117742307916499</v>
      </c>
      <c r="W260">
        <v>0.49861096472184302</v>
      </c>
      <c r="X260">
        <f>Table1[[#This Row],[E_coverage]]/Table1[[#This Row],[sample_coverage]]</f>
        <v>1.0512720073220501</v>
      </c>
      <c r="Y260">
        <f>Table1[[#This Row],[EP_coverage]]/Table1[[#This Row],[sample_coverage]]</f>
        <v>1.4051126821252813</v>
      </c>
      <c r="Z260">
        <f>Table1[[#This Row],[RE_coverage]]/Table1[[#This Row],[sample_coverage]]</f>
        <v>0.9719247298739937</v>
      </c>
      <c r="AA260" s="2">
        <f>Table1[[#This Row],[ERNPE_coverage]]/Table1[[#This Row],[sample_coverage]]</f>
        <v>1.0236574838434314</v>
      </c>
    </row>
    <row r="261" spans="1:27" x14ac:dyDescent="0.3">
      <c r="A261">
        <v>16</v>
      </c>
      <c r="B261">
        <v>0</v>
      </c>
      <c r="C261">
        <v>4.0000000000000001E-3</v>
      </c>
      <c r="D261">
        <v>16.4423371701549</v>
      </c>
      <c r="E261">
        <v>1.1181828267732901E-4</v>
      </c>
      <c r="F261">
        <v>-56664664.611173697</v>
      </c>
      <c r="G261">
        <v>21.823520733856501</v>
      </c>
      <c r="H261">
        <v>0</v>
      </c>
      <c r="I261">
        <v>0.49996803693001801</v>
      </c>
      <c r="J261">
        <v>-55579224.992331199</v>
      </c>
      <c r="K261">
        <v>15.0904117739739</v>
      </c>
      <c r="L261" s="1">
        <v>4.4247735090298302E-5</v>
      </c>
      <c r="M261">
        <v>-51003446.260031603</v>
      </c>
      <c r="N261">
        <v>0.46949388770155398</v>
      </c>
      <c r="O261">
        <v>0.94328786194430703</v>
      </c>
      <c r="P261">
        <v>0.70986880505757999</v>
      </c>
      <c r="Q261">
        <v>16.1398621800918</v>
      </c>
      <c r="R261" s="1">
        <v>2.9995425553784601E-5</v>
      </c>
      <c r="S261">
        <v>0.102237124348684</v>
      </c>
      <c r="T261">
        <v>-50878818.945505902</v>
      </c>
      <c r="U261">
        <v>0.29536205172326802</v>
      </c>
      <c r="V261">
        <v>0.96732107396997702</v>
      </c>
      <c r="W261">
        <v>0.60580178869273704</v>
      </c>
      <c r="X261">
        <f>Table1[[#This Row],[E_coverage]]/Table1[[#This Row],[sample_coverage]]</f>
        <v>1.0276460731346813</v>
      </c>
      <c r="Y261">
        <f>Table1[[#This Row],[EP_coverage]]/Table1[[#This Row],[sample_coverage]]</f>
        <v>1.3639700458660313</v>
      </c>
      <c r="Z261">
        <f>Table1[[#This Row],[RE_coverage]]/Table1[[#This Row],[sample_coverage]]</f>
        <v>0.94315073587336873</v>
      </c>
      <c r="AA261" s="2">
        <f>Table1[[#This Row],[ERNPE_coverage]]/Table1[[#This Row],[sample_coverage]]</f>
        <v>1.0087413862557375</v>
      </c>
    </row>
    <row r="262" spans="1:27" x14ac:dyDescent="0.3">
      <c r="A262">
        <v>16</v>
      </c>
      <c r="B262">
        <v>0</v>
      </c>
      <c r="C262">
        <v>8.0000000000000002E-3</v>
      </c>
      <c r="D262">
        <v>15.745225294836199</v>
      </c>
      <c r="E262">
        <v>1.9159887587982799E-4</v>
      </c>
      <c r="F262">
        <v>-59453165.094507001</v>
      </c>
      <c r="G262">
        <v>21.0817522671713</v>
      </c>
      <c r="H262">
        <v>1.9160087359756199E-4</v>
      </c>
      <c r="I262">
        <v>0.50002424149477098</v>
      </c>
      <c r="J262">
        <v>-58038224.113391399</v>
      </c>
      <c r="K262">
        <v>14.274932902797101</v>
      </c>
      <c r="L262">
        <v>1.4316887832949599E-4</v>
      </c>
      <c r="M262">
        <v>-53860738.1757522</v>
      </c>
      <c r="N262">
        <v>0.47814289437298702</v>
      </c>
      <c r="O262">
        <v>0.94016040348298902</v>
      </c>
      <c r="P262">
        <v>0.74313538724689299</v>
      </c>
      <c r="Q262">
        <v>16.5715025036173</v>
      </c>
      <c r="R262">
        <v>0</v>
      </c>
      <c r="S262">
        <v>0.251717763586153</v>
      </c>
      <c r="T262">
        <v>-53657833.778853998</v>
      </c>
      <c r="U262">
        <v>0.43656471170079902</v>
      </c>
      <c r="V262">
        <v>0.97733466357713195</v>
      </c>
      <c r="W262">
        <v>0.410231172207707</v>
      </c>
      <c r="X262">
        <f>Table1[[#This Row],[E_coverage]]/Table1[[#This Row],[sample_coverage]]</f>
        <v>0.98407658092726247</v>
      </c>
      <c r="Y262">
        <f>Table1[[#This Row],[EP_coverage]]/Table1[[#This Row],[sample_coverage]]</f>
        <v>1.3176095166982063</v>
      </c>
      <c r="Z262">
        <f>Table1[[#This Row],[RE_coverage]]/Table1[[#This Row],[sample_coverage]]</f>
        <v>0.8921833064248188</v>
      </c>
      <c r="AA262" s="2">
        <f>Table1[[#This Row],[ERNPE_coverage]]/Table1[[#This Row],[sample_coverage]]</f>
        <v>1.0357189064760812</v>
      </c>
    </row>
    <row r="263" spans="1:27" x14ac:dyDescent="0.3">
      <c r="A263">
        <v>16</v>
      </c>
      <c r="B263">
        <v>0</v>
      </c>
      <c r="C263">
        <v>1.6E-2</v>
      </c>
      <c r="D263">
        <v>14.581617491732199</v>
      </c>
      <c r="E263">
        <v>3.2261624832572198E-4</v>
      </c>
      <c r="F263">
        <v>-63785626.114163898</v>
      </c>
      <c r="G263">
        <v>14.581563666212499</v>
      </c>
      <c r="H263">
        <v>3.21940735801606E-4</v>
      </c>
      <c r="I263">
        <v>0.5</v>
      </c>
      <c r="J263">
        <v>-65023981.832999296</v>
      </c>
      <c r="K263">
        <v>8.3965283544905205</v>
      </c>
      <c r="L263" s="1">
        <v>4.3684836046784598E-6</v>
      </c>
      <c r="M263">
        <v>-57899351.206788696</v>
      </c>
      <c r="N263">
        <v>0.22922654695821301</v>
      </c>
      <c r="O263">
        <v>0.41149890815440499</v>
      </c>
      <c r="P263">
        <v>0.97188088650628901</v>
      </c>
      <c r="Q263">
        <v>15.304148699650501</v>
      </c>
      <c r="R263">
        <v>0</v>
      </c>
      <c r="S263">
        <v>0.31142115705066897</v>
      </c>
      <c r="T263">
        <v>-58297180.334977403</v>
      </c>
      <c r="U263">
        <v>0.61670986081276302</v>
      </c>
      <c r="V263">
        <v>0.87347879126342098</v>
      </c>
      <c r="W263">
        <v>0.79518544000492697</v>
      </c>
      <c r="X263">
        <f>Table1[[#This Row],[E_coverage]]/Table1[[#This Row],[sample_coverage]]</f>
        <v>0.91135109323326247</v>
      </c>
      <c r="Y263">
        <f>Table1[[#This Row],[EP_coverage]]/Table1[[#This Row],[sample_coverage]]</f>
        <v>0.91134772913828122</v>
      </c>
      <c r="Z263">
        <f>Table1[[#This Row],[RE_coverage]]/Table1[[#This Row],[sample_coverage]]</f>
        <v>0.52478302215565753</v>
      </c>
      <c r="AA263" s="2">
        <f>Table1[[#This Row],[ERNPE_coverage]]/Table1[[#This Row],[sample_coverage]]</f>
        <v>0.9565092937281563</v>
      </c>
    </row>
    <row r="264" spans="1:27" x14ac:dyDescent="0.3">
      <c r="A264">
        <v>16</v>
      </c>
      <c r="B264">
        <v>0</v>
      </c>
      <c r="C264">
        <v>3.2000000000000001E-2</v>
      </c>
      <c r="D264">
        <v>12.904852435413</v>
      </c>
      <c r="E264">
        <v>4.93042479247184E-4</v>
      </c>
      <c r="F264">
        <v>-69539699.612822101</v>
      </c>
      <c r="G264">
        <v>16.819190923450599</v>
      </c>
      <c r="H264">
        <v>1.64791425253981E-4</v>
      </c>
      <c r="I264">
        <v>0.500077886126014</v>
      </c>
      <c r="J264">
        <v>-67259196.133106604</v>
      </c>
      <c r="K264">
        <v>8.5809136382620501</v>
      </c>
      <c r="L264" s="1">
        <v>5.83282621234033E-5</v>
      </c>
      <c r="M264">
        <v>-63616698.4726988</v>
      </c>
      <c r="N264">
        <v>0.227855122519802</v>
      </c>
      <c r="O264">
        <v>0.62613995834233505</v>
      </c>
      <c r="P264">
        <v>0.96825506579329501</v>
      </c>
      <c r="Q264">
        <v>12.917057422126399</v>
      </c>
      <c r="R264">
        <v>0</v>
      </c>
      <c r="S264">
        <v>0.331188980261859</v>
      </c>
      <c r="T264">
        <v>-63827259.973355196</v>
      </c>
      <c r="U264">
        <v>0.67900962438252199</v>
      </c>
      <c r="V264">
        <v>0.89991127789811798</v>
      </c>
      <c r="W264">
        <v>0.87701985853272502</v>
      </c>
      <c r="X264">
        <f>Table1[[#This Row],[E_coverage]]/Table1[[#This Row],[sample_coverage]]</f>
        <v>0.80655327721331249</v>
      </c>
      <c r="Y264">
        <f>Table1[[#This Row],[EP_coverage]]/Table1[[#This Row],[sample_coverage]]</f>
        <v>1.0511994327156624</v>
      </c>
      <c r="Z264">
        <f>Table1[[#This Row],[RE_coverage]]/Table1[[#This Row],[sample_coverage]]</f>
        <v>0.53630710239137813</v>
      </c>
      <c r="AA264" s="2">
        <f>Table1[[#This Row],[ERNPE_coverage]]/Table1[[#This Row],[sample_coverage]]</f>
        <v>0.80731608888289996</v>
      </c>
    </row>
    <row r="265" spans="1:27" x14ac:dyDescent="0.3">
      <c r="A265">
        <v>16</v>
      </c>
      <c r="B265">
        <v>0</v>
      </c>
      <c r="C265">
        <v>6.4000000000000001E-2</v>
      </c>
      <c r="D265">
        <v>10.3057124004721</v>
      </c>
      <c r="E265" s="1">
        <v>3.5538246397459603E-5</v>
      </c>
      <c r="F265">
        <v>-103867165.210979</v>
      </c>
      <c r="G265">
        <v>14.2858175197664</v>
      </c>
      <c r="H265">
        <v>0</v>
      </c>
      <c r="I265">
        <v>0.500060741671146</v>
      </c>
      <c r="J265">
        <v>-97549556.584300995</v>
      </c>
      <c r="K265">
        <v>8.0551240470871601</v>
      </c>
      <c r="L265" s="1">
        <v>1.8940016653633001E-6</v>
      </c>
      <c r="M265">
        <v>-89628362.489297494</v>
      </c>
      <c r="N265">
        <v>0.254150191557376</v>
      </c>
      <c r="O265">
        <v>0.77481128641271102</v>
      </c>
      <c r="P265">
        <v>0.95206629393776798</v>
      </c>
      <c r="Q265">
        <v>8.0645897461440903</v>
      </c>
      <c r="R265">
        <v>0</v>
      </c>
      <c r="S265">
        <v>1.2503550326434401E-2</v>
      </c>
      <c r="T265">
        <v>-89563768.969083801</v>
      </c>
      <c r="U265">
        <v>0.28447354485398002</v>
      </c>
      <c r="V265">
        <v>0.77589860656916398</v>
      </c>
      <c r="W265">
        <v>0.94635893084272704</v>
      </c>
      <c r="X265">
        <f>Table1[[#This Row],[E_coverage]]/Table1[[#This Row],[sample_coverage]]</f>
        <v>0.64410702502950623</v>
      </c>
      <c r="Y265">
        <f>Table1[[#This Row],[EP_coverage]]/Table1[[#This Row],[sample_coverage]]</f>
        <v>0.89286359498540002</v>
      </c>
      <c r="Z265">
        <f>Table1[[#This Row],[RE_coverage]]/Table1[[#This Row],[sample_coverage]]</f>
        <v>0.50344525294294751</v>
      </c>
      <c r="AA265" s="2">
        <f>Table1[[#This Row],[ERNPE_coverage]]/Table1[[#This Row],[sample_coverage]]</f>
        <v>0.50403685913400564</v>
      </c>
    </row>
    <row r="266" spans="1:27" x14ac:dyDescent="0.3">
      <c r="A266">
        <v>16</v>
      </c>
      <c r="B266">
        <v>1E-3</v>
      </c>
      <c r="C266">
        <v>0</v>
      </c>
      <c r="D266">
        <v>17.2181798857535</v>
      </c>
      <c r="E266">
        <v>1.02532204497868E-3</v>
      </c>
      <c r="F266">
        <v>-59941466.1635819</v>
      </c>
      <c r="G266">
        <v>34.437184935088901</v>
      </c>
      <c r="H266">
        <v>4.0279040794893297E-4</v>
      </c>
      <c r="I266">
        <v>0.949683955689958</v>
      </c>
      <c r="J266">
        <v>-58338486.225854598</v>
      </c>
      <c r="K266">
        <v>16.0170541907687</v>
      </c>
      <c r="L266">
        <v>1.00612063483638E-3</v>
      </c>
      <c r="M266">
        <v>-54727743.867198102</v>
      </c>
      <c r="N266">
        <v>0.45224931166610399</v>
      </c>
      <c r="O266">
        <v>0.95475857736086001</v>
      </c>
      <c r="P266">
        <v>0.68298037747762697</v>
      </c>
      <c r="Q266">
        <v>18.476697737959899</v>
      </c>
      <c r="R266">
        <v>2.6559146854208601E-4</v>
      </c>
      <c r="S266">
        <v>0.43468553864786502</v>
      </c>
      <c r="T266">
        <v>-56060125.353449397</v>
      </c>
      <c r="U266">
        <v>0.54910220935329201</v>
      </c>
      <c r="V266">
        <v>0.95892548947102296</v>
      </c>
      <c r="W266">
        <v>0.69017663736480095</v>
      </c>
      <c r="X266">
        <f>Table1[[#This Row],[E_coverage]]/Table1[[#This Row],[sample_coverage]]</f>
        <v>1.0761362428595938</v>
      </c>
      <c r="Y266">
        <f>Table1[[#This Row],[EP_coverage]]/Table1[[#This Row],[sample_coverage]]</f>
        <v>2.1523240584430563</v>
      </c>
      <c r="Z266">
        <f>Table1[[#This Row],[RE_coverage]]/Table1[[#This Row],[sample_coverage]]</f>
        <v>1.0010658869230438</v>
      </c>
      <c r="AA266" s="2">
        <f>Table1[[#This Row],[ERNPE_coverage]]/Table1[[#This Row],[sample_coverage]]</f>
        <v>1.1547936086224937</v>
      </c>
    </row>
    <row r="267" spans="1:27" x14ac:dyDescent="0.3">
      <c r="A267">
        <v>16</v>
      </c>
      <c r="B267">
        <v>1E-3</v>
      </c>
      <c r="C267">
        <v>1E-3</v>
      </c>
      <c r="D267">
        <v>17.0199920025963</v>
      </c>
      <c r="E267">
        <v>1.05035452025304E-3</v>
      </c>
      <c r="F267">
        <v>-60809347.796535902</v>
      </c>
      <c r="G267">
        <v>32.333761230054201</v>
      </c>
      <c r="H267">
        <v>3.6778032410909699E-4</v>
      </c>
      <c r="I267">
        <v>0.83841475742236404</v>
      </c>
      <c r="J267">
        <v>-59750168.241109699</v>
      </c>
      <c r="K267">
        <v>15.737890653985</v>
      </c>
      <c r="L267">
        <v>1.02179955849419E-3</v>
      </c>
      <c r="M267">
        <v>-55450407.974830598</v>
      </c>
      <c r="N267">
        <v>0.20716839689661501</v>
      </c>
      <c r="O267">
        <v>0.94544272762603199</v>
      </c>
      <c r="P267">
        <v>0.77478698872836504</v>
      </c>
      <c r="Q267">
        <v>16.026325871942198</v>
      </c>
      <c r="R267">
        <v>1.00332099108898E-3</v>
      </c>
      <c r="S267">
        <v>2.6783020242905201E-2</v>
      </c>
      <c r="T267">
        <v>-55450462.9758064</v>
      </c>
      <c r="U267">
        <v>0.25585658874607498</v>
      </c>
      <c r="V267">
        <v>0.95381052336511696</v>
      </c>
      <c r="W267">
        <v>0.67850045266840397</v>
      </c>
      <c r="X267">
        <f>Table1[[#This Row],[E_coverage]]/Table1[[#This Row],[sample_coverage]]</f>
        <v>1.0637495001622688</v>
      </c>
      <c r="Y267">
        <f>Table1[[#This Row],[EP_coverage]]/Table1[[#This Row],[sample_coverage]]</f>
        <v>2.0208600768783875</v>
      </c>
      <c r="Z267">
        <f>Table1[[#This Row],[RE_coverage]]/Table1[[#This Row],[sample_coverage]]</f>
        <v>0.98361816587406248</v>
      </c>
      <c r="AA267" s="2">
        <f>Table1[[#This Row],[ERNPE_coverage]]/Table1[[#This Row],[sample_coverage]]</f>
        <v>1.0016453669963874</v>
      </c>
    </row>
    <row r="268" spans="1:27" x14ac:dyDescent="0.3">
      <c r="A268">
        <v>16</v>
      </c>
      <c r="B268">
        <v>1E-3</v>
      </c>
      <c r="C268">
        <v>2E-3</v>
      </c>
      <c r="D268">
        <v>16.819185672053401</v>
      </c>
      <c r="E268">
        <v>1.0784861351229801E-3</v>
      </c>
      <c r="F268">
        <v>-61497402.723534599</v>
      </c>
      <c r="G268">
        <v>30.427712905975</v>
      </c>
      <c r="H268">
        <v>5.3405074109037103E-4</v>
      </c>
      <c r="I268">
        <v>0.78857454303687102</v>
      </c>
      <c r="J268">
        <v>-60093031.951178998</v>
      </c>
      <c r="K268">
        <v>15.488549498694899</v>
      </c>
      <c r="L268">
        <v>1.04624441253151E-3</v>
      </c>
      <c r="M268">
        <v>-56213635.116179898</v>
      </c>
      <c r="N268">
        <v>0.20740636673019899</v>
      </c>
      <c r="O268">
        <v>0.94096970770115795</v>
      </c>
      <c r="P268">
        <v>0.79256435378091405</v>
      </c>
      <c r="Q268">
        <v>16.000257320225899</v>
      </c>
      <c r="R268">
        <v>1.00335470537433E-3</v>
      </c>
      <c r="S268">
        <v>5.8631656642675903E-2</v>
      </c>
      <c r="T268">
        <v>-56195179.953249</v>
      </c>
      <c r="U268">
        <v>0.213947878354352</v>
      </c>
      <c r="V268">
        <v>0.94999662088208503</v>
      </c>
      <c r="W268">
        <v>0.75600772551412398</v>
      </c>
      <c r="X268">
        <f>Table1[[#This Row],[E_coverage]]/Table1[[#This Row],[sample_coverage]]</f>
        <v>1.0511991045033375</v>
      </c>
      <c r="Y268">
        <f>Table1[[#This Row],[EP_coverage]]/Table1[[#This Row],[sample_coverage]]</f>
        <v>1.9017320566234375</v>
      </c>
      <c r="Z268">
        <f>Table1[[#This Row],[RE_coverage]]/Table1[[#This Row],[sample_coverage]]</f>
        <v>0.96803434366843122</v>
      </c>
      <c r="AA268" s="2">
        <f>Table1[[#This Row],[ERNPE_coverage]]/Table1[[#This Row],[sample_coverage]]</f>
        <v>1.0000160825141187</v>
      </c>
    </row>
    <row r="269" spans="1:27" x14ac:dyDescent="0.3">
      <c r="A269">
        <v>16</v>
      </c>
      <c r="B269">
        <v>1E-3</v>
      </c>
      <c r="C269">
        <v>4.0000000000000001E-3</v>
      </c>
      <c r="D269">
        <v>16.440575915824201</v>
      </c>
      <c r="E269">
        <v>1.1194567578026401E-3</v>
      </c>
      <c r="F269">
        <v>-62813529.024820097</v>
      </c>
      <c r="G269">
        <v>31.115711274710701</v>
      </c>
      <c r="H269">
        <v>1.0980515591436E-3</v>
      </c>
      <c r="I269">
        <v>0.94053320707245602</v>
      </c>
      <c r="J269">
        <v>-60261562.219940901</v>
      </c>
      <c r="K269">
        <v>14.997605677383399</v>
      </c>
      <c r="L269">
        <v>1.0789761898973901E-3</v>
      </c>
      <c r="M269">
        <v>-57545690.044672802</v>
      </c>
      <c r="N269">
        <v>0.20011639376158299</v>
      </c>
      <c r="O269">
        <v>0.93081896184644897</v>
      </c>
      <c r="P269">
        <v>0.82713964715172195</v>
      </c>
      <c r="Q269">
        <v>15.993294753355</v>
      </c>
      <c r="R269">
        <v>9.9853706056941501E-4</v>
      </c>
      <c r="S269">
        <v>0.110814852446473</v>
      </c>
      <c r="T269">
        <v>-57489456.764244601</v>
      </c>
      <c r="U269">
        <v>0.21227380675829</v>
      </c>
      <c r="V269">
        <v>0.95018511826827001</v>
      </c>
      <c r="W269">
        <v>0.761697768063197</v>
      </c>
      <c r="X269">
        <f>Table1[[#This Row],[E_coverage]]/Table1[[#This Row],[sample_coverage]]</f>
        <v>1.0275359947390126</v>
      </c>
      <c r="Y269">
        <f>Table1[[#This Row],[EP_coverage]]/Table1[[#This Row],[sample_coverage]]</f>
        <v>1.9447319546694188</v>
      </c>
      <c r="Z269">
        <f>Table1[[#This Row],[RE_coverage]]/Table1[[#This Row],[sample_coverage]]</f>
        <v>0.93735035483646245</v>
      </c>
      <c r="AA269" s="2">
        <f>Table1[[#This Row],[ERNPE_coverage]]/Table1[[#This Row],[sample_coverage]]</f>
        <v>0.99958092208468752</v>
      </c>
    </row>
    <row r="270" spans="1:27" x14ac:dyDescent="0.3">
      <c r="A270">
        <v>16</v>
      </c>
      <c r="B270">
        <v>1E-3</v>
      </c>
      <c r="C270">
        <v>8.0000000000000002E-3</v>
      </c>
      <c r="D270">
        <v>15.7571602127604</v>
      </c>
      <c r="E270">
        <v>1.20107406997171E-3</v>
      </c>
      <c r="F270">
        <v>-65297289.250394396</v>
      </c>
      <c r="G270">
        <v>31.702868211990999</v>
      </c>
      <c r="H270">
        <v>6.9569143074565195E-4</v>
      </c>
      <c r="I270">
        <v>0.90478020105432</v>
      </c>
      <c r="J270">
        <v>-63431068.451680802</v>
      </c>
      <c r="K270">
        <v>13.9789655055399</v>
      </c>
      <c r="L270">
        <v>1.13550819166088E-3</v>
      </c>
      <c r="M270">
        <v>-59973564.999290898</v>
      </c>
      <c r="N270">
        <v>0.18635347134394201</v>
      </c>
      <c r="O270">
        <v>0.90227033178280103</v>
      </c>
      <c r="P270">
        <v>0.88189822213703795</v>
      </c>
      <c r="Q270">
        <v>16.034649805458599</v>
      </c>
      <c r="R270">
        <v>9.9400925495609E-4</v>
      </c>
      <c r="S270">
        <v>0.20854784513388999</v>
      </c>
      <c r="T270">
        <v>-59832670.916276596</v>
      </c>
      <c r="U270">
        <v>0.209372570068421</v>
      </c>
      <c r="V270">
        <v>0.95174723543457895</v>
      </c>
      <c r="W270">
        <v>0.76451733442616898</v>
      </c>
      <c r="X270">
        <f>Table1[[#This Row],[E_coverage]]/Table1[[#This Row],[sample_coverage]]</f>
        <v>0.98482251329752502</v>
      </c>
      <c r="Y270">
        <f>Table1[[#This Row],[EP_coverage]]/Table1[[#This Row],[sample_coverage]]</f>
        <v>1.9814292632494375</v>
      </c>
      <c r="Z270">
        <f>Table1[[#This Row],[RE_coverage]]/Table1[[#This Row],[sample_coverage]]</f>
        <v>0.87368534409624377</v>
      </c>
      <c r="AA270" s="2">
        <f>Table1[[#This Row],[ERNPE_coverage]]/Table1[[#This Row],[sample_coverage]]</f>
        <v>1.0021656128411625</v>
      </c>
    </row>
    <row r="271" spans="1:27" x14ac:dyDescent="0.3">
      <c r="A271">
        <v>16</v>
      </c>
      <c r="B271">
        <v>1E-3</v>
      </c>
      <c r="C271">
        <v>1.6E-2</v>
      </c>
      <c r="D271">
        <v>14.608204234210101</v>
      </c>
      <c r="E271">
        <v>1.34245298577796E-3</v>
      </c>
      <c r="F271">
        <v>-69128420.9068515</v>
      </c>
      <c r="G271">
        <v>24.712716512350301</v>
      </c>
      <c r="H271">
        <v>6.5643977207615603E-4</v>
      </c>
      <c r="I271">
        <v>0.82889338638891497</v>
      </c>
      <c r="J271">
        <v>-66852377.929162703</v>
      </c>
      <c r="K271">
        <v>9.9520437631889909</v>
      </c>
      <c r="L271">
        <v>1.20853471574507E-3</v>
      </c>
      <c r="M271">
        <v>-63719312.031465203</v>
      </c>
      <c r="N271">
        <v>0.203467413263928</v>
      </c>
      <c r="O271">
        <v>0.62551562993521903</v>
      </c>
      <c r="P271">
        <v>0.96864674808995999</v>
      </c>
      <c r="Q271">
        <v>16.088292713892699</v>
      </c>
      <c r="R271">
        <v>1.0032197949821E-3</v>
      </c>
      <c r="S271">
        <v>0.35471146262161102</v>
      </c>
      <c r="T271">
        <v>-63577017.773823701</v>
      </c>
      <c r="U271">
        <v>0.24044429232158099</v>
      </c>
      <c r="V271">
        <v>0.96022806756501999</v>
      </c>
      <c r="W271">
        <v>0.67364860741149202</v>
      </c>
      <c r="X271">
        <f>Table1[[#This Row],[E_coverage]]/Table1[[#This Row],[sample_coverage]]</f>
        <v>0.9130127646381313</v>
      </c>
      <c r="Y271">
        <f>Table1[[#This Row],[EP_coverage]]/Table1[[#This Row],[sample_coverage]]</f>
        <v>1.5445447820218938</v>
      </c>
      <c r="Z271">
        <f>Table1[[#This Row],[RE_coverage]]/Table1[[#This Row],[sample_coverage]]</f>
        <v>0.62200273519931193</v>
      </c>
      <c r="AA271" s="2">
        <f>Table1[[#This Row],[ERNPE_coverage]]/Table1[[#This Row],[sample_coverage]]</f>
        <v>1.0055182946182937</v>
      </c>
    </row>
    <row r="272" spans="1:27" x14ac:dyDescent="0.3">
      <c r="A272">
        <v>16</v>
      </c>
      <c r="B272">
        <v>1E-3</v>
      </c>
      <c r="C272">
        <v>3.2000000000000001E-2</v>
      </c>
      <c r="D272">
        <v>12.9398589191947</v>
      </c>
      <c r="E272">
        <v>1.5185737131030699E-3</v>
      </c>
      <c r="F272">
        <v>-74405277.553195894</v>
      </c>
      <c r="G272">
        <v>22.0871065664066</v>
      </c>
      <c r="H272">
        <v>1.34337152915066E-3</v>
      </c>
      <c r="I272">
        <v>0.84040500036784205</v>
      </c>
      <c r="J272">
        <v>-71501474.853750497</v>
      </c>
      <c r="K272">
        <v>8.5998896465279895</v>
      </c>
      <c r="L272">
        <v>1.05461156843664E-3</v>
      </c>
      <c r="M272">
        <v>-68705367.616553694</v>
      </c>
      <c r="N272">
        <v>0.198077973559285</v>
      </c>
      <c r="O272">
        <v>0.611903865227444</v>
      </c>
      <c r="P272">
        <v>0.960061809036726</v>
      </c>
      <c r="Q272">
        <v>16.239786241747101</v>
      </c>
      <c r="R272">
        <v>1.0058658439620601E-3</v>
      </c>
      <c r="S272">
        <v>0.57786210568936403</v>
      </c>
      <c r="T272">
        <v>-68683040.073889196</v>
      </c>
      <c r="U272">
        <v>0.18939229971907701</v>
      </c>
      <c r="V272">
        <v>0.95723792089994097</v>
      </c>
      <c r="W272">
        <v>0.79530675876175205</v>
      </c>
      <c r="X272">
        <f>Table1[[#This Row],[E_coverage]]/Table1[[#This Row],[sample_coverage]]</f>
        <v>0.80874118244966875</v>
      </c>
      <c r="Y272">
        <f>Table1[[#This Row],[EP_coverage]]/Table1[[#This Row],[sample_coverage]]</f>
        <v>1.3804441604004125</v>
      </c>
      <c r="Z272">
        <f>Table1[[#This Row],[RE_coverage]]/Table1[[#This Row],[sample_coverage]]</f>
        <v>0.53749310290799934</v>
      </c>
      <c r="AA272" s="2">
        <f>Table1[[#This Row],[ERNPE_coverage]]/Table1[[#This Row],[sample_coverage]]</f>
        <v>1.0149866401091938</v>
      </c>
    </row>
    <row r="273" spans="1:27" x14ac:dyDescent="0.3">
      <c r="A273">
        <v>16</v>
      </c>
      <c r="B273">
        <v>1E-3</v>
      </c>
      <c r="C273">
        <v>6.4000000000000001E-2</v>
      </c>
      <c r="D273">
        <v>10.2424306641767</v>
      </c>
      <c r="E273">
        <v>1.0358396376374699E-3</v>
      </c>
      <c r="F273">
        <v>-116799180.560278</v>
      </c>
      <c r="G273">
        <v>17.414105967084801</v>
      </c>
      <c r="H273">
        <v>1.01067143728534E-3</v>
      </c>
      <c r="I273">
        <v>0.81107453315113498</v>
      </c>
      <c r="J273">
        <v>-108678940.88293201</v>
      </c>
      <c r="K273">
        <v>8.4123177866707604</v>
      </c>
      <c r="L273">
        <v>1.0034226468502499E-3</v>
      </c>
      <c r="M273">
        <v>-103905705.407325</v>
      </c>
      <c r="N273">
        <v>0.43408533717459002</v>
      </c>
      <c r="O273">
        <v>0.82503305855812104</v>
      </c>
      <c r="P273">
        <v>0.80015686140131104</v>
      </c>
      <c r="Q273">
        <v>10.7530381498116</v>
      </c>
      <c r="R273">
        <v>9.2316050628034004E-4</v>
      </c>
      <c r="S273">
        <v>0.320511630624151</v>
      </c>
      <c r="T273">
        <v>-104345851.681886</v>
      </c>
      <c r="U273">
        <v>0.54379224383524405</v>
      </c>
      <c r="V273">
        <v>0.89935063059871401</v>
      </c>
      <c r="W273">
        <v>0.71503973501124896</v>
      </c>
      <c r="X273">
        <f>Table1[[#This Row],[E_coverage]]/Table1[[#This Row],[sample_coverage]]</f>
        <v>0.64015191651104375</v>
      </c>
      <c r="Y273">
        <f>Table1[[#This Row],[EP_coverage]]/Table1[[#This Row],[sample_coverage]]</f>
        <v>1.0883816229428001</v>
      </c>
      <c r="Z273">
        <f>Table1[[#This Row],[RE_coverage]]/Table1[[#This Row],[sample_coverage]]</f>
        <v>0.52576986166692252</v>
      </c>
      <c r="AA273" s="2">
        <f>Table1[[#This Row],[ERNPE_coverage]]/Table1[[#This Row],[sample_coverage]]</f>
        <v>0.67206488436322498</v>
      </c>
    </row>
    <row r="274" spans="1:27" x14ac:dyDescent="0.3">
      <c r="A274">
        <v>16</v>
      </c>
      <c r="B274">
        <v>2E-3</v>
      </c>
      <c r="C274">
        <v>0</v>
      </c>
      <c r="D274">
        <v>17.221019147802402</v>
      </c>
      <c r="E274">
        <v>2.03238630514833E-3</v>
      </c>
      <c r="F274">
        <v>-64086675.517739698</v>
      </c>
      <c r="G274">
        <v>32.948193795400698</v>
      </c>
      <c r="H274">
        <v>2.0163724594820598E-3</v>
      </c>
      <c r="I274">
        <v>0.94849483393365197</v>
      </c>
      <c r="J274">
        <v>-61645922.7187135</v>
      </c>
      <c r="K274">
        <v>15.984996522721501</v>
      </c>
      <c r="L274">
        <v>2.0028514654942902E-3</v>
      </c>
      <c r="M274">
        <v>-58971199.533844098</v>
      </c>
      <c r="N274">
        <v>0.201970780404266</v>
      </c>
      <c r="O274">
        <v>0.94362836086536395</v>
      </c>
      <c r="P274">
        <v>0.71818207791532396</v>
      </c>
      <c r="Q274">
        <v>15.9850630232065</v>
      </c>
      <c r="R274">
        <v>2.0028665518130599E-3</v>
      </c>
      <c r="S274">
        <v>0</v>
      </c>
      <c r="T274">
        <v>-58971208.638783596</v>
      </c>
      <c r="U274">
        <v>0.201946115956498</v>
      </c>
      <c r="V274">
        <v>0.94362987401252896</v>
      </c>
      <c r="W274">
        <v>0.71817805234979204</v>
      </c>
      <c r="X274">
        <f>Table1[[#This Row],[E_coverage]]/Table1[[#This Row],[sample_coverage]]</f>
        <v>1.0763136967376501</v>
      </c>
      <c r="Y274">
        <f>Table1[[#This Row],[EP_coverage]]/Table1[[#This Row],[sample_coverage]]</f>
        <v>2.0592621122125436</v>
      </c>
      <c r="Z274">
        <f>Table1[[#This Row],[RE_coverage]]/Table1[[#This Row],[sample_coverage]]</f>
        <v>0.99906228267009378</v>
      </c>
      <c r="AA274" s="2">
        <f>Table1[[#This Row],[ERNPE_coverage]]/Table1[[#This Row],[sample_coverage]]</f>
        <v>0.99906643895040625</v>
      </c>
    </row>
    <row r="275" spans="1:27" x14ac:dyDescent="0.3">
      <c r="A275">
        <v>16</v>
      </c>
      <c r="B275">
        <v>2E-3</v>
      </c>
      <c r="C275">
        <v>1E-3</v>
      </c>
      <c r="D275">
        <v>17.017621410544301</v>
      </c>
      <c r="E275">
        <v>2.0553859105602798E-3</v>
      </c>
      <c r="F275">
        <v>-64730413.696609102</v>
      </c>
      <c r="G275">
        <v>32.4674065428202</v>
      </c>
      <c r="H275">
        <v>2.0372265188513699E-3</v>
      </c>
      <c r="I275">
        <v>0.94540298333263095</v>
      </c>
      <c r="J275">
        <v>-62295587.349940099</v>
      </c>
      <c r="K275">
        <v>15.737436100358</v>
      </c>
      <c r="L275">
        <v>2.0221447233657402E-3</v>
      </c>
      <c r="M275">
        <v>-59678096.7271856</v>
      </c>
      <c r="N275">
        <v>0.200493786468183</v>
      </c>
      <c r="O275">
        <v>0.93932629607165696</v>
      </c>
      <c r="P275">
        <v>0.74149553504780397</v>
      </c>
      <c r="Q275">
        <v>15.975732253511501</v>
      </c>
      <c r="R275">
        <v>1.9991051909861099E-3</v>
      </c>
      <c r="S275">
        <v>2.72068617192643E-2</v>
      </c>
      <c r="T275">
        <v>-59673833.8702555</v>
      </c>
      <c r="U275">
        <v>0.20355611800371401</v>
      </c>
      <c r="V275">
        <v>0.94357938227942995</v>
      </c>
      <c r="W275">
        <v>0.72230107492211104</v>
      </c>
      <c r="X275">
        <f>Table1[[#This Row],[E_coverage]]/Table1[[#This Row],[sample_coverage]]</f>
        <v>1.0636013381590188</v>
      </c>
      <c r="Y275">
        <f>Table1[[#This Row],[EP_coverage]]/Table1[[#This Row],[sample_coverage]]</f>
        <v>2.0292129089262625</v>
      </c>
      <c r="Z275">
        <f>Table1[[#This Row],[RE_coverage]]/Table1[[#This Row],[sample_coverage]]</f>
        <v>0.98358975627237499</v>
      </c>
      <c r="AA275" s="2">
        <f>Table1[[#This Row],[ERNPE_coverage]]/Table1[[#This Row],[sample_coverage]]</f>
        <v>0.99848326584446878</v>
      </c>
    </row>
    <row r="276" spans="1:27" x14ac:dyDescent="0.3">
      <c r="A276">
        <v>16</v>
      </c>
      <c r="B276">
        <v>2E-3</v>
      </c>
      <c r="C276">
        <v>2E-3</v>
      </c>
      <c r="D276">
        <v>16.8216285789279</v>
      </c>
      <c r="E276">
        <v>2.0754034377234399E-3</v>
      </c>
      <c r="F276">
        <v>-65431458.036087103</v>
      </c>
      <c r="G276">
        <v>31.990609538071102</v>
      </c>
      <c r="H276">
        <v>2.0547324982503699E-3</v>
      </c>
      <c r="I276">
        <v>0.94187259981036398</v>
      </c>
      <c r="J276">
        <v>-62982169.126842096</v>
      </c>
      <c r="K276">
        <v>15.479482248529999</v>
      </c>
      <c r="L276">
        <v>2.0377053769099099E-3</v>
      </c>
      <c r="M276">
        <v>-60366346.530716203</v>
      </c>
      <c r="N276">
        <v>0.19649341746802601</v>
      </c>
      <c r="O276">
        <v>0.93390277641291197</v>
      </c>
      <c r="P276">
        <v>0.76590895032601503</v>
      </c>
      <c r="Q276">
        <v>15.975579704418999</v>
      </c>
      <c r="R276">
        <v>1.9915334587611699E-3</v>
      </c>
      <c r="S276">
        <v>5.5476087953873002E-2</v>
      </c>
      <c r="T276">
        <v>-60350064.5872446</v>
      </c>
      <c r="U276">
        <v>0.20272146883185499</v>
      </c>
      <c r="V276">
        <v>0.943253602396949</v>
      </c>
      <c r="W276">
        <v>0.72776040833825295</v>
      </c>
      <c r="X276">
        <f>Table1[[#This Row],[E_coverage]]/Table1[[#This Row],[sample_coverage]]</f>
        <v>1.0513517861829937</v>
      </c>
      <c r="Y276">
        <f>Table1[[#This Row],[EP_coverage]]/Table1[[#This Row],[sample_coverage]]</f>
        <v>1.9994130961294438</v>
      </c>
      <c r="Z276">
        <f>Table1[[#This Row],[RE_coverage]]/Table1[[#This Row],[sample_coverage]]</f>
        <v>0.96746764053312495</v>
      </c>
      <c r="AA276" s="2">
        <f>Table1[[#This Row],[ERNPE_coverage]]/Table1[[#This Row],[sample_coverage]]</f>
        <v>0.99847373152618746</v>
      </c>
    </row>
    <row r="277" spans="1:27" x14ac:dyDescent="0.3">
      <c r="A277">
        <v>16</v>
      </c>
      <c r="B277">
        <v>2E-3</v>
      </c>
      <c r="C277">
        <v>4.0000000000000001E-3</v>
      </c>
      <c r="D277">
        <v>16.456408145470299</v>
      </c>
      <c r="E277">
        <v>2.13018385318105E-3</v>
      </c>
      <c r="F277">
        <v>-66748241.058535799</v>
      </c>
      <c r="G277">
        <v>26.6684961398329</v>
      </c>
      <c r="H277">
        <v>1.31794748530384E-3</v>
      </c>
      <c r="I277">
        <v>0.68570868826473197</v>
      </c>
      <c r="J277">
        <v>-65505643.0939463</v>
      </c>
      <c r="K277">
        <v>15.006045206799699</v>
      </c>
      <c r="L277">
        <v>2.0831049620496701E-3</v>
      </c>
      <c r="M277">
        <v>-61678229.412211299</v>
      </c>
      <c r="N277">
        <v>0.189410295292603</v>
      </c>
      <c r="O277">
        <v>0.92405433448736496</v>
      </c>
      <c r="P277">
        <v>0.79981968533029002</v>
      </c>
      <c r="Q277">
        <v>15.9870559309469</v>
      </c>
      <c r="R277">
        <v>1.9965047876342201E-3</v>
      </c>
      <c r="S277">
        <v>0.106068909668566</v>
      </c>
      <c r="T277">
        <v>-61627669.864155702</v>
      </c>
      <c r="U277">
        <v>0.201690792044177</v>
      </c>
      <c r="V277">
        <v>0.94423604336419797</v>
      </c>
      <c r="W277">
        <v>0.72811616924570099</v>
      </c>
      <c r="X277">
        <f>Table1[[#This Row],[E_coverage]]/Table1[[#This Row],[sample_coverage]]</f>
        <v>1.0285255090918937</v>
      </c>
      <c r="Y277">
        <f>Table1[[#This Row],[EP_coverage]]/Table1[[#This Row],[sample_coverage]]</f>
        <v>1.6667810087395563</v>
      </c>
      <c r="Z277">
        <f>Table1[[#This Row],[RE_coverage]]/Table1[[#This Row],[sample_coverage]]</f>
        <v>0.93787782542498122</v>
      </c>
      <c r="AA277" s="2">
        <f>Table1[[#This Row],[ERNPE_coverage]]/Table1[[#This Row],[sample_coverage]]</f>
        <v>0.99919099568418124</v>
      </c>
    </row>
    <row r="278" spans="1:27" x14ac:dyDescent="0.3">
      <c r="A278">
        <v>16</v>
      </c>
      <c r="B278">
        <v>2E-3</v>
      </c>
      <c r="C278">
        <v>8.0000000000000002E-3</v>
      </c>
      <c r="D278">
        <v>15.781989541439801</v>
      </c>
      <c r="E278">
        <v>2.2171719713528402E-3</v>
      </c>
      <c r="F278">
        <v>-69021202.291849196</v>
      </c>
      <c r="G278">
        <v>29.445488295306301</v>
      </c>
      <c r="H278">
        <v>2.1782288304571999E-3</v>
      </c>
      <c r="I278">
        <v>0.92130114334282598</v>
      </c>
      <c r="J278">
        <v>-66516415.518572003</v>
      </c>
      <c r="K278">
        <v>14.0221035820335</v>
      </c>
      <c r="L278">
        <v>2.1434075314087802E-3</v>
      </c>
      <c r="M278">
        <v>-63952218.309958398</v>
      </c>
      <c r="N278">
        <v>0.177537730670498</v>
      </c>
      <c r="O278">
        <v>0.89642138554278505</v>
      </c>
      <c r="P278">
        <v>0.85864369065650403</v>
      </c>
      <c r="Q278">
        <v>16.038630719477201</v>
      </c>
      <c r="R278">
        <v>1.9915692529935999E-3</v>
      </c>
      <c r="S278">
        <v>0.200330480683578</v>
      </c>
      <c r="T278">
        <v>-63822205.748389602</v>
      </c>
      <c r="U278">
        <v>0.201109054000433</v>
      </c>
      <c r="V278">
        <v>0.94682126157630098</v>
      </c>
      <c r="W278">
        <v>0.72604318272057999</v>
      </c>
      <c r="X278">
        <f>Table1[[#This Row],[E_coverage]]/Table1[[#This Row],[sample_coverage]]</f>
        <v>0.98637434633998755</v>
      </c>
      <c r="Y278">
        <f>Table1[[#This Row],[EP_coverage]]/Table1[[#This Row],[sample_coverage]]</f>
        <v>1.8403430184566438</v>
      </c>
      <c r="Z278">
        <f>Table1[[#This Row],[RE_coverage]]/Table1[[#This Row],[sample_coverage]]</f>
        <v>0.87638147387709375</v>
      </c>
      <c r="AA278" s="2">
        <f>Table1[[#This Row],[ERNPE_coverage]]/Table1[[#This Row],[sample_coverage]]</f>
        <v>1.0024144199673251</v>
      </c>
    </row>
    <row r="279" spans="1:27" x14ac:dyDescent="0.3">
      <c r="A279">
        <v>16</v>
      </c>
      <c r="B279">
        <v>2E-3</v>
      </c>
      <c r="C279">
        <v>1.6E-2</v>
      </c>
      <c r="D279">
        <v>14.646822202331499</v>
      </c>
      <c r="E279">
        <v>2.3674887244301301E-3</v>
      </c>
      <c r="F279">
        <v>-72796273.247413605</v>
      </c>
      <c r="G279">
        <v>26.371756412476401</v>
      </c>
      <c r="H279">
        <v>2.2860182543356302E-3</v>
      </c>
      <c r="I279">
        <v>0.88408306985686202</v>
      </c>
      <c r="J279">
        <v>-70173220.923426807</v>
      </c>
      <c r="K279">
        <v>8.4017868858513101</v>
      </c>
      <c r="L279">
        <v>1.9980213387250801E-3</v>
      </c>
      <c r="M279">
        <v>-67420023.945470899</v>
      </c>
      <c r="N279">
        <v>0.18838644625952</v>
      </c>
      <c r="O279">
        <v>0.382991629527966</v>
      </c>
      <c r="P279">
        <v>0.95863672462729499</v>
      </c>
      <c r="Q279">
        <v>16.261525789400899</v>
      </c>
      <c r="R279">
        <v>1.9954931737740699E-3</v>
      </c>
      <c r="S279">
        <v>0.35918801567854303</v>
      </c>
      <c r="T279">
        <v>-67394957.171456605</v>
      </c>
      <c r="U279">
        <v>0.22871031160432201</v>
      </c>
      <c r="V279">
        <v>0.95756083014502902</v>
      </c>
      <c r="W279">
        <v>0.62054468743295399</v>
      </c>
      <c r="X279">
        <f>Table1[[#This Row],[E_coverage]]/Table1[[#This Row],[sample_coverage]]</f>
        <v>0.91542638764571871</v>
      </c>
      <c r="Y279">
        <f>Table1[[#This Row],[EP_coverage]]/Table1[[#This Row],[sample_coverage]]</f>
        <v>1.6482347757797751</v>
      </c>
      <c r="Z279">
        <f>Table1[[#This Row],[RE_coverage]]/Table1[[#This Row],[sample_coverage]]</f>
        <v>0.52511168036570688</v>
      </c>
      <c r="AA279" s="2">
        <f>Table1[[#This Row],[ERNPE_coverage]]/Table1[[#This Row],[sample_coverage]]</f>
        <v>1.0163453618375562</v>
      </c>
    </row>
    <row r="280" spans="1:27" x14ac:dyDescent="0.3">
      <c r="A280">
        <v>16</v>
      </c>
      <c r="B280">
        <v>2E-3</v>
      </c>
      <c r="C280">
        <v>3.2000000000000001E-2</v>
      </c>
      <c r="D280">
        <v>12.972377150425199</v>
      </c>
      <c r="E280">
        <v>2.54213577210818E-3</v>
      </c>
      <c r="F280">
        <v>-77424593.210203603</v>
      </c>
      <c r="G280">
        <v>22.100378633045</v>
      </c>
      <c r="H280">
        <v>2.3500757410049801E-3</v>
      </c>
      <c r="I280">
        <v>0.83224104805588095</v>
      </c>
      <c r="J280">
        <v>-74700823.253367096</v>
      </c>
      <c r="K280">
        <v>8.5778710614005291</v>
      </c>
      <c r="L280">
        <v>2.04208990185309E-3</v>
      </c>
      <c r="M280">
        <v>-72220792.012887105</v>
      </c>
      <c r="N280">
        <v>0.197483498779782</v>
      </c>
      <c r="O280">
        <v>0.59577389655840995</v>
      </c>
      <c r="P280">
        <v>0.95319311523971495</v>
      </c>
      <c r="Q280">
        <v>16.239575578045301</v>
      </c>
      <c r="R280">
        <v>1.9945806219784398E-3</v>
      </c>
      <c r="S280">
        <v>0.565521671154675</v>
      </c>
      <c r="T280">
        <v>-72203576.391676202</v>
      </c>
      <c r="U280">
        <v>0.19125700392068501</v>
      </c>
      <c r="V280">
        <v>0.95342058316577905</v>
      </c>
      <c r="W280">
        <v>0.75943933821687204</v>
      </c>
      <c r="X280">
        <f>Table1[[#This Row],[E_coverage]]/Table1[[#This Row],[sample_coverage]]</f>
        <v>0.81077357190157495</v>
      </c>
      <c r="Y280">
        <f>Table1[[#This Row],[EP_coverage]]/Table1[[#This Row],[sample_coverage]]</f>
        <v>1.3812736645653125</v>
      </c>
      <c r="Z280">
        <f>Table1[[#This Row],[RE_coverage]]/Table1[[#This Row],[sample_coverage]]</f>
        <v>0.53611694133753307</v>
      </c>
      <c r="AA280" s="2">
        <f>Table1[[#This Row],[ERNPE_coverage]]/Table1[[#This Row],[sample_coverage]]</f>
        <v>1.0149734736278313</v>
      </c>
    </row>
    <row r="281" spans="1:27" x14ac:dyDescent="0.3">
      <c r="A281">
        <v>16</v>
      </c>
      <c r="B281">
        <v>2E-3</v>
      </c>
      <c r="C281">
        <v>6.4000000000000001E-2</v>
      </c>
      <c r="D281">
        <v>10.2609144840463</v>
      </c>
      <c r="E281">
        <v>2.0407402808046799E-3</v>
      </c>
      <c r="F281">
        <v>-124542053.584718</v>
      </c>
      <c r="G281">
        <v>17.457418916898401</v>
      </c>
      <c r="H281">
        <v>2.0027254134880402E-3</v>
      </c>
      <c r="I281">
        <v>0.80082107185929896</v>
      </c>
      <c r="J281">
        <v>-116625779.03681999</v>
      </c>
      <c r="K281">
        <v>8.0551758113566692</v>
      </c>
      <c r="L281">
        <v>1.9757262463233598E-3</v>
      </c>
      <c r="M281">
        <v>-111556532.12285601</v>
      </c>
      <c r="N281">
        <v>0.19665327626926901</v>
      </c>
      <c r="O281">
        <v>0.73514007332957199</v>
      </c>
      <c r="P281">
        <v>0.921679741830846</v>
      </c>
      <c r="Q281">
        <v>8.2201595373924707</v>
      </c>
      <c r="R281">
        <v>1.9615622763466101E-3</v>
      </c>
      <c r="S281">
        <v>2.69600555242832E-2</v>
      </c>
      <c r="T281">
        <v>-111551794.022981</v>
      </c>
      <c r="U281">
        <v>0.189671232394927</v>
      </c>
      <c r="V281">
        <v>0.74410379827445605</v>
      </c>
      <c r="W281">
        <v>0.92316290916647403</v>
      </c>
      <c r="X281">
        <f>Table1[[#This Row],[E_coverage]]/Table1[[#This Row],[sample_coverage]]</f>
        <v>0.64130715525289372</v>
      </c>
      <c r="Y281">
        <f>Table1[[#This Row],[EP_coverage]]/Table1[[#This Row],[sample_coverage]]</f>
        <v>1.0910886823061501</v>
      </c>
      <c r="Z281">
        <f>Table1[[#This Row],[RE_coverage]]/Table1[[#This Row],[sample_coverage]]</f>
        <v>0.50344848820979182</v>
      </c>
      <c r="AA281" s="2">
        <f>Table1[[#This Row],[ERNPE_coverage]]/Table1[[#This Row],[sample_coverage]]</f>
        <v>0.51375997108702942</v>
      </c>
    </row>
    <row r="282" spans="1:27" x14ac:dyDescent="0.3">
      <c r="A282">
        <v>16</v>
      </c>
      <c r="B282">
        <v>4.0000000000000001E-3</v>
      </c>
      <c r="C282">
        <v>0</v>
      </c>
      <c r="D282">
        <v>17.166151628487299</v>
      </c>
      <c r="E282">
        <v>3.9856201724078801E-3</v>
      </c>
      <c r="F282">
        <v>-69084052.839112207</v>
      </c>
      <c r="G282">
        <v>33.098296468792299</v>
      </c>
      <c r="H282">
        <v>3.9689273558322202E-3</v>
      </c>
      <c r="I282">
        <v>0.98167758751116496</v>
      </c>
      <c r="J282">
        <v>-67036656.830708101</v>
      </c>
      <c r="K282">
        <v>15.9844312181113</v>
      </c>
      <c r="L282">
        <v>3.9948257498553198E-3</v>
      </c>
      <c r="M282">
        <v>-64599906.804958798</v>
      </c>
      <c r="N282">
        <v>0.203826266910454</v>
      </c>
      <c r="O282">
        <v>0.93549866340989196</v>
      </c>
      <c r="P282">
        <v>0.68856827905632101</v>
      </c>
      <c r="Q282">
        <v>16.266602201318801</v>
      </c>
      <c r="R282">
        <v>4.0069670734669497E-3</v>
      </c>
      <c r="S282">
        <v>2.0892328304341901E-2</v>
      </c>
      <c r="T282">
        <v>-64675859.110725097</v>
      </c>
      <c r="U282">
        <v>0.54180031055938205</v>
      </c>
      <c r="V282">
        <v>0.94796048900537799</v>
      </c>
      <c r="W282">
        <v>0.59382627249810804</v>
      </c>
      <c r="X282">
        <f>Table1[[#This Row],[E_coverage]]/Table1[[#This Row],[sample_coverage]]</f>
        <v>1.0728844767804562</v>
      </c>
      <c r="Y282">
        <f>Table1[[#This Row],[EP_coverage]]/Table1[[#This Row],[sample_coverage]]</f>
        <v>2.0686435292995187</v>
      </c>
      <c r="Z282">
        <f>Table1[[#This Row],[RE_coverage]]/Table1[[#This Row],[sample_coverage]]</f>
        <v>0.99902695113195628</v>
      </c>
      <c r="AA282" s="2">
        <f>Table1[[#This Row],[ERNPE_coverage]]/Table1[[#This Row],[sample_coverage]]</f>
        <v>1.016662637582425</v>
      </c>
    </row>
    <row r="283" spans="1:27" x14ac:dyDescent="0.3">
      <c r="A283">
        <v>16</v>
      </c>
      <c r="B283">
        <v>4.0000000000000001E-3</v>
      </c>
      <c r="C283">
        <v>1E-3</v>
      </c>
      <c r="D283">
        <v>16.974759869927599</v>
      </c>
      <c r="E283">
        <v>4.0090891104872803E-3</v>
      </c>
      <c r="F283">
        <v>-69808177.259156898</v>
      </c>
      <c r="G283">
        <v>26.8418405491892</v>
      </c>
      <c r="H283">
        <v>4.7456993743653303E-3</v>
      </c>
      <c r="I283">
        <v>0.59088676863434997</v>
      </c>
      <c r="J283">
        <v>-69061791.058246702</v>
      </c>
      <c r="K283">
        <v>15.7413378633638</v>
      </c>
      <c r="L283">
        <v>4.0168065303010604E-3</v>
      </c>
      <c r="M283">
        <v>-65264517.686240397</v>
      </c>
      <c r="N283">
        <v>0.19665245971950801</v>
      </c>
      <c r="O283">
        <v>0.93071182354661297</v>
      </c>
      <c r="P283">
        <v>0.71046225930390805</v>
      </c>
      <c r="Q283">
        <v>15.9990410615138</v>
      </c>
      <c r="R283">
        <v>3.9870386362003997E-3</v>
      </c>
      <c r="S283">
        <v>2.81032532410889E-2</v>
      </c>
      <c r="T283">
        <v>-65260415.0086729</v>
      </c>
      <c r="U283">
        <v>0.20148293240669901</v>
      </c>
      <c r="V283">
        <v>0.93583334565123</v>
      </c>
      <c r="W283">
        <v>0.68800218532437196</v>
      </c>
      <c r="X283">
        <f>Table1[[#This Row],[E_coverage]]/Table1[[#This Row],[sample_coverage]]</f>
        <v>1.0609224918704749</v>
      </c>
      <c r="Y283">
        <f>Table1[[#This Row],[EP_coverage]]/Table1[[#This Row],[sample_coverage]]</f>
        <v>1.677615034324325</v>
      </c>
      <c r="Z283">
        <f>Table1[[#This Row],[RE_coverage]]/Table1[[#This Row],[sample_coverage]]</f>
        <v>0.98383361646023748</v>
      </c>
      <c r="AA283" s="2">
        <f>Table1[[#This Row],[ERNPE_coverage]]/Table1[[#This Row],[sample_coverage]]</f>
        <v>0.99994006634461252</v>
      </c>
    </row>
    <row r="284" spans="1:27" x14ac:dyDescent="0.3">
      <c r="A284">
        <v>16</v>
      </c>
      <c r="B284">
        <v>4.0000000000000001E-3</v>
      </c>
      <c r="C284">
        <v>2E-3</v>
      </c>
      <c r="D284">
        <v>16.771352128883802</v>
      </c>
      <c r="E284">
        <v>4.0415553922363802E-3</v>
      </c>
      <c r="F284">
        <v>-70249677.527028397</v>
      </c>
      <c r="G284">
        <v>23.7226942619466</v>
      </c>
      <c r="H284">
        <v>4.0810318935041801E-3</v>
      </c>
      <c r="I284">
        <v>0.51601290854460102</v>
      </c>
      <c r="J284">
        <v>-69446951.845515296</v>
      </c>
      <c r="K284">
        <v>15.5031225968621</v>
      </c>
      <c r="L284">
        <v>4.0468727631616597E-3</v>
      </c>
      <c r="M284">
        <v>-65903648.838255398</v>
      </c>
      <c r="N284">
        <v>0.19900625931113899</v>
      </c>
      <c r="O284">
        <v>0.92594997699567305</v>
      </c>
      <c r="P284">
        <v>0.73569683191278001</v>
      </c>
      <c r="Q284">
        <v>16.009003823684999</v>
      </c>
      <c r="R284">
        <v>3.9906073502786396E-3</v>
      </c>
      <c r="S284">
        <v>5.4203458211014598E-2</v>
      </c>
      <c r="T284">
        <v>-65889287.6076665</v>
      </c>
      <c r="U284">
        <v>0.208710796525056</v>
      </c>
      <c r="V284">
        <v>0.93646461877841003</v>
      </c>
      <c r="W284">
        <v>0.69338011272247202</v>
      </c>
      <c r="X284">
        <f>Table1[[#This Row],[E_coverage]]/Table1[[#This Row],[sample_coverage]]</f>
        <v>1.0482095080552376</v>
      </c>
      <c r="Y284">
        <f>Table1[[#This Row],[EP_coverage]]/Table1[[#This Row],[sample_coverage]]</f>
        <v>1.4826683913716625</v>
      </c>
      <c r="Z284">
        <f>Table1[[#This Row],[RE_coverage]]/Table1[[#This Row],[sample_coverage]]</f>
        <v>0.96894516230388128</v>
      </c>
      <c r="AA284" s="2">
        <f>Table1[[#This Row],[ERNPE_coverage]]/Table1[[#This Row],[sample_coverage]]</f>
        <v>1.0005627389803124</v>
      </c>
    </row>
    <row r="285" spans="1:27" x14ac:dyDescent="0.3">
      <c r="A285">
        <v>16</v>
      </c>
      <c r="B285">
        <v>4.0000000000000001E-3</v>
      </c>
      <c r="C285">
        <v>4.0000000000000001E-3</v>
      </c>
      <c r="D285">
        <v>16.418772616995799</v>
      </c>
      <c r="E285">
        <v>4.0963272749785099E-3</v>
      </c>
      <c r="F285">
        <v>-71547949.068391606</v>
      </c>
      <c r="G285">
        <v>31.817932201534099</v>
      </c>
      <c r="H285">
        <v>4.0651440163115699E-3</v>
      </c>
      <c r="I285">
        <v>0.77211682171306395</v>
      </c>
      <c r="J285">
        <v>-70227276.035451502</v>
      </c>
      <c r="K285">
        <v>15.034781354778501</v>
      </c>
      <c r="L285">
        <v>4.09473363448923E-3</v>
      </c>
      <c r="M285">
        <v>-67102363.707267404</v>
      </c>
      <c r="N285">
        <v>0.18709963506626401</v>
      </c>
      <c r="O285">
        <v>0.91539197421369001</v>
      </c>
      <c r="P285">
        <v>0.77095217155352602</v>
      </c>
      <c r="Q285">
        <v>15.999001619785</v>
      </c>
      <c r="R285">
        <v>3.9933669823101897E-3</v>
      </c>
      <c r="S285">
        <v>0.10012950651936101</v>
      </c>
      <c r="T285">
        <v>-67060455.570719302</v>
      </c>
      <c r="U285">
        <v>0.20367538808230201</v>
      </c>
      <c r="V285">
        <v>0.93718124778704703</v>
      </c>
      <c r="W285">
        <v>0.69257689491581598</v>
      </c>
      <c r="X285">
        <f>Table1[[#This Row],[E_coverage]]/Table1[[#This Row],[sample_coverage]]</f>
        <v>1.0261732885622374</v>
      </c>
      <c r="Y285">
        <f>Table1[[#This Row],[EP_coverage]]/Table1[[#This Row],[sample_coverage]]</f>
        <v>1.9886207625958812</v>
      </c>
      <c r="Z285">
        <f>Table1[[#This Row],[RE_coverage]]/Table1[[#This Row],[sample_coverage]]</f>
        <v>0.93967383467365628</v>
      </c>
      <c r="AA285" s="2">
        <f>Table1[[#This Row],[ERNPE_coverage]]/Table1[[#This Row],[sample_coverage]]</f>
        <v>0.9999376012365625</v>
      </c>
    </row>
    <row r="286" spans="1:27" x14ac:dyDescent="0.3">
      <c r="A286">
        <v>16</v>
      </c>
      <c r="B286">
        <v>4.0000000000000001E-3</v>
      </c>
      <c r="C286">
        <v>8.0000000000000002E-3</v>
      </c>
      <c r="D286">
        <v>15.7631661672819</v>
      </c>
      <c r="E286">
        <v>4.1851958572834197E-3</v>
      </c>
      <c r="F286">
        <v>-73702474.886059895</v>
      </c>
      <c r="G286">
        <v>28.2189467589135</v>
      </c>
      <c r="H286">
        <v>5.2872447499961303E-3</v>
      </c>
      <c r="I286">
        <v>0.81761443976661896</v>
      </c>
      <c r="J286">
        <v>-71785310.6978928</v>
      </c>
      <c r="K286">
        <v>14.054297908379301</v>
      </c>
      <c r="L286">
        <v>4.1559136651967803E-3</v>
      </c>
      <c r="M286">
        <v>-69226408.790097803</v>
      </c>
      <c r="N286">
        <v>0.175379563535737</v>
      </c>
      <c r="O286">
        <v>0.88550020743370605</v>
      </c>
      <c r="P286">
        <v>0.83594318551751701</v>
      </c>
      <c r="Q286">
        <v>16.194159833589499</v>
      </c>
      <c r="R286">
        <v>3.9717631707471496E-3</v>
      </c>
      <c r="S286">
        <v>0.198757648806827</v>
      </c>
      <c r="T286">
        <v>-69123986.004840493</v>
      </c>
      <c r="U286">
        <v>0.22234142926144701</v>
      </c>
      <c r="V286">
        <v>0.94572574258874997</v>
      </c>
      <c r="W286">
        <v>0.59727056714782201</v>
      </c>
      <c r="X286">
        <f>Table1[[#This Row],[E_coverage]]/Table1[[#This Row],[sample_coverage]]</f>
        <v>0.98519788545511877</v>
      </c>
      <c r="Y286">
        <f>Table1[[#This Row],[EP_coverage]]/Table1[[#This Row],[sample_coverage]]</f>
        <v>1.7636841724320937</v>
      </c>
      <c r="Z286">
        <f>Table1[[#This Row],[RE_coverage]]/Table1[[#This Row],[sample_coverage]]</f>
        <v>0.87839361927370629</v>
      </c>
      <c r="AA286" s="2">
        <f>Table1[[#This Row],[ERNPE_coverage]]/Table1[[#This Row],[sample_coverage]]</f>
        <v>1.0121349895993437</v>
      </c>
    </row>
    <row r="287" spans="1:27" x14ac:dyDescent="0.3">
      <c r="A287">
        <v>16</v>
      </c>
      <c r="B287">
        <v>4.0000000000000001E-3</v>
      </c>
      <c r="C287">
        <v>1.6E-2</v>
      </c>
      <c r="D287">
        <v>14.656511780123401</v>
      </c>
      <c r="E287">
        <v>4.3410004542191304E-3</v>
      </c>
      <c r="F287">
        <v>-77097265.859887004</v>
      </c>
      <c r="G287">
        <v>28.464021155115599</v>
      </c>
      <c r="H287">
        <v>4.3232235166253997E-3</v>
      </c>
      <c r="I287">
        <v>0.88742850379206295</v>
      </c>
      <c r="J287">
        <v>-74904236.857931405</v>
      </c>
      <c r="K287">
        <v>11.576621548150801</v>
      </c>
      <c r="L287">
        <v>4.6497993039852602E-3</v>
      </c>
      <c r="M287">
        <v>-72617764.118791804</v>
      </c>
      <c r="N287">
        <v>0.25687200669658999</v>
      </c>
      <c r="O287">
        <v>0.74523198243955302</v>
      </c>
      <c r="P287">
        <v>0.94576532896171905</v>
      </c>
      <c r="Q287">
        <v>16.508307854861901</v>
      </c>
      <c r="R287">
        <v>3.9766024107367902E-3</v>
      </c>
      <c r="S287">
        <v>0.36118900991953601</v>
      </c>
      <c r="T287">
        <v>-72432867.454051793</v>
      </c>
      <c r="U287">
        <v>0.26711070385831698</v>
      </c>
      <c r="V287">
        <v>0.95506482563788897</v>
      </c>
      <c r="W287">
        <v>0.53678236050397399</v>
      </c>
      <c r="X287">
        <f>Table1[[#This Row],[E_coverage]]/Table1[[#This Row],[sample_coverage]]</f>
        <v>0.91603198625771254</v>
      </c>
      <c r="Y287">
        <f>Table1[[#This Row],[EP_coverage]]/Table1[[#This Row],[sample_coverage]]</f>
        <v>1.779001322194725</v>
      </c>
      <c r="Z287">
        <f>Table1[[#This Row],[RE_coverage]]/Table1[[#This Row],[sample_coverage]]</f>
        <v>0.72353884675942504</v>
      </c>
      <c r="AA287" s="2">
        <f>Table1[[#This Row],[ERNPE_coverage]]/Table1[[#This Row],[sample_coverage]]</f>
        <v>1.0317692409288688</v>
      </c>
    </row>
    <row r="288" spans="1:27" x14ac:dyDescent="0.3">
      <c r="A288">
        <v>16</v>
      </c>
      <c r="B288">
        <v>4.0000000000000001E-3</v>
      </c>
      <c r="C288">
        <v>3.2000000000000001E-2</v>
      </c>
      <c r="D288">
        <v>13.0262463367586</v>
      </c>
      <c r="E288">
        <v>4.5375722701874698E-3</v>
      </c>
      <c r="F288">
        <v>-81847186.471163705</v>
      </c>
      <c r="G288">
        <v>23.661391520719501</v>
      </c>
      <c r="H288">
        <v>4.4425474366330698E-3</v>
      </c>
      <c r="I288">
        <v>0.83194604746943301</v>
      </c>
      <c r="J288">
        <v>-79414761.399039596</v>
      </c>
      <c r="K288">
        <v>8.6047929923310598</v>
      </c>
      <c r="L288">
        <v>4.0303180080614801E-3</v>
      </c>
      <c r="M288">
        <v>-76999700.125732094</v>
      </c>
      <c r="N288">
        <v>0.18441433236287599</v>
      </c>
      <c r="O288">
        <v>0.57788144175033895</v>
      </c>
      <c r="P288">
        <v>0.94472743656615099</v>
      </c>
      <c r="Q288">
        <v>16.493405872285098</v>
      </c>
      <c r="R288">
        <v>3.9912816119173399E-3</v>
      </c>
      <c r="S288">
        <v>0.55663162451870496</v>
      </c>
      <c r="T288">
        <v>-76986702.937303498</v>
      </c>
      <c r="U288">
        <v>0.215066367724219</v>
      </c>
      <c r="V288">
        <v>0.95679879051170502</v>
      </c>
      <c r="W288">
        <v>0.60421827862617405</v>
      </c>
      <c r="X288">
        <f>Table1[[#This Row],[E_coverage]]/Table1[[#This Row],[sample_coverage]]</f>
        <v>0.81414039604741251</v>
      </c>
      <c r="Y288">
        <f>Table1[[#This Row],[EP_coverage]]/Table1[[#This Row],[sample_coverage]]</f>
        <v>1.4788369700449688</v>
      </c>
      <c r="Z288">
        <f>Table1[[#This Row],[RE_coverage]]/Table1[[#This Row],[sample_coverage]]</f>
        <v>0.53779956202069124</v>
      </c>
      <c r="AA288" s="2">
        <f>Table1[[#This Row],[ERNPE_coverage]]/Table1[[#This Row],[sample_coverage]]</f>
        <v>1.0308378670178187</v>
      </c>
    </row>
    <row r="289" spans="1:27" x14ac:dyDescent="0.3">
      <c r="A289">
        <v>16</v>
      </c>
      <c r="B289">
        <v>4.0000000000000001E-3</v>
      </c>
      <c r="C289">
        <v>6.4000000000000001E-2</v>
      </c>
      <c r="D289">
        <v>10.2862396022</v>
      </c>
      <c r="E289">
        <v>3.9379452456181898E-3</v>
      </c>
      <c r="F289">
        <v>-133762822.283417</v>
      </c>
      <c r="G289">
        <v>14.6766565260048</v>
      </c>
      <c r="H289">
        <v>3.9052503400244902E-3</v>
      </c>
      <c r="I289">
        <v>0.50018327630457404</v>
      </c>
      <c r="J289">
        <v>-127845961.096224</v>
      </c>
      <c r="K289">
        <v>8.0456389379869808</v>
      </c>
      <c r="L289">
        <v>3.9520381158433598E-3</v>
      </c>
      <c r="M289">
        <v>-121948964.21827</v>
      </c>
      <c r="N289">
        <v>0.18563562260319999</v>
      </c>
      <c r="O289">
        <v>0.71089901847696402</v>
      </c>
      <c r="P289">
        <v>0.90971265387646105</v>
      </c>
      <c r="Q289">
        <v>16.044451850003298</v>
      </c>
      <c r="R289">
        <v>3.9482986359541897E-3</v>
      </c>
      <c r="S289">
        <v>0.74238341250574702</v>
      </c>
      <c r="T289">
        <v>-121922238.23853099</v>
      </c>
      <c r="U289">
        <v>0.16113806139633499</v>
      </c>
      <c r="V289">
        <v>0.95271526643779003</v>
      </c>
      <c r="W289">
        <v>0.59731496575524801</v>
      </c>
      <c r="X289">
        <f>Table1[[#This Row],[E_coverage]]/Table1[[#This Row],[sample_coverage]]</f>
        <v>0.64288997513750001</v>
      </c>
      <c r="Y289">
        <f>Table1[[#This Row],[EP_coverage]]/Table1[[#This Row],[sample_coverage]]</f>
        <v>0.91729103287530001</v>
      </c>
      <c r="Z289">
        <f>Table1[[#This Row],[RE_coverage]]/Table1[[#This Row],[sample_coverage]]</f>
        <v>0.5028524336241863</v>
      </c>
      <c r="AA289" s="2">
        <f>Table1[[#This Row],[ERNPE_coverage]]/Table1[[#This Row],[sample_coverage]]</f>
        <v>1.0027782406252062</v>
      </c>
    </row>
    <row r="290" spans="1:27" x14ac:dyDescent="0.3">
      <c r="A290">
        <v>16</v>
      </c>
      <c r="B290">
        <v>8.0000000000000002E-3</v>
      </c>
      <c r="C290">
        <v>0</v>
      </c>
      <c r="D290">
        <v>17.231369597534901</v>
      </c>
      <c r="E290">
        <v>8.0472991270859294E-3</v>
      </c>
      <c r="F290">
        <v>-74867636.874632895</v>
      </c>
      <c r="G290">
        <v>32.758944897909402</v>
      </c>
      <c r="H290">
        <v>7.9954587236154302E-3</v>
      </c>
      <c r="I290">
        <v>0.93237225236968202</v>
      </c>
      <c r="J290">
        <v>-72973585.837038696</v>
      </c>
      <c r="K290">
        <v>15.980988954731499</v>
      </c>
      <c r="L290">
        <v>7.9633507628279095E-3</v>
      </c>
      <c r="M290">
        <v>-71108485.493863493</v>
      </c>
      <c r="N290">
        <v>0.211374149166832</v>
      </c>
      <c r="O290">
        <v>0.92720007667394599</v>
      </c>
      <c r="P290">
        <v>0.62690328238442605</v>
      </c>
      <c r="Q290">
        <v>16.008996284301201</v>
      </c>
      <c r="R290">
        <v>7.9638492434546803E-3</v>
      </c>
      <c r="S290">
        <v>6.0426119865912703E-3</v>
      </c>
      <c r="T290">
        <v>-71107607.593546301</v>
      </c>
      <c r="U290">
        <v>0.21151820351769099</v>
      </c>
      <c r="V290">
        <v>0.92635143439638401</v>
      </c>
      <c r="W290">
        <v>0.66260917960715704</v>
      </c>
      <c r="X290">
        <f>Table1[[#This Row],[E_coverage]]/Table1[[#This Row],[sample_coverage]]</f>
        <v>1.0769605998459313</v>
      </c>
      <c r="Y290">
        <f>Table1[[#This Row],[EP_coverage]]/Table1[[#This Row],[sample_coverage]]</f>
        <v>2.0474340561193376</v>
      </c>
      <c r="Z290">
        <f>Table1[[#This Row],[RE_coverage]]/Table1[[#This Row],[sample_coverage]]</f>
        <v>0.9988118096707187</v>
      </c>
      <c r="AA290" s="2">
        <f>Table1[[#This Row],[ERNPE_coverage]]/Table1[[#This Row],[sample_coverage]]</f>
        <v>1.0005622677688251</v>
      </c>
    </row>
    <row r="291" spans="1:27" x14ac:dyDescent="0.3">
      <c r="A291">
        <v>16</v>
      </c>
      <c r="B291">
        <v>8.0000000000000002E-3</v>
      </c>
      <c r="C291">
        <v>1E-3</v>
      </c>
      <c r="D291">
        <v>17.064687246996499</v>
      </c>
      <c r="E291">
        <v>8.0898773191930805E-3</v>
      </c>
      <c r="F291">
        <v>-75546975.009065598</v>
      </c>
      <c r="G291">
        <v>32.360086115667798</v>
      </c>
      <c r="H291">
        <v>8.03321942183448E-3</v>
      </c>
      <c r="I291">
        <v>0.92937242313566704</v>
      </c>
      <c r="J291">
        <v>-73617186.015752807</v>
      </c>
      <c r="K291">
        <v>15.7250539452049</v>
      </c>
      <c r="L291">
        <v>8.0049547301637401E-3</v>
      </c>
      <c r="M291">
        <v>-71683844.101320803</v>
      </c>
      <c r="N291">
        <v>0.19672238723633101</v>
      </c>
      <c r="O291">
        <v>0.919695427743081</v>
      </c>
      <c r="P291">
        <v>0.68914405177648597</v>
      </c>
      <c r="Q291">
        <v>16.011187047823501</v>
      </c>
      <c r="R291">
        <v>7.9595162264819806E-3</v>
      </c>
      <c r="S291">
        <v>3.0209715980943099E-2</v>
      </c>
      <c r="T291">
        <v>-71680203.618062899</v>
      </c>
      <c r="U291">
        <v>0.20470966686745401</v>
      </c>
      <c r="V291">
        <v>0.92636548036099498</v>
      </c>
      <c r="W291">
        <v>0.66373252699732399</v>
      </c>
      <c r="X291">
        <f>Table1[[#This Row],[E_coverage]]/Table1[[#This Row],[sample_coverage]]</f>
        <v>1.0665429529372812</v>
      </c>
      <c r="Y291">
        <f>Table1[[#This Row],[EP_coverage]]/Table1[[#This Row],[sample_coverage]]</f>
        <v>2.0225053822292374</v>
      </c>
      <c r="Z291">
        <f>Table1[[#This Row],[RE_coverage]]/Table1[[#This Row],[sample_coverage]]</f>
        <v>0.98281587157530625</v>
      </c>
      <c r="AA291" s="2">
        <f>Table1[[#This Row],[ERNPE_coverage]]/Table1[[#This Row],[sample_coverage]]</f>
        <v>1.0006991904889688</v>
      </c>
    </row>
    <row r="292" spans="1:27" x14ac:dyDescent="0.3">
      <c r="A292">
        <v>16</v>
      </c>
      <c r="B292">
        <v>8.0000000000000002E-3</v>
      </c>
      <c r="C292">
        <v>2E-3</v>
      </c>
      <c r="D292">
        <v>16.887281423013601</v>
      </c>
      <c r="E292">
        <v>8.1376858125767008E-3</v>
      </c>
      <c r="F292">
        <v>-75986374.544398502</v>
      </c>
      <c r="G292">
        <v>30.700759968753999</v>
      </c>
      <c r="H292">
        <v>7.7889927864543398E-3</v>
      </c>
      <c r="I292">
        <v>0.82611692086109301</v>
      </c>
      <c r="J292">
        <v>-74269568.309927493</v>
      </c>
      <c r="K292">
        <v>15.5047468819327</v>
      </c>
      <c r="L292">
        <v>8.0436904037329802E-3</v>
      </c>
      <c r="M292">
        <v>-72225368.003131598</v>
      </c>
      <c r="N292">
        <v>0.19644803383673501</v>
      </c>
      <c r="O292">
        <v>0.91499536320678898</v>
      </c>
      <c r="P292">
        <v>0.70961416818970702</v>
      </c>
      <c r="Q292">
        <v>16.002014820118401</v>
      </c>
      <c r="R292">
        <v>7.9670674244862408E-3</v>
      </c>
      <c r="S292">
        <v>5.1823003851186197E-2</v>
      </c>
      <c r="T292">
        <v>-72215436.378534198</v>
      </c>
      <c r="U292">
        <v>0.20982143015766999</v>
      </c>
      <c r="V292">
        <v>0.92687689956478503</v>
      </c>
      <c r="W292">
        <v>0.66615204432966602</v>
      </c>
      <c r="X292">
        <f>Table1[[#This Row],[E_coverage]]/Table1[[#This Row],[sample_coverage]]</f>
        <v>1.0554550889383501</v>
      </c>
      <c r="Y292">
        <f>Table1[[#This Row],[EP_coverage]]/Table1[[#This Row],[sample_coverage]]</f>
        <v>1.918797498047125</v>
      </c>
      <c r="Z292">
        <f>Table1[[#This Row],[RE_coverage]]/Table1[[#This Row],[sample_coverage]]</f>
        <v>0.96904668012079376</v>
      </c>
      <c r="AA292" s="2">
        <f>Table1[[#This Row],[ERNPE_coverage]]/Table1[[#This Row],[sample_coverage]]</f>
        <v>1.0001259262574</v>
      </c>
    </row>
    <row r="293" spans="1:27" x14ac:dyDescent="0.3">
      <c r="A293">
        <v>16</v>
      </c>
      <c r="B293">
        <v>8.0000000000000002E-3</v>
      </c>
      <c r="C293">
        <v>4.0000000000000001E-3</v>
      </c>
      <c r="D293">
        <v>16.5626879092123</v>
      </c>
      <c r="E293">
        <v>8.2131607006554596E-3</v>
      </c>
      <c r="F293">
        <v>-77053466.076199695</v>
      </c>
      <c r="G293">
        <v>31.1462187413659</v>
      </c>
      <c r="H293">
        <v>8.1411038800413803E-3</v>
      </c>
      <c r="I293">
        <v>0.91954742103628495</v>
      </c>
      <c r="J293">
        <v>-75126436.840415895</v>
      </c>
      <c r="K293">
        <v>15.0708925879202</v>
      </c>
      <c r="L293">
        <v>8.09903890358947E-3</v>
      </c>
      <c r="M293">
        <v>-73255929.064010203</v>
      </c>
      <c r="N293">
        <v>0.184735863906237</v>
      </c>
      <c r="O293">
        <v>0.90452850912225302</v>
      </c>
      <c r="P293">
        <v>0.74193906976111101</v>
      </c>
      <c r="Q293">
        <v>16.008435781374899</v>
      </c>
      <c r="R293">
        <v>7.9652608887309899E-3</v>
      </c>
      <c r="S293">
        <v>9.4713475431123698E-2</v>
      </c>
      <c r="T293">
        <v>-73227173.732026994</v>
      </c>
      <c r="U293">
        <v>0.208262832431231</v>
      </c>
      <c r="V293">
        <v>0.92838693996175903</v>
      </c>
      <c r="W293">
        <v>0.66200889512952998</v>
      </c>
      <c r="X293">
        <f>Table1[[#This Row],[E_coverage]]/Table1[[#This Row],[sample_coverage]]</f>
        <v>1.0351679943257688</v>
      </c>
      <c r="Y293">
        <f>Table1[[#This Row],[EP_coverage]]/Table1[[#This Row],[sample_coverage]]</f>
        <v>1.9466386713353687</v>
      </c>
      <c r="Z293">
        <f>Table1[[#This Row],[RE_coverage]]/Table1[[#This Row],[sample_coverage]]</f>
        <v>0.94193078674501252</v>
      </c>
      <c r="AA293" s="2">
        <f>Table1[[#This Row],[ERNPE_coverage]]/Table1[[#This Row],[sample_coverage]]</f>
        <v>1.0005272363359312</v>
      </c>
    </row>
    <row r="294" spans="1:27" x14ac:dyDescent="0.3">
      <c r="A294">
        <v>16</v>
      </c>
      <c r="B294">
        <v>8.0000000000000002E-3</v>
      </c>
      <c r="C294">
        <v>8.0000000000000002E-3</v>
      </c>
      <c r="D294">
        <v>15.9627045530515</v>
      </c>
      <c r="E294">
        <v>8.3379232485498601E-3</v>
      </c>
      <c r="F294">
        <v>-78938579.682818294</v>
      </c>
      <c r="G294">
        <v>29.611433996229</v>
      </c>
      <c r="H294">
        <v>8.2410890408438492E-3</v>
      </c>
      <c r="I294">
        <v>0.90376668990133502</v>
      </c>
      <c r="J294">
        <v>-76967746.111877903</v>
      </c>
      <c r="K294">
        <v>14.155819777695401</v>
      </c>
      <c r="L294">
        <v>8.1748230836504992E-3</v>
      </c>
      <c r="M294">
        <v>-75082706.917866394</v>
      </c>
      <c r="N294">
        <v>0.166775252745687</v>
      </c>
      <c r="O294">
        <v>0.87508153164789604</v>
      </c>
      <c r="P294">
        <v>0.80829447445095004</v>
      </c>
      <c r="Q294">
        <v>16.7170666273284</v>
      </c>
      <c r="R294">
        <v>7.9187047375868808E-3</v>
      </c>
      <c r="S294">
        <v>0.25976037695210202</v>
      </c>
      <c r="T294">
        <v>-75125629.259112701</v>
      </c>
      <c r="U294">
        <v>0.50673752676197803</v>
      </c>
      <c r="V294">
        <v>0.91001423973981399</v>
      </c>
      <c r="W294">
        <v>0.846540448593463</v>
      </c>
      <c r="X294">
        <f>Table1[[#This Row],[E_coverage]]/Table1[[#This Row],[sample_coverage]]</f>
        <v>0.99766903456571876</v>
      </c>
      <c r="Y294">
        <f>Table1[[#This Row],[EP_coverage]]/Table1[[#This Row],[sample_coverage]]</f>
        <v>1.8507146247643125</v>
      </c>
      <c r="Z294">
        <f>Table1[[#This Row],[RE_coverage]]/Table1[[#This Row],[sample_coverage]]</f>
        <v>0.88473873610596254</v>
      </c>
      <c r="AA294" s="2">
        <f>Table1[[#This Row],[ERNPE_coverage]]/Table1[[#This Row],[sample_coverage]]</f>
        <v>1.044816664208025</v>
      </c>
    </row>
    <row r="295" spans="1:27" x14ac:dyDescent="0.3">
      <c r="A295">
        <v>16</v>
      </c>
      <c r="B295">
        <v>8.0000000000000002E-3</v>
      </c>
      <c r="C295">
        <v>1.6E-2</v>
      </c>
      <c r="D295">
        <v>14.896529249875099</v>
      </c>
      <c r="E295">
        <v>8.5272577398768194E-3</v>
      </c>
      <c r="F295">
        <v>-81966863.317894205</v>
      </c>
      <c r="G295">
        <v>26.773541577756099</v>
      </c>
      <c r="H295">
        <v>8.36809516866612E-3</v>
      </c>
      <c r="I295">
        <v>0.86881840280732303</v>
      </c>
      <c r="J295">
        <v>-79922370.106374905</v>
      </c>
      <c r="K295">
        <v>8.3973450954491096</v>
      </c>
      <c r="L295">
        <v>7.9335715678869097E-3</v>
      </c>
      <c r="M295">
        <v>-77928789.972665399</v>
      </c>
      <c r="N295">
        <v>0.179377143573348</v>
      </c>
      <c r="O295">
        <v>0.34087009045704397</v>
      </c>
      <c r="P295">
        <v>0.94200463395515299</v>
      </c>
      <c r="Q295">
        <v>16.093206198758701</v>
      </c>
      <c r="R295">
        <v>7.9393384175129207E-3</v>
      </c>
      <c r="S295">
        <v>0.314921795524298</v>
      </c>
      <c r="T295">
        <v>-77911330.551519796</v>
      </c>
      <c r="U295">
        <v>0.19691250481445299</v>
      </c>
      <c r="V295">
        <v>0.93373869275419397</v>
      </c>
      <c r="W295">
        <v>0.673041502970394</v>
      </c>
      <c r="X295">
        <f>Table1[[#This Row],[E_coverage]]/Table1[[#This Row],[sample_coverage]]</f>
        <v>0.93103307811719371</v>
      </c>
      <c r="Y295">
        <f>Table1[[#This Row],[EP_coverage]]/Table1[[#This Row],[sample_coverage]]</f>
        <v>1.6733463486097562</v>
      </c>
      <c r="Z295">
        <f>Table1[[#This Row],[RE_coverage]]/Table1[[#This Row],[sample_coverage]]</f>
        <v>0.52483406846556935</v>
      </c>
      <c r="AA295" s="2">
        <f>Table1[[#This Row],[ERNPE_coverage]]/Table1[[#This Row],[sample_coverage]]</f>
        <v>1.0058253874224188</v>
      </c>
    </row>
    <row r="296" spans="1:27" x14ac:dyDescent="0.3">
      <c r="A296">
        <v>16</v>
      </c>
      <c r="B296">
        <v>8.0000000000000002E-3</v>
      </c>
      <c r="C296">
        <v>3.2000000000000001E-2</v>
      </c>
      <c r="D296">
        <v>13.2711301255538</v>
      </c>
      <c r="E296">
        <v>8.7536627920790002E-3</v>
      </c>
      <c r="F296">
        <v>-86047920.704839006</v>
      </c>
      <c r="G296">
        <v>22.7275495330091</v>
      </c>
      <c r="H296">
        <v>8.4620079615882696E-3</v>
      </c>
      <c r="I296">
        <v>0.82257484533023695</v>
      </c>
      <c r="J296">
        <v>-83909615.996235505</v>
      </c>
      <c r="K296">
        <v>8.6646961450931794</v>
      </c>
      <c r="L296">
        <v>8.0064694191622696E-3</v>
      </c>
      <c r="M296">
        <v>-81955135.895292699</v>
      </c>
      <c r="N296">
        <v>0.17676974266314899</v>
      </c>
      <c r="O296">
        <v>0.55862106280621204</v>
      </c>
      <c r="P296">
        <v>0.93560512832891896</v>
      </c>
      <c r="Q296">
        <v>16.324842319958002</v>
      </c>
      <c r="R296">
        <v>7.9452046973620405E-3</v>
      </c>
      <c r="S296">
        <v>0.52780465208282401</v>
      </c>
      <c r="T296">
        <v>-81944805.146657497</v>
      </c>
      <c r="U296">
        <v>0.186633591199282</v>
      </c>
      <c r="V296">
        <v>0.94054704525622501</v>
      </c>
      <c r="W296">
        <v>0.67902968417809695</v>
      </c>
      <c r="X296">
        <f>Table1[[#This Row],[E_coverage]]/Table1[[#This Row],[sample_coverage]]</f>
        <v>0.82944563284711248</v>
      </c>
      <c r="Y296">
        <f>Table1[[#This Row],[EP_coverage]]/Table1[[#This Row],[sample_coverage]]</f>
        <v>1.4204718458130687</v>
      </c>
      <c r="Z296">
        <f>Table1[[#This Row],[RE_coverage]]/Table1[[#This Row],[sample_coverage]]</f>
        <v>0.54154350906832371</v>
      </c>
      <c r="AA296" s="2">
        <f>Table1[[#This Row],[ERNPE_coverage]]/Table1[[#This Row],[sample_coverage]]</f>
        <v>1.0203026449973751</v>
      </c>
    </row>
    <row r="297" spans="1:27" x14ac:dyDescent="0.3">
      <c r="A297">
        <v>16</v>
      </c>
      <c r="B297">
        <v>8.0000000000000002E-3</v>
      </c>
      <c r="C297">
        <v>6.4000000000000001E-2</v>
      </c>
      <c r="D297">
        <v>10.4004219727312</v>
      </c>
      <c r="E297">
        <v>8.1717147910527598E-3</v>
      </c>
      <c r="F297">
        <v>-144223635.99801499</v>
      </c>
      <c r="G297">
        <v>17.5516852312273</v>
      </c>
      <c r="H297">
        <v>7.9814850879204903E-3</v>
      </c>
      <c r="I297">
        <v>0.76883751508482201</v>
      </c>
      <c r="J297">
        <v>-137870497.80378899</v>
      </c>
      <c r="K297">
        <v>8.0369839693726099</v>
      </c>
      <c r="L297">
        <v>7.8784296676027606E-3</v>
      </c>
      <c r="M297">
        <v>-133945312.27301501</v>
      </c>
      <c r="N297">
        <v>0.177537608963548</v>
      </c>
      <c r="O297">
        <v>0.68516893340230001</v>
      </c>
      <c r="P297">
        <v>0.89770733197800301</v>
      </c>
      <c r="Q297">
        <v>16.136898129387699</v>
      </c>
      <c r="R297">
        <v>8.0227148469488602E-3</v>
      </c>
      <c r="S297">
        <v>0.74227239483707497</v>
      </c>
      <c r="T297">
        <v>-133929069.26213001</v>
      </c>
      <c r="U297">
        <v>0.12669284808803599</v>
      </c>
      <c r="V297">
        <v>0.94241477990085798</v>
      </c>
      <c r="W297">
        <v>0.77144568515984502</v>
      </c>
      <c r="X297">
        <f>Table1[[#This Row],[E_coverage]]/Table1[[#This Row],[sample_coverage]]</f>
        <v>0.65002637329570001</v>
      </c>
      <c r="Y297">
        <f>Table1[[#This Row],[EP_coverage]]/Table1[[#This Row],[sample_coverage]]</f>
        <v>1.0969803269517062</v>
      </c>
      <c r="Z297">
        <f>Table1[[#This Row],[RE_coverage]]/Table1[[#This Row],[sample_coverage]]</f>
        <v>0.50231149808578812</v>
      </c>
      <c r="AA297" s="2">
        <f>Table1[[#This Row],[ERNPE_coverage]]/Table1[[#This Row],[sample_coverage]]</f>
        <v>1.0085561330867312</v>
      </c>
    </row>
    <row r="298" spans="1:27" x14ac:dyDescent="0.3">
      <c r="A298">
        <v>16</v>
      </c>
      <c r="B298">
        <v>1.6E-2</v>
      </c>
      <c r="C298">
        <v>0</v>
      </c>
      <c r="D298">
        <v>17.323108956916901</v>
      </c>
      <c r="E298">
        <v>1.6078444860071098E-2</v>
      </c>
      <c r="F298">
        <v>-79461541.791090205</v>
      </c>
      <c r="G298">
        <v>32.662800702908598</v>
      </c>
      <c r="H298">
        <v>1.70862906720993E-2</v>
      </c>
      <c r="I298">
        <v>0.91239787829308105</v>
      </c>
      <c r="J298">
        <v>-78029295.389470905</v>
      </c>
      <c r="K298">
        <v>15.889840222029299</v>
      </c>
      <c r="L298">
        <v>1.5907470274014401E-2</v>
      </c>
      <c r="M298">
        <v>-76536555.2837632</v>
      </c>
      <c r="N298">
        <v>0.20990948062974801</v>
      </c>
      <c r="O298">
        <v>0.91429027596267698</v>
      </c>
      <c r="P298">
        <v>0.65889988404745603</v>
      </c>
      <c r="Q298">
        <v>15.997170276217</v>
      </c>
      <c r="R298">
        <v>1.5880040658342798E-2</v>
      </c>
      <c r="S298">
        <v>1.18432291213032E-2</v>
      </c>
      <c r="T298">
        <v>-76536287.913241804</v>
      </c>
      <c r="U298">
        <v>0.213721536630715</v>
      </c>
      <c r="V298">
        <v>0.91715236438897596</v>
      </c>
      <c r="W298">
        <v>0.64913118683110205</v>
      </c>
      <c r="X298">
        <f>Table1[[#This Row],[E_coverage]]/Table1[[#This Row],[sample_coverage]]</f>
        <v>1.0826943098073063</v>
      </c>
      <c r="Y298">
        <f>Table1[[#This Row],[EP_coverage]]/Table1[[#This Row],[sample_coverage]]</f>
        <v>2.0414250439317874</v>
      </c>
      <c r="Z298">
        <f>Table1[[#This Row],[RE_coverage]]/Table1[[#This Row],[sample_coverage]]</f>
        <v>0.99311501387683121</v>
      </c>
      <c r="AA298" s="2">
        <f>Table1[[#This Row],[ERNPE_coverage]]/Table1[[#This Row],[sample_coverage]]</f>
        <v>0.9998231422635625</v>
      </c>
    </row>
    <row r="299" spans="1:27" x14ac:dyDescent="0.3">
      <c r="A299">
        <v>16</v>
      </c>
      <c r="B299">
        <v>1.6E-2</v>
      </c>
      <c r="C299">
        <v>1E-3</v>
      </c>
      <c r="D299">
        <v>17.178161648888199</v>
      </c>
      <c r="E299">
        <v>1.61332046319691E-2</v>
      </c>
      <c r="F299">
        <v>-79765614.470559001</v>
      </c>
      <c r="G299">
        <v>32.248199121579702</v>
      </c>
      <c r="H299">
        <v>1.5994346551239599E-2</v>
      </c>
      <c r="I299">
        <v>0.917306770027565</v>
      </c>
      <c r="J299">
        <v>-78306176.649192899</v>
      </c>
      <c r="K299">
        <v>15.6953184624968</v>
      </c>
      <c r="L299">
        <v>1.5947027463047402E-2</v>
      </c>
      <c r="M299">
        <v>-76901805.772702903</v>
      </c>
      <c r="N299">
        <v>0.20839927782263301</v>
      </c>
      <c r="O299">
        <v>0.90931482410467701</v>
      </c>
      <c r="P299">
        <v>0.67870876978565797</v>
      </c>
      <c r="Q299">
        <v>16.0041502533563</v>
      </c>
      <c r="R299">
        <v>1.5864210670668798E-2</v>
      </c>
      <c r="S299">
        <v>3.3782743168195399E-2</v>
      </c>
      <c r="T299">
        <v>-76899557.016156599</v>
      </c>
      <c r="U299">
        <v>0.21774170800825399</v>
      </c>
      <c r="V299">
        <v>0.91778525979877901</v>
      </c>
      <c r="W299">
        <v>0.64902943524497902</v>
      </c>
      <c r="X299">
        <f>Table1[[#This Row],[E_coverage]]/Table1[[#This Row],[sample_coverage]]</f>
        <v>1.0736351030555125</v>
      </c>
      <c r="Y299">
        <f>Table1[[#This Row],[EP_coverage]]/Table1[[#This Row],[sample_coverage]]</f>
        <v>2.0155124450987314</v>
      </c>
      <c r="Z299">
        <f>Table1[[#This Row],[RE_coverage]]/Table1[[#This Row],[sample_coverage]]</f>
        <v>0.98095740390605002</v>
      </c>
      <c r="AA299" s="2">
        <f>Table1[[#This Row],[ERNPE_coverage]]/Table1[[#This Row],[sample_coverage]]</f>
        <v>1.0002593908347688</v>
      </c>
    </row>
    <row r="300" spans="1:27" x14ac:dyDescent="0.3">
      <c r="A300">
        <v>16</v>
      </c>
      <c r="B300">
        <v>1.6E-2</v>
      </c>
      <c r="C300">
        <v>2E-3</v>
      </c>
      <c r="D300">
        <v>17.022691313630698</v>
      </c>
      <c r="E300">
        <v>1.6174187436478998E-2</v>
      </c>
      <c r="F300">
        <v>-80109144.901944399</v>
      </c>
      <c r="G300">
        <v>31.866136891869299</v>
      </c>
      <c r="H300">
        <v>1.6026708309705501E-2</v>
      </c>
      <c r="I300">
        <v>0.91411168184992997</v>
      </c>
      <c r="J300">
        <v>-78652442.365311697</v>
      </c>
      <c r="K300">
        <v>15.485262248213401</v>
      </c>
      <c r="L300">
        <v>1.59704325147598E-2</v>
      </c>
      <c r="M300">
        <v>-77268868.032262206</v>
      </c>
      <c r="N300">
        <v>0.20349291242114001</v>
      </c>
      <c r="O300">
        <v>0.90432025695555995</v>
      </c>
      <c r="P300">
        <v>0.69670574014345299</v>
      </c>
      <c r="Q300">
        <v>15.9915265015381</v>
      </c>
      <c r="R300">
        <v>1.5848635422199799E-2</v>
      </c>
      <c r="S300">
        <v>5.3623203042175903E-2</v>
      </c>
      <c r="T300">
        <v>-77263788.001651302</v>
      </c>
      <c r="U300">
        <v>0.21968426943418301</v>
      </c>
      <c r="V300">
        <v>0.91819938458026196</v>
      </c>
      <c r="W300">
        <v>0.649507264870267</v>
      </c>
      <c r="X300">
        <f>Table1[[#This Row],[E_coverage]]/Table1[[#This Row],[sample_coverage]]</f>
        <v>1.0639182071019186</v>
      </c>
      <c r="Y300">
        <f>Table1[[#This Row],[EP_coverage]]/Table1[[#This Row],[sample_coverage]]</f>
        <v>1.9916335557418312</v>
      </c>
      <c r="Z300">
        <f>Table1[[#This Row],[RE_coverage]]/Table1[[#This Row],[sample_coverage]]</f>
        <v>0.96782889051333754</v>
      </c>
      <c r="AA300" s="2">
        <f>Table1[[#This Row],[ERNPE_coverage]]/Table1[[#This Row],[sample_coverage]]</f>
        <v>0.99947040634613127</v>
      </c>
    </row>
    <row r="301" spans="1:27" x14ac:dyDescent="0.3">
      <c r="A301">
        <v>16</v>
      </c>
      <c r="B301">
        <v>1.6E-2</v>
      </c>
      <c r="C301">
        <v>4.0000000000000001E-3</v>
      </c>
      <c r="D301">
        <v>16.766101268713399</v>
      </c>
      <c r="E301">
        <v>1.63012947909002E-2</v>
      </c>
      <c r="F301">
        <v>-80893501.1160025</v>
      </c>
      <c r="G301">
        <v>31.251879206103101</v>
      </c>
      <c r="H301">
        <v>1.6138994135156601E-2</v>
      </c>
      <c r="I301">
        <v>0.90947667684473599</v>
      </c>
      <c r="J301">
        <v>-79408764.136604205</v>
      </c>
      <c r="K301">
        <v>15.181050407670201</v>
      </c>
      <c r="L301">
        <v>1.6049206890970599E-2</v>
      </c>
      <c r="M301">
        <v>-77952090.4185559</v>
      </c>
      <c r="N301">
        <v>0.178901988588405</v>
      </c>
      <c r="O301">
        <v>0.89885224672839303</v>
      </c>
      <c r="P301">
        <v>0.68348271436569896</v>
      </c>
      <c r="Q301">
        <v>16.2183511025946</v>
      </c>
      <c r="R301">
        <v>1.58339793214596E-2</v>
      </c>
      <c r="S301">
        <v>0.10597890937792399</v>
      </c>
      <c r="T301">
        <v>-77938876.501483306</v>
      </c>
      <c r="U301">
        <v>0.22280465392294199</v>
      </c>
      <c r="V301">
        <v>0.92849286462754799</v>
      </c>
      <c r="W301">
        <v>0.56582010144357797</v>
      </c>
      <c r="X301">
        <f>Table1[[#This Row],[E_coverage]]/Table1[[#This Row],[sample_coverage]]</f>
        <v>1.0478813292945874</v>
      </c>
      <c r="Y301">
        <f>Table1[[#This Row],[EP_coverage]]/Table1[[#This Row],[sample_coverage]]</f>
        <v>1.9532424503814438</v>
      </c>
      <c r="Z301">
        <f>Table1[[#This Row],[RE_coverage]]/Table1[[#This Row],[sample_coverage]]</f>
        <v>0.94881565047938754</v>
      </c>
      <c r="AA301" s="2">
        <f>Table1[[#This Row],[ERNPE_coverage]]/Table1[[#This Row],[sample_coverage]]</f>
        <v>1.0136469439121625</v>
      </c>
    </row>
    <row r="302" spans="1:27" x14ac:dyDescent="0.3">
      <c r="A302">
        <v>16</v>
      </c>
      <c r="B302">
        <v>1.6E-2</v>
      </c>
      <c r="C302">
        <v>8.0000000000000002E-3</v>
      </c>
      <c r="D302">
        <v>16.231820697440099</v>
      </c>
      <c r="E302">
        <v>1.6467311306880901E-2</v>
      </c>
      <c r="F302">
        <v>-82084082.121710196</v>
      </c>
      <c r="G302">
        <v>29.901444700937201</v>
      </c>
      <c r="H302">
        <v>1.6268580496540001E-2</v>
      </c>
      <c r="I302">
        <v>0.896545574293658</v>
      </c>
      <c r="J302">
        <v>-80598744.629819795</v>
      </c>
      <c r="K302">
        <v>14.311840883153</v>
      </c>
      <c r="L302">
        <v>1.6159435116769899E-2</v>
      </c>
      <c r="M302">
        <v>-79173226.191356406</v>
      </c>
      <c r="N302">
        <v>0.16973260116488001</v>
      </c>
      <c r="O302">
        <v>0.86976619802431598</v>
      </c>
      <c r="P302">
        <v>0.78358964128805098</v>
      </c>
      <c r="Q302">
        <v>16.032025589562899</v>
      </c>
      <c r="R302">
        <v>1.58411299535536E-2</v>
      </c>
      <c r="S302">
        <v>0.165162140958038</v>
      </c>
      <c r="T302">
        <v>-79140632.953399107</v>
      </c>
      <c r="U302">
        <v>0.20990892498922001</v>
      </c>
      <c r="V302">
        <v>0.92276580871410196</v>
      </c>
      <c r="W302">
        <v>0.645252743514796</v>
      </c>
      <c r="X302">
        <f>Table1[[#This Row],[E_coverage]]/Table1[[#This Row],[sample_coverage]]</f>
        <v>1.0144887935900062</v>
      </c>
      <c r="Y302">
        <f>Table1[[#This Row],[EP_coverage]]/Table1[[#This Row],[sample_coverage]]</f>
        <v>1.8688402938085751</v>
      </c>
      <c r="Z302">
        <f>Table1[[#This Row],[RE_coverage]]/Table1[[#This Row],[sample_coverage]]</f>
        <v>0.89449005519706248</v>
      </c>
      <c r="AA302" s="2">
        <f>Table1[[#This Row],[ERNPE_coverage]]/Table1[[#This Row],[sample_coverage]]</f>
        <v>1.0020015993476812</v>
      </c>
    </row>
    <row r="303" spans="1:27" x14ac:dyDescent="0.3">
      <c r="A303">
        <v>16</v>
      </c>
      <c r="B303">
        <v>1.6E-2</v>
      </c>
      <c r="C303">
        <v>1.6E-2</v>
      </c>
      <c r="D303">
        <v>15.2684716303434</v>
      </c>
      <c r="E303">
        <v>1.6739536501198901E-2</v>
      </c>
      <c r="F303">
        <v>-84112978.610581502</v>
      </c>
      <c r="G303">
        <v>27.342109255055</v>
      </c>
      <c r="H303">
        <v>1.64525701656771E-2</v>
      </c>
      <c r="I303">
        <v>0.86652259840268198</v>
      </c>
      <c r="J303">
        <v>-82602111.986670494</v>
      </c>
      <c r="K303">
        <v>8.4421096690174995</v>
      </c>
      <c r="L303">
        <v>1.57933563707063E-2</v>
      </c>
      <c r="M303">
        <v>-81170449.918745995</v>
      </c>
      <c r="N303">
        <v>0.17601143693305099</v>
      </c>
      <c r="O303">
        <v>0.32833259124797398</v>
      </c>
      <c r="P303">
        <v>0.93540282052259505</v>
      </c>
      <c r="Q303">
        <v>16.057408540025499</v>
      </c>
      <c r="R303">
        <v>1.5819067650195199E-2</v>
      </c>
      <c r="S303">
        <v>0.29421810002660898</v>
      </c>
      <c r="T303">
        <v>-81159779.067576498</v>
      </c>
      <c r="U303">
        <v>0.20767078365949099</v>
      </c>
      <c r="V303">
        <v>0.92493980094170902</v>
      </c>
      <c r="W303">
        <v>0.65509485190689798</v>
      </c>
      <c r="X303">
        <f>Table1[[#This Row],[E_coverage]]/Table1[[#This Row],[sample_coverage]]</f>
        <v>0.95427947689646253</v>
      </c>
      <c r="Y303">
        <f>Table1[[#This Row],[EP_coverage]]/Table1[[#This Row],[sample_coverage]]</f>
        <v>1.7088818284409375</v>
      </c>
      <c r="Z303">
        <f>Table1[[#This Row],[RE_coverage]]/Table1[[#This Row],[sample_coverage]]</f>
        <v>0.52763185431359372</v>
      </c>
      <c r="AA303" s="2">
        <f>Table1[[#This Row],[ERNPE_coverage]]/Table1[[#This Row],[sample_coverage]]</f>
        <v>1.0035880337515937</v>
      </c>
    </row>
    <row r="304" spans="1:27" x14ac:dyDescent="0.3">
      <c r="A304">
        <v>16</v>
      </c>
      <c r="B304">
        <v>1.6E-2</v>
      </c>
      <c r="C304">
        <v>3.2000000000000001E-2</v>
      </c>
      <c r="D304">
        <v>12.8373674135255</v>
      </c>
      <c r="E304">
        <v>1.6747813577070201E-2</v>
      </c>
      <c r="F304">
        <v>-142787460.51366299</v>
      </c>
      <c r="G304">
        <v>20.548406070856299</v>
      </c>
      <c r="H304">
        <v>1.6190553893898001E-2</v>
      </c>
      <c r="I304">
        <v>0.69657155764911105</v>
      </c>
      <c r="J304">
        <v>-137673842.93744999</v>
      </c>
      <c r="K304">
        <v>8.2359089203769607</v>
      </c>
      <c r="L304">
        <v>1.5747384715126801E-2</v>
      </c>
      <c r="M304">
        <v>-133852584.31210101</v>
      </c>
      <c r="N304">
        <v>0.15867607774938799</v>
      </c>
      <c r="O304">
        <v>0.46099310699038898</v>
      </c>
      <c r="P304">
        <v>0.90620744495517502</v>
      </c>
      <c r="Q304">
        <v>16.2582793380769</v>
      </c>
      <c r="R304">
        <v>1.57397948616626E-2</v>
      </c>
      <c r="S304">
        <v>0.48099242165864797</v>
      </c>
      <c r="T304">
        <v>-133818796.485286</v>
      </c>
      <c r="U304">
        <v>0.14318257253279201</v>
      </c>
      <c r="V304">
        <v>0.92702463340206898</v>
      </c>
      <c r="W304">
        <v>0.54549496372719297</v>
      </c>
      <c r="X304">
        <f>Table1[[#This Row],[E_coverage]]/Table1[[#This Row],[sample_coverage]]</f>
        <v>0.80233546334534378</v>
      </c>
      <c r="Y304">
        <f>Table1[[#This Row],[EP_coverage]]/Table1[[#This Row],[sample_coverage]]</f>
        <v>1.2842753794285187</v>
      </c>
      <c r="Z304">
        <f>Table1[[#This Row],[RE_coverage]]/Table1[[#This Row],[sample_coverage]]</f>
        <v>0.51474430752356004</v>
      </c>
      <c r="AA304" s="2">
        <f>Table1[[#This Row],[ERNPE_coverage]]/Table1[[#This Row],[sample_coverage]]</f>
        <v>1.0161424586298062</v>
      </c>
    </row>
    <row r="305" spans="1:27" x14ac:dyDescent="0.3">
      <c r="A305">
        <v>16</v>
      </c>
      <c r="B305">
        <v>1.6E-2</v>
      </c>
      <c r="C305">
        <v>6.4000000000000001E-2</v>
      </c>
      <c r="D305">
        <v>10.6399684049415</v>
      </c>
      <c r="E305">
        <v>1.6400719285142099E-2</v>
      </c>
      <c r="F305">
        <v>-152304682.08033699</v>
      </c>
      <c r="G305">
        <v>17.784310403835601</v>
      </c>
      <c r="H305">
        <v>1.59652179946577E-2</v>
      </c>
      <c r="I305">
        <v>0.76171132186051604</v>
      </c>
      <c r="J305">
        <v>-147555323.484707</v>
      </c>
      <c r="K305">
        <v>8.0157902389940698</v>
      </c>
      <c r="L305">
        <v>1.5725826175337899E-2</v>
      </c>
      <c r="M305">
        <v>-144576598.08744499</v>
      </c>
      <c r="N305">
        <v>0.16778278858206</v>
      </c>
      <c r="O305">
        <v>0.66089602204318298</v>
      </c>
      <c r="P305">
        <v>0.89075953287785903</v>
      </c>
      <c r="Q305">
        <v>15.957923283663501</v>
      </c>
      <c r="R305">
        <v>1.57229687086613E-2</v>
      </c>
      <c r="S305">
        <v>0.70059376736702705</v>
      </c>
      <c r="T305">
        <v>-144554071.73487499</v>
      </c>
      <c r="U305">
        <v>0.142747198891508</v>
      </c>
      <c r="V305">
        <v>0.93465273404637705</v>
      </c>
      <c r="W305">
        <v>0.58951162761147202</v>
      </c>
      <c r="X305">
        <f>Table1[[#This Row],[E_coverage]]/Table1[[#This Row],[sample_coverage]]</f>
        <v>0.66499802530884378</v>
      </c>
      <c r="Y305">
        <f>Table1[[#This Row],[EP_coverage]]/Table1[[#This Row],[sample_coverage]]</f>
        <v>1.1115194002397251</v>
      </c>
      <c r="Z305">
        <f>Table1[[#This Row],[RE_coverage]]/Table1[[#This Row],[sample_coverage]]</f>
        <v>0.50098688993712936</v>
      </c>
      <c r="AA305" s="2">
        <f>Table1[[#This Row],[ERNPE_coverage]]/Table1[[#This Row],[sample_coverage]]</f>
        <v>0.9973702052289688</v>
      </c>
    </row>
    <row r="306" spans="1:27" x14ac:dyDescent="0.3">
      <c r="A306">
        <v>16</v>
      </c>
      <c r="B306">
        <v>3.2000000000000001E-2</v>
      </c>
      <c r="C306">
        <v>0</v>
      </c>
      <c r="D306">
        <v>17.660636949124601</v>
      </c>
      <c r="E306">
        <v>3.20746041427553E-2</v>
      </c>
      <c r="F306">
        <v>-76077650.604791701</v>
      </c>
      <c r="G306">
        <v>32.470987752951601</v>
      </c>
      <c r="H306">
        <v>3.1730996071634099E-2</v>
      </c>
      <c r="I306">
        <v>0.90552326933734695</v>
      </c>
      <c r="J306">
        <v>-75192125.986239702</v>
      </c>
      <c r="K306">
        <v>15.732883303772001</v>
      </c>
      <c r="L306">
        <v>3.1638526642280201E-2</v>
      </c>
      <c r="M306">
        <v>-74262803.674221307</v>
      </c>
      <c r="N306">
        <v>0.20860447194659101</v>
      </c>
      <c r="O306">
        <v>0.90277310627625995</v>
      </c>
      <c r="P306">
        <v>0.66832480060714305</v>
      </c>
      <c r="Q306">
        <v>15.9132366963191</v>
      </c>
      <c r="R306">
        <v>3.1570495937163698E-2</v>
      </c>
      <c r="S306">
        <v>2.03328666782473E-2</v>
      </c>
      <c r="T306">
        <v>-74262664.555023193</v>
      </c>
      <c r="U306">
        <v>0.21050525505286299</v>
      </c>
      <c r="V306">
        <v>0.90782710203999795</v>
      </c>
      <c r="W306">
        <v>0.64827794697182295</v>
      </c>
      <c r="X306">
        <f>Table1[[#This Row],[E_coverage]]/Table1[[#This Row],[sample_coverage]]</f>
        <v>1.1037898093202876</v>
      </c>
      <c r="Y306">
        <f>Table1[[#This Row],[EP_coverage]]/Table1[[#This Row],[sample_coverage]]</f>
        <v>2.029436734559475</v>
      </c>
      <c r="Z306">
        <f>Table1[[#This Row],[RE_coverage]]/Table1[[#This Row],[sample_coverage]]</f>
        <v>0.98330520648575004</v>
      </c>
      <c r="AA306" s="2">
        <f>Table1[[#This Row],[ERNPE_coverage]]/Table1[[#This Row],[sample_coverage]]</f>
        <v>0.99457729351994373</v>
      </c>
    </row>
    <row r="307" spans="1:27" x14ac:dyDescent="0.3">
      <c r="A307">
        <v>16</v>
      </c>
      <c r="B307">
        <v>3.2000000000000001E-2</v>
      </c>
      <c r="C307">
        <v>1E-3</v>
      </c>
      <c r="D307">
        <v>17.586244936622698</v>
      </c>
      <c r="E307">
        <v>3.2171066224524002E-2</v>
      </c>
      <c r="F307">
        <v>-76209104.071608201</v>
      </c>
      <c r="G307">
        <v>32.271346184613101</v>
      </c>
      <c r="H307">
        <v>3.1818021793487902E-2</v>
      </c>
      <c r="I307">
        <v>0.90366959666455704</v>
      </c>
      <c r="J307">
        <v>-75304100.719193399</v>
      </c>
      <c r="K307">
        <v>15.577552509315399</v>
      </c>
      <c r="L307">
        <v>3.1719453464607299E-2</v>
      </c>
      <c r="M307">
        <v>-74335573.730830699</v>
      </c>
      <c r="N307">
        <v>0.199754912279484</v>
      </c>
      <c r="O307">
        <v>0.89723914673944305</v>
      </c>
      <c r="P307">
        <v>0.68472746117660099</v>
      </c>
      <c r="Q307">
        <v>16.119045796316001</v>
      </c>
      <c r="R307">
        <v>3.1505896932424303E-2</v>
      </c>
      <c r="S307">
        <v>5.8427238529859503E-2</v>
      </c>
      <c r="T307">
        <v>-74335284.404615104</v>
      </c>
      <c r="U307">
        <v>0.21813680926811399</v>
      </c>
      <c r="V307">
        <v>0.91540670768448495</v>
      </c>
      <c r="W307">
        <v>0.60240627366148203</v>
      </c>
      <c r="X307">
        <f>Table1[[#This Row],[E_coverage]]/Table1[[#This Row],[sample_coverage]]</f>
        <v>1.0991403085389186</v>
      </c>
      <c r="Y307">
        <f>Table1[[#This Row],[EP_coverage]]/Table1[[#This Row],[sample_coverage]]</f>
        <v>2.0169591365383188</v>
      </c>
      <c r="Z307">
        <f>Table1[[#This Row],[RE_coverage]]/Table1[[#This Row],[sample_coverage]]</f>
        <v>0.97359703183221247</v>
      </c>
      <c r="AA307" s="2">
        <f>Table1[[#This Row],[ERNPE_coverage]]/Table1[[#This Row],[sample_coverage]]</f>
        <v>1.0074403622697501</v>
      </c>
    </row>
    <row r="308" spans="1:27" x14ac:dyDescent="0.3">
      <c r="A308">
        <v>16</v>
      </c>
      <c r="B308">
        <v>3.2000000000000001E-2</v>
      </c>
      <c r="C308">
        <v>2E-3</v>
      </c>
      <c r="D308">
        <v>17.470335633619701</v>
      </c>
      <c r="E308">
        <v>3.2261390561650498E-2</v>
      </c>
      <c r="F308">
        <v>-76237868.295357198</v>
      </c>
      <c r="G308">
        <v>31.957342283049101</v>
      </c>
      <c r="H308">
        <v>3.1892932071391301E-2</v>
      </c>
      <c r="I308">
        <v>0.90065307951465001</v>
      </c>
      <c r="J308">
        <v>-75343847.660103202</v>
      </c>
      <c r="K308">
        <v>15.396749372902599</v>
      </c>
      <c r="L308">
        <v>3.1771548722225498E-2</v>
      </c>
      <c r="M308">
        <v>-74405720.656874806</v>
      </c>
      <c r="N308">
        <v>0.201543149964756</v>
      </c>
      <c r="O308">
        <v>0.89288098129854299</v>
      </c>
      <c r="P308">
        <v>0.697330946529365</v>
      </c>
      <c r="Q308">
        <v>15.904550582644299</v>
      </c>
      <c r="R308">
        <v>3.1565990372520697E-2</v>
      </c>
      <c r="S308">
        <v>5.8614788648444598E-2</v>
      </c>
      <c r="T308">
        <v>-74404752.743539393</v>
      </c>
      <c r="U308">
        <v>0.211659151408334</v>
      </c>
      <c r="V308">
        <v>0.90784530395098295</v>
      </c>
      <c r="W308">
        <v>0.64787922468051695</v>
      </c>
      <c r="X308">
        <f>Table1[[#This Row],[E_coverage]]/Table1[[#This Row],[sample_coverage]]</f>
        <v>1.0918959771012313</v>
      </c>
      <c r="Y308">
        <f>Table1[[#This Row],[EP_coverage]]/Table1[[#This Row],[sample_coverage]]</f>
        <v>1.9973338926905688</v>
      </c>
      <c r="Z308">
        <f>Table1[[#This Row],[RE_coverage]]/Table1[[#This Row],[sample_coverage]]</f>
        <v>0.96229683580641245</v>
      </c>
      <c r="AA308" s="2">
        <f>Table1[[#This Row],[ERNPE_coverage]]/Table1[[#This Row],[sample_coverage]]</f>
        <v>0.99403441141526871</v>
      </c>
    </row>
    <row r="309" spans="1:27" x14ac:dyDescent="0.3">
      <c r="A309">
        <v>16</v>
      </c>
      <c r="B309">
        <v>3.2000000000000001E-2</v>
      </c>
      <c r="C309">
        <v>4.0000000000000001E-3</v>
      </c>
      <c r="D309">
        <v>17.246741597781199</v>
      </c>
      <c r="E309">
        <v>3.2366276141020597E-2</v>
      </c>
      <c r="F309">
        <v>-76390272.014923796</v>
      </c>
      <c r="G309">
        <v>31.405946780862699</v>
      </c>
      <c r="H309">
        <v>3.1970303037346999E-2</v>
      </c>
      <c r="I309">
        <v>0.89676279069749998</v>
      </c>
      <c r="J309">
        <v>-75505384.411360607</v>
      </c>
      <c r="K309">
        <v>15.0563752555487</v>
      </c>
      <c r="L309">
        <v>3.18210209546229E-2</v>
      </c>
      <c r="M309">
        <v>-74581540.4206229</v>
      </c>
      <c r="N309">
        <v>0.19455076227847101</v>
      </c>
      <c r="O309">
        <v>0.88408915158090096</v>
      </c>
      <c r="P309">
        <v>0.72580474872846901</v>
      </c>
      <c r="Q309">
        <v>15.8820298052469</v>
      </c>
      <c r="R309">
        <v>3.1513122618707701E-2</v>
      </c>
      <c r="S309">
        <v>9.2281572938139794E-2</v>
      </c>
      <c r="T309">
        <v>-74579202.122269198</v>
      </c>
      <c r="U309">
        <v>0.20978621696668801</v>
      </c>
      <c r="V309">
        <v>0.90892936302085303</v>
      </c>
      <c r="W309">
        <v>0.65039851999087395</v>
      </c>
      <c r="X309">
        <f>Table1[[#This Row],[E_coverage]]/Table1[[#This Row],[sample_coverage]]</f>
        <v>1.0779213498613249</v>
      </c>
      <c r="Y309">
        <f>Table1[[#This Row],[EP_coverage]]/Table1[[#This Row],[sample_coverage]]</f>
        <v>1.9628716738039187</v>
      </c>
      <c r="Z309">
        <f>Table1[[#This Row],[RE_coverage]]/Table1[[#This Row],[sample_coverage]]</f>
        <v>0.94102345347179372</v>
      </c>
      <c r="AA309" s="2">
        <f>Table1[[#This Row],[ERNPE_coverage]]/Table1[[#This Row],[sample_coverage]]</f>
        <v>0.99262686282793122</v>
      </c>
    </row>
    <row r="310" spans="1:27" x14ac:dyDescent="0.3">
      <c r="A310">
        <v>16</v>
      </c>
      <c r="B310">
        <v>3.2000000000000001E-2</v>
      </c>
      <c r="C310">
        <v>8.0000000000000002E-3</v>
      </c>
      <c r="D310">
        <v>16.840409147174601</v>
      </c>
      <c r="E310">
        <v>3.2639129936024497E-2</v>
      </c>
      <c r="F310">
        <v>-76559388.698347196</v>
      </c>
      <c r="G310">
        <v>30.363187555145799</v>
      </c>
      <c r="H310">
        <v>3.2193094653329701E-2</v>
      </c>
      <c r="I310">
        <v>0.88771391183397497</v>
      </c>
      <c r="J310">
        <v>-75697175.744749293</v>
      </c>
      <c r="K310">
        <v>14.3804466354262</v>
      </c>
      <c r="L310">
        <v>3.19757309436976E-2</v>
      </c>
      <c r="M310">
        <v>-74821973.085122406</v>
      </c>
      <c r="N310">
        <v>0.191869640242639</v>
      </c>
      <c r="O310">
        <v>0.86421818261135697</v>
      </c>
      <c r="P310">
        <v>0.77203686519836401</v>
      </c>
      <c r="Q310">
        <v>16.4117112355021</v>
      </c>
      <c r="R310">
        <v>3.1410370144457099E-2</v>
      </c>
      <c r="S310">
        <v>0.19751763498670499</v>
      </c>
      <c r="T310">
        <v>-74817460.107680604</v>
      </c>
      <c r="U310">
        <v>0.246190109518482</v>
      </c>
      <c r="V310">
        <v>0.93010675068347104</v>
      </c>
      <c r="W310">
        <v>0.51197814290055599</v>
      </c>
      <c r="X310">
        <f>Table1[[#This Row],[E_coverage]]/Table1[[#This Row],[sample_coverage]]</f>
        <v>1.0525255716984125</v>
      </c>
      <c r="Y310">
        <f>Table1[[#This Row],[EP_coverage]]/Table1[[#This Row],[sample_coverage]]</f>
        <v>1.8976992221966125</v>
      </c>
      <c r="Z310">
        <f>Table1[[#This Row],[RE_coverage]]/Table1[[#This Row],[sample_coverage]]</f>
        <v>0.89877791471413748</v>
      </c>
      <c r="AA310" s="2">
        <f>Table1[[#This Row],[ERNPE_coverage]]/Table1[[#This Row],[sample_coverage]]</f>
        <v>1.0257319522188812</v>
      </c>
    </row>
    <row r="311" spans="1:27" x14ac:dyDescent="0.3">
      <c r="A311">
        <v>16</v>
      </c>
      <c r="B311">
        <v>3.2000000000000001E-2</v>
      </c>
      <c r="C311">
        <v>1.6E-2</v>
      </c>
      <c r="D311">
        <v>16.089628578490299</v>
      </c>
      <c r="E311">
        <v>3.3100158396800299E-2</v>
      </c>
      <c r="F311">
        <v>-76910486.514733404</v>
      </c>
      <c r="G311">
        <v>28.4980271629471</v>
      </c>
      <c r="H311">
        <v>3.2548162099433502E-2</v>
      </c>
      <c r="I311">
        <v>0.87282724235794995</v>
      </c>
      <c r="J311">
        <v>-76054388.359726906</v>
      </c>
      <c r="K311">
        <v>12.867046218744401</v>
      </c>
      <c r="L311">
        <v>3.2104097250461101E-2</v>
      </c>
      <c r="M311">
        <v>-75173506.671717599</v>
      </c>
      <c r="N311">
        <v>0.17411580392471099</v>
      </c>
      <c r="O311">
        <v>0.80686147919532702</v>
      </c>
      <c r="P311">
        <v>0.84663613959685202</v>
      </c>
      <c r="Q311">
        <v>15.8795637521774</v>
      </c>
      <c r="R311">
        <v>3.15048591729159E-2</v>
      </c>
      <c r="S311">
        <v>0.26604720091402101</v>
      </c>
      <c r="T311">
        <v>-75164774.578192905</v>
      </c>
      <c r="U311">
        <v>0.22065618122386099</v>
      </c>
      <c r="V311">
        <v>0.91855382767084004</v>
      </c>
      <c r="W311">
        <v>0.60951022471185401</v>
      </c>
      <c r="X311">
        <f>Table1[[#This Row],[E_coverage]]/Table1[[#This Row],[sample_coverage]]</f>
        <v>1.0056017861556437</v>
      </c>
      <c r="Y311">
        <f>Table1[[#This Row],[EP_coverage]]/Table1[[#This Row],[sample_coverage]]</f>
        <v>1.7811266976841937</v>
      </c>
      <c r="Z311">
        <f>Table1[[#This Row],[RE_coverage]]/Table1[[#This Row],[sample_coverage]]</f>
        <v>0.80419038867152504</v>
      </c>
      <c r="AA311" s="2">
        <f>Table1[[#This Row],[ERNPE_coverage]]/Table1[[#This Row],[sample_coverage]]</f>
        <v>0.99247273451108753</v>
      </c>
    </row>
    <row r="312" spans="1:27" x14ac:dyDescent="0.3">
      <c r="A312">
        <v>16</v>
      </c>
      <c r="B312">
        <v>3.2000000000000001E-2</v>
      </c>
      <c r="C312">
        <v>3.2000000000000001E-2</v>
      </c>
      <c r="D312">
        <v>13.599359419693799</v>
      </c>
      <c r="E312">
        <v>3.3111192764508898E-2</v>
      </c>
      <c r="F312">
        <v>-141451985.789794</v>
      </c>
      <c r="G312">
        <v>22.343983846284701</v>
      </c>
      <c r="H312">
        <v>3.2209032622427698E-2</v>
      </c>
      <c r="I312">
        <v>0.76135819896603996</v>
      </c>
      <c r="J312">
        <v>-138593738.521386</v>
      </c>
      <c r="K312">
        <v>9.9353901547275605</v>
      </c>
      <c r="L312">
        <v>3.10064648689648E-2</v>
      </c>
      <c r="M312">
        <v>-136765584.63984299</v>
      </c>
      <c r="N312">
        <v>0.43719982376536398</v>
      </c>
      <c r="O312">
        <v>0.71457003911846995</v>
      </c>
      <c r="P312">
        <v>0.56766661249547301</v>
      </c>
      <c r="Q312">
        <v>16.051479959806699</v>
      </c>
      <c r="R312">
        <v>3.1408512296884898E-2</v>
      </c>
      <c r="S312">
        <v>0.46034891002120898</v>
      </c>
      <c r="T312">
        <v>-136259448.53</v>
      </c>
      <c r="U312">
        <v>0.135569711901875</v>
      </c>
      <c r="V312">
        <v>0.91448028916721202</v>
      </c>
      <c r="W312">
        <v>0.61429059858702595</v>
      </c>
      <c r="X312">
        <f>Table1[[#This Row],[E_coverage]]/Table1[[#This Row],[sample_coverage]]</f>
        <v>0.84995996373086247</v>
      </c>
      <c r="Y312">
        <f>Table1[[#This Row],[EP_coverage]]/Table1[[#This Row],[sample_coverage]]</f>
        <v>1.3964989903927938</v>
      </c>
      <c r="Z312">
        <f>Table1[[#This Row],[RE_coverage]]/Table1[[#This Row],[sample_coverage]]</f>
        <v>0.62096188467047253</v>
      </c>
      <c r="AA312" s="2">
        <f>Table1[[#This Row],[ERNPE_coverage]]/Table1[[#This Row],[sample_coverage]]</f>
        <v>1.0032174974879187</v>
      </c>
    </row>
    <row r="313" spans="1:27" x14ac:dyDescent="0.3">
      <c r="A313">
        <v>16</v>
      </c>
      <c r="B313">
        <v>3.2000000000000001E-2</v>
      </c>
      <c r="C313">
        <v>6.4000000000000001E-2</v>
      </c>
      <c r="D313">
        <v>11.1856973446137</v>
      </c>
      <c r="E313">
        <v>3.2654200404364099E-2</v>
      </c>
      <c r="F313">
        <v>-147845954.943537</v>
      </c>
      <c r="G313">
        <v>18.581744267869201</v>
      </c>
      <c r="H313">
        <v>3.1878923374518399E-2</v>
      </c>
      <c r="I313">
        <v>0.78173760976942397</v>
      </c>
      <c r="J313">
        <v>-145212285.90922001</v>
      </c>
      <c r="K313">
        <v>8.0349864141628604</v>
      </c>
      <c r="L313">
        <v>3.1408027370815397E-2</v>
      </c>
      <c r="M313">
        <v>-143265235.09357899</v>
      </c>
      <c r="N313">
        <v>0.15020789595634301</v>
      </c>
      <c r="O313">
        <v>0.64789503255677505</v>
      </c>
      <c r="P313">
        <v>0.887421113783188</v>
      </c>
      <c r="Q313">
        <v>8.9795028331381097</v>
      </c>
      <c r="R313">
        <v>3.1146963189152801E-2</v>
      </c>
      <c r="S313">
        <v>0.13131934553778399</v>
      </c>
      <c r="T313">
        <v>-143253641.500597</v>
      </c>
      <c r="U313">
        <v>0.13826631179539101</v>
      </c>
      <c r="V313">
        <v>0.70871501312491603</v>
      </c>
      <c r="W313">
        <v>0.89089419593127295</v>
      </c>
      <c r="X313">
        <f>Table1[[#This Row],[E_coverage]]/Table1[[#This Row],[sample_coverage]]</f>
        <v>0.69910608403835628</v>
      </c>
      <c r="Y313">
        <f>Table1[[#This Row],[EP_coverage]]/Table1[[#This Row],[sample_coverage]]</f>
        <v>1.1613590167418251</v>
      </c>
      <c r="Z313">
        <f>Table1[[#This Row],[RE_coverage]]/Table1[[#This Row],[sample_coverage]]</f>
        <v>0.50218665088517878</v>
      </c>
      <c r="AA313" s="2">
        <f>Table1[[#This Row],[ERNPE_coverage]]/Table1[[#This Row],[sample_coverage]]</f>
        <v>0.56121892707113186</v>
      </c>
    </row>
    <row r="314" spans="1:27" x14ac:dyDescent="0.3">
      <c r="A314">
        <v>16</v>
      </c>
      <c r="B314">
        <v>6.4000000000000001E-2</v>
      </c>
      <c r="C314">
        <v>0</v>
      </c>
      <c r="D314">
        <v>19.861384498625899</v>
      </c>
      <c r="E314">
        <v>6.4962461271254601E-2</v>
      </c>
      <c r="F314">
        <v>-49657679.098803103</v>
      </c>
      <c r="G314">
        <v>34.3584275783506</v>
      </c>
      <c r="H314">
        <v>6.3887819394279705E-2</v>
      </c>
      <c r="I314">
        <v>0.88607424929798495</v>
      </c>
      <c r="J314">
        <v>-49348236.766006798</v>
      </c>
      <c r="K314">
        <v>15.4001649984111</v>
      </c>
      <c r="L314">
        <v>6.2710034555873206E-2</v>
      </c>
      <c r="M314">
        <v>-48905377.303433903</v>
      </c>
      <c r="N314">
        <v>0.23597901893370701</v>
      </c>
      <c r="O314">
        <v>0.89358201418893402</v>
      </c>
      <c r="P314">
        <v>0.61936599362370204</v>
      </c>
      <c r="Q314">
        <v>17.215230814641501</v>
      </c>
      <c r="R314">
        <v>6.1609016016568902E-2</v>
      </c>
      <c r="S314">
        <v>0.23069430857086101</v>
      </c>
      <c r="T314">
        <v>-48904967.049309097</v>
      </c>
      <c r="U314">
        <v>0.247224506967857</v>
      </c>
      <c r="V314">
        <v>0.93646146904259497</v>
      </c>
      <c r="W314">
        <v>0.33754479123032899</v>
      </c>
      <c r="X314">
        <f>Table1[[#This Row],[E_coverage]]/Table1[[#This Row],[sample_coverage]]</f>
        <v>1.2413365311641187</v>
      </c>
      <c r="Y314">
        <f>Table1[[#This Row],[EP_coverage]]/Table1[[#This Row],[sample_coverage]]</f>
        <v>2.1474017236469125</v>
      </c>
      <c r="Z314">
        <f>Table1[[#This Row],[RE_coverage]]/Table1[[#This Row],[sample_coverage]]</f>
        <v>0.96251031240069373</v>
      </c>
      <c r="AA314" s="2">
        <f>Table1[[#This Row],[ERNPE_coverage]]/Table1[[#This Row],[sample_coverage]]</f>
        <v>1.0759519259150938</v>
      </c>
    </row>
    <row r="315" spans="1:27" x14ac:dyDescent="0.3">
      <c r="A315">
        <v>16</v>
      </c>
      <c r="B315">
        <v>6.4000000000000001E-2</v>
      </c>
      <c r="C315">
        <v>1E-3</v>
      </c>
      <c r="D315">
        <v>19.746836541394298</v>
      </c>
      <c r="E315">
        <v>6.5033501790772705E-2</v>
      </c>
      <c r="F315">
        <v>-49511666.772333197</v>
      </c>
      <c r="G315">
        <v>34.056569011007902</v>
      </c>
      <c r="H315">
        <v>6.3921074012449897E-2</v>
      </c>
      <c r="I315">
        <v>0.88428574007506</v>
      </c>
      <c r="J315">
        <v>-49208496.618798099</v>
      </c>
      <c r="K315">
        <v>15.304873653000399</v>
      </c>
      <c r="L315">
        <v>6.2773811858725798E-2</v>
      </c>
      <c r="M315">
        <v>-48780709.468567401</v>
      </c>
      <c r="N315">
        <v>0.24126560191522201</v>
      </c>
      <c r="O315">
        <v>0.89383345685710602</v>
      </c>
      <c r="P315">
        <v>0.61645744711948902</v>
      </c>
      <c r="Q315">
        <v>16.866865998022199</v>
      </c>
      <c r="R315">
        <v>6.1747765267482498E-2</v>
      </c>
      <c r="S315">
        <v>0.20771821831222101</v>
      </c>
      <c r="T315">
        <v>-48780173.224276997</v>
      </c>
      <c r="U315">
        <v>0.250880752315157</v>
      </c>
      <c r="V315">
        <v>0.93143341492694998</v>
      </c>
      <c r="W315">
        <v>0.38674786057682897</v>
      </c>
      <c r="X315">
        <f>Table1[[#This Row],[E_coverage]]/Table1[[#This Row],[sample_coverage]]</f>
        <v>1.2341772838371436</v>
      </c>
      <c r="Y315">
        <f>Table1[[#This Row],[EP_coverage]]/Table1[[#This Row],[sample_coverage]]</f>
        <v>2.1285355631879939</v>
      </c>
      <c r="Z315">
        <f>Table1[[#This Row],[RE_coverage]]/Table1[[#This Row],[sample_coverage]]</f>
        <v>0.95655460331252495</v>
      </c>
      <c r="AA315" s="2">
        <f>Table1[[#This Row],[ERNPE_coverage]]/Table1[[#This Row],[sample_coverage]]</f>
        <v>1.0541791248763874</v>
      </c>
    </row>
    <row r="316" spans="1:27" x14ac:dyDescent="0.3">
      <c r="A316">
        <v>16</v>
      </c>
      <c r="B316">
        <v>6.4000000000000001E-2</v>
      </c>
      <c r="C316">
        <v>2E-3</v>
      </c>
      <c r="D316">
        <v>19.787737840595199</v>
      </c>
      <c r="E316">
        <v>6.5257901698703005E-2</v>
      </c>
      <c r="F316">
        <v>-49341807.862676397</v>
      </c>
      <c r="G316">
        <v>33.978196334789601</v>
      </c>
      <c r="H316">
        <v>6.4078641470739106E-2</v>
      </c>
      <c r="I316">
        <v>0.883569561405815</v>
      </c>
      <c r="J316">
        <v>-49041541.463625699</v>
      </c>
      <c r="K316">
        <v>15.210849455589001</v>
      </c>
      <c r="L316">
        <v>6.2905635368676494E-2</v>
      </c>
      <c r="M316">
        <v>-48617790.081419498</v>
      </c>
      <c r="N316">
        <v>0.240820650465668</v>
      </c>
      <c r="O316">
        <v>0.88910745667226798</v>
      </c>
      <c r="P316">
        <v>0.63438301727866497</v>
      </c>
      <c r="Q316">
        <v>17.548688014532999</v>
      </c>
      <c r="R316">
        <v>6.1622600230703699E-2</v>
      </c>
      <c r="S316">
        <v>0.28350120263019302</v>
      </c>
      <c r="T316">
        <v>-48617137.227854401</v>
      </c>
      <c r="U316">
        <v>0.25448028085073998</v>
      </c>
      <c r="V316">
        <v>0.94208771627256205</v>
      </c>
      <c r="W316">
        <v>0.267207462881075</v>
      </c>
      <c r="X316">
        <f>Table1[[#This Row],[E_coverage]]/Table1[[#This Row],[sample_coverage]]</f>
        <v>1.2367336150371999</v>
      </c>
      <c r="Y316">
        <f>Table1[[#This Row],[EP_coverage]]/Table1[[#This Row],[sample_coverage]]</f>
        <v>2.1236372709243501</v>
      </c>
      <c r="Z316">
        <f>Table1[[#This Row],[RE_coverage]]/Table1[[#This Row],[sample_coverage]]</f>
        <v>0.95067809097431255</v>
      </c>
      <c r="AA316" s="2">
        <f>Table1[[#This Row],[ERNPE_coverage]]/Table1[[#This Row],[sample_coverage]]</f>
        <v>1.0967930009083124</v>
      </c>
    </row>
    <row r="317" spans="1:27" x14ac:dyDescent="0.3">
      <c r="A317">
        <v>16</v>
      </c>
      <c r="B317">
        <v>6.4000000000000001E-2</v>
      </c>
      <c r="C317">
        <v>4.0000000000000001E-3</v>
      </c>
      <c r="D317">
        <v>19.623935502795199</v>
      </c>
      <c r="E317">
        <v>6.5419611413582796E-2</v>
      </c>
      <c r="F317">
        <v>-49103138.573177002</v>
      </c>
      <c r="G317">
        <v>33.670438458514099</v>
      </c>
      <c r="H317">
        <v>6.4247199951592504E-2</v>
      </c>
      <c r="I317">
        <v>0.88304370336585702</v>
      </c>
      <c r="J317">
        <v>-48806946.784450203</v>
      </c>
      <c r="K317">
        <v>15.0198158814352</v>
      </c>
      <c r="L317">
        <v>6.3021082990329505E-2</v>
      </c>
      <c r="M317">
        <v>-48384236.243796296</v>
      </c>
      <c r="N317">
        <v>0.24057393853071801</v>
      </c>
      <c r="O317">
        <v>0.88812240752273497</v>
      </c>
      <c r="P317">
        <v>0.63996995725338202</v>
      </c>
      <c r="Q317">
        <v>17.320866970108199</v>
      </c>
      <c r="R317">
        <v>6.1729470950144603E-2</v>
      </c>
      <c r="S317">
        <v>0.28289689409272201</v>
      </c>
      <c r="T317">
        <v>-48383414.5467548</v>
      </c>
      <c r="U317">
        <v>0.254489364816603</v>
      </c>
      <c r="V317">
        <v>0.94138007116009104</v>
      </c>
      <c r="W317">
        <v>0.27922031201602499</v>
      </c>
      <c r="X317">
        <f>Table1[[#This Row],[E_coverage]]/Table1[[#This Row],[sample_coverage]]</f>
        <v>1.2264959689246999</v>
      </c>
      <c r="Y317">
        <f>Table1[[#This Row],[EP_coverage]]/Table1[[#This Row],[sample_coverage]]</f>
        <v>2.1044024036571312</v>
      </c>
      <c r="Z317">
        <f>Table1[[#This Row],[RE_coverage]]/Table1[[#This Row],[sample_coverage]]</f>
        <v>0.93873849258969999</v>
      </c>
      <c r="AA317" s="2">
        <f>Table1[[#This Row],[ERNPE_coverage]]/Table1[[#This Row],[sample_coverage]]</f>
        <v>1.0825541856317624</v>
      </c>
    </row>
    <row r="318" spans="1:27" x14ac:dyDescent="0.3">
      <c r="A318">
        <v>16</v>
      </c>
      <c r="B318">
        <v>6.4000000000000001E-2</v>
      </c>
      <c r="C318">
        <v>8.0000000000000002E-3</v>
      </c>
      <c r="D318">
        <v>19.440579669715799</v>
      </c>
      <c r="E318">
        <v>6.5890171470150694E-2</v>
      </c>
      <c r="F318">
        <v>-48599744.484680504</v>
      </c>
      <c r="G318">
        <v>33.308030508190498</v>
      </c>
      <c r="H318">
        <v>6.4699728618806296E-2</v>
      </c>
      <c r="I318">
        <v>0.88150933923483199</v>
      </c>
      <c r="J318">
        <v>-48309624.478358798</v>
      </c>
      <c r="K318">
        <v>14.3362660388665</v>
      </c>
      <c r="L318">
        <v>6.3135856948539598E-2</v>
      </c>
      <c r="M318">
        <v>-47890797.345773697</v>
      </c>
      <c r="N318">
        <v>0.235709725432767</v>
      </c>
      <c r="O318">
        <v>0.865504698691686</v>
      </c>
      <c r="P318">
        <v>0.70886351890162902</v>
      </c>
      <c r="Q318">
        <v>16.5227315776072</v>
      </c>
      <c r="R318">
        <v>6.20488266770505E-2</v>
      </c>
      <c r="S318">
        <v>0.25506694935527502</v>
      </c>
      <c r="T318">
        <v>-47889627.944278397</v>
      </c>
      <c r="U318">
        <v>0.24914078060143499</v>
      </c>
      <c r="V318">
        <v>0.92581433691236403</v>
      </c>
      <c r="W318">
        <v>0.44362625582878501</v>
      </c>
      <c r="X318">
        <f>Table1[[#This Row],[E_coverage]]/Table1[[#This Row],[sample_coverage]]</f>
        <v>1.2150362293572374</v>
      </c>
      <c r="Y318">
        <f>Table1[[#This Row],[EP_coverage]]/Table1[[#This Row],[sample_coverage]]</f>
        <v>2.0817519067619061</v>
      </c>
      <c r="Z318">
        <f>Table1[[#This Row],[RE_coverage]]/Table1[[#This Row],[sample_coverage]]</f>
        <v>0.89601662742915622</v>
      </c>
      <c r="AA318" s="2">
        <f>Table1[[#This Row],[ERNPE_coverage]]/Table1[[#This Row],[sample_coverage]]</f>
        <v>1.03267072360045</v>
      </c>
    </row>
    <row r="319" spans="1:27" x14ac:dyDescent="0.3">
      <c r="A319">
        <v>16</v>
      </c>
      <c r="B319">
        <v>6.4000000000000001E-2</v>
      </c>
      <c r="C319">
        <v>1.6E-2</v>
      </c>
      <c r="D319">
        <v>18.899693239023001</v>
      </c>
      <c r="E319">
        <v>6.6653815734438501E-2</v>
      </c>
      <c r="F319">
        <v>-47551265.525401697</v>
      </c>
      <c r="G319">
        <v>32.073037782197602</v>
      </c>
      <c r="H319">
        <v>6.5373952827353504E-2</v>
      </c>
      <c r="I319">
        <v>0.87595889031825802</v>
      </c>
      <c r="J319">
        <v>-47293854.660491399</v>
      </c>
      <c r="K319">
        <v>13.283872642517901</v>
      </c>
      <c r="L319">
        <v>6.3381864832923698E-2</v>
      </c>
      <c r="M319">
        <v>-46933851.877210699</v>
      </c>
      <c r="N319">
        <v>0.25240693860319202</v>
      </c>
      <c r="O319">
        <v>0.83902638645269301</v>
      </c>
      <c r="P319">
        <v>0.75857143117808801</v>
      </c>
      <c r="Q319">
        <v>13.233797842024501</v>
      </c>
      <c r="R319">
        <v>5.8852620650477E-2</v>
      </c>
      <c r="S319">
        <v>0.57576741892147199</v>
      </c>
      <c r="T319">
        <v>-47002711.0496905</v>
      </c>
      <c r="U319">
        <v>0.56775156002614102</v>
      </c>
      <c r="V319">
        <v>0.72340930270897297</v>
      </c>
      <c r="W319">
        <v>0.57889116076729796</v>
      </c>
      <c r="X319">
        <f>Table1[[#This Row],[E_coverage]]/Table1[[#This Row],[sample_coverage]]</f>
        <v>1.1812308274389376</v>
      </c>
      <c r="Y319">
        <f>Table1[[#This Row],[EP_coverage]]/Table1[[#This Row],[sample_coverage]]</f>
        <v>2.0045648613873501</v>
      </c>
      <c r="Z319">
        <f>Table1[[#This Row],[RE_coverage]]/Table1[[#This Row],[sample_coverage]]</f>
        <v>0.8302420401573688</v>
      </c>
      <c r="AA319" s="2">
        <f>Table1[[#This Row],[ERNPE_coverage]]/Table1[[#This Row],[sample_coverage]]</f>
        <v>0.8271123651265313</v>
      </c>
    </row>
    <row r="320" spans="1:27" x14ac:dyDescent="0.3">
      <c r="A320">
        <v>16</v>
      </c>
      <c r="B320">
        <v>6.4000000000000001E-2</v>
      </c>
      <c r="C320">
        <v>3.2000000000000001E-2</v>
      </c>
      <c r="D320">
        <v>15.0782101881177</v>
      </c>
      <c r="E320">
        <v>6.4876941865073201E-2</v>
      </c>
      <c r="F320">
        <v>-104714329.4384</v>
      </c>
      <c r="G320">
        <v>25.6143978871957</v>
      </c>
      <c r="H320">
        <v>6.3907951626432202E-2</v>
      </c>
      <c r="I320">
        <v>0.84619396209800501</v>
      </c>
      <c r="J320">
        <v>-103807975.388467</v>
      </c>
      <c r="K320">
        <v>9.1594420997429697</v>
      </c>
      <c r="L320">
        <v>6.2538432365442903E-2</v>
      </c>
      <c r="M320">
        <v>-102857146.343207</v>
      </c>
      <c r="N320">
        <v>0.14193472828801301</v>
      </c>
      <c r="O320">
        <v>0.57503931881658998</v>
      </c>
      <c r="P320">
        <v>0.89521589528838796</v>
      </c>
      <c r="Q320">
        <v>11.303800080622301</v>
      </c>
      <c r="R320">
        <v>5.8344558093146703E-2</v>
      </c>
      <c r="S320">
        <v>0.50000000000003297</v>
      </c>
      <c r="T320">
        <v>-103180752.390211</v>
      </c>
      <c r="U320">
        <v>0.49999999999996603</v>
      </c>
      <c r="V320">
        <v>0.650000000000023</v>
      </c>
      <c r="W320">
        <v>0.50000000000003297</v>
      </c>
      <c r="X320">
        <f>Table1[[#This Row],[E_coverage]]/Table1[[#This Row],[sample_coverage]]</f>
        <v>0.94238813675735622</v>
      </c>
      <c r="Y320">
        <f>Table1[[#This Row],[EP_coverage]]/Table1[[#This Row],[sample_coverage]]</f>
        <v>1.6008998679497313</v>
      </c>
      <c r="Z320">
        <f>Table1[[#This Row],[RE_coverage]]/Table1[[#This Row],[sample_coverage]]</f>
        <v>0.57246513123393561</v>
      </c>
      <c r="AA320" s="2">
        <f>Table1[[#This Row],[ERNPE_coverage]]/Table1[[#This Row],[sample_coverage]]</f>
        <v>0.70648750503889379</v>
      </c>
    </row>
    <row r="321" spans="1:27" x14ac:dyDescent="0.3">
      <c r="A321">
        <v>16</v>
      </c>
      <c r="B321">
        <v>6.4000000000000001E-2</v>
      </c>
      <c r="C321">
        <v>6.4000000000000001E-2</v>
      </c>
      <c r="D321">
        <v>12.789190896485399</v>
      </c>
      <c r="E321">
        <v>6.5134627137067802E-2</v>
      </c>
      <c r="F321">
        <v>-103124838.79875501</v>
      </c>
      <c r="G321">
        <v>21.483580621984199</v>
      </c>
      <c r="H321">
        <v>6.4015228299194399E-2</v>
      </c>
      <c r="I321">
        <v>0.846215578071839</v>
      </c>
      <c r="J321">
        <v>-102356661.313816</v>
      </c>
      <c r="K321">
        <v>9.7116674912087397</v>
      </c>
      <c r="L321">
        <v>6.3046636291739594E-2</v>
      </c>
      <c r="M321">
        <v>-101595576.963176</v>
      </c>
      <c r="N321">
        <v>0.44110082721752802</v>
      </c>
      <c r="O321">
        <v>0.86330948114203399</v>
      </c>
      <c r="P321">
        <v>0.57032980010115097</v>
      </c>
      <c r="Q321">
        <v>9.9730975941347406</v>
      </c>
      <c r="R321">
        <v>6.09553378856586E-2</v>
      </c>
      <c r="S321">
        <v>0.50192403914373696</v>
      </c>
      <c r="T321">
        <v>-101760685.180904</v>
      </c>
      <c r="U321">
        <v>0.49807596093970702</v>
      </c>
      <c r="V321">
        <v>0.65134682790222298</v>
      </c>
      <c r="W321">
        <v>0.50192403926940099</v>
      </c>
      <c r="X321">
        <f>Table1[[#This Row],[E_coverage]]/Table1[[#This Row],[sample_coverage]]</f>
        <v>0.79932443103033746</v>
      </c>
      <c r="Y321">
        <f>Table1[[#This Row],[EP_coverage]]/Table1[[#This Row],[sample_coverage]]</f>
        <v>1.3427237888740124</v>
      </c>
      <c r="Z321">
        <f>Table1[[#This Row],[RE_coverage]]/Table1[[#This Row],[sample_coverage]]</f>
        <v>0.60697921820054623</v>
      </c>
      <c r="AA321" s="2">
        <f>Table1[[#This Row],[ERNPE_coverage]]/Table1[[#This Row],[sample_coverage]]</f>
        <v>0.62331859963342129</v>
      </c>
    </row>
    <row r="322" spans="1:27" x14ac:dyDescent="0.3">
      <c r="A322">
        <v>32</v>
      </c>
      <c r="B322">
        <v>0</v>
      </c>
      <c r="C322">
        <v>0</v>
      </c>
      <c r="D322">
        <v>34.272362008524802</v>
      </c>
      <c r="E322" s="1">
        <v>3.30981494955917E-6</v>
      </c>
      <c r="F322">
        <v>-57857363.195103802</v>
      </c>
      <c r="G322">
        <v>34.272595404042598</v>
      </c>
      <c r="H322" s="1">
        <v>3.31007273424166E-6</v>
      </c>
      <c r="I322">
        <v>0.5</v>
      </c>
      <c r="J322">
        <v>-61519443.557997704</v>
      </c>
      <c r="K322">
        <v>31.9799371690927</v>
      </c>
      <c r="L322">
        <v>0</v>
      </c>
      <c r="M322">
        <v>-50783987.420484103</v>
      </c>
      <c r="N322">
        <v>0.28201735342441098</v>
      </c>
      <c r="O322">
        <v>0.95825033208157095</v>
      </c>
      <c r="P322">
        <v>0.80277085697240702</v>
      </c>
      <c r="Q322">
        <v>31.9774511271306</v>
      </c>
      <c r="R322">
        <v>0</v>
      </c>
      <c r="S322">
        <v>0</v>
      </c>
      <c r="T322">
        <v>-50783983.010454103</v>
      </c>
      <c r="U322">
        <v>0.28460123804481902</v>
      </c>
      <c r="V322">
        <v>0.95818661778531999</v>
      </c>
      <c r="W322">
        <v>0.80311463211530798</v>
      </c>
      <c r="X322">
        <f>Table1[[#This Row],[E_coverage]]/Table1[[#This Row],[sample_coverage]]</f>
        <v>1.0710113127664</v>
      </c>
      <c r="Y322">
        <f>Table1[[#This Row],[EP_coverage]]/Table1[[#This Row],[sample_coverage]]</f>
        <v>1.0710186063763312</v>
      </c>
      <c r="Z322">
        <f>Table1[[#This Row],[RE_coverage]]/Table1[[#This Row],[sample_coverage]]</f>
        <v>0.99937303653414689</v>
      </c>
      <c r="AA322" s="2">
        <f>Table1[[#This Row],[ERNPE_coverage]]/Table1[[#This Row],[sample_coverage]]</f>
        <v>0.99929534772283124</v>
      </c>
    </row>
    <row r="323" spans="1:27" x14ac:dyDescent="0.3">
      <c r="A323">
        <v>32</v>
      </c>
      <c r="B323">
        <v>0</v>
      </c>
      <c r="C323">
        <v>1E-3</v>
      </c>
      <c r="D323">
        <v>33.787788625196697</v>
      </c>
      <c r="E323" s="1">
        <v>1.23026619679444E-5</v>
      </c>
      <c r="F323">
        <v>-59216124.981839098</v>
      </c>
      <c r="G323">
        <v>33.787808208648102</v>
      </c>
      <c r="H323">
        <v>0</v>
      </c>
      <c r="I323">
        <v>0.49999995333604502</v>
      </c>
      <c r="J323">
        <v>-62500129.601605996</v>
      </c>
      <c r="K323">
        <v>31.424310018204199</v>
      </c>
      <c r="L323" s="1">
        <v>8.3957096212113305E-6</v>
      </c>
      <c r="M323">
        <v>-52046339.4002437</v>
      </c>
      <c r="N323">
        <v>0.27636450947037999</v>
      </c>
      <c r="O323">
        <v>0.95499086297795299</v>
      </c>
      <c r="P323">
        <v>0.81734552583401998</v>
      </c>
      <c r="Q323">
        <v>31.975969421418501</v>
      </c>
      <c r="R323" s="1">
        <v>1.5900193358425199E-7</v>
      </c>
      <c r="S323">
        <v>3.1315532168180199E-2</v>
      </c>
      <c r="T323">
        <v>-52025344.793415003</v>
      </c>
      <c r="U323">
        <v>0.28093967519620799</v>
      </c>
      <c r="V323">
        <v>0.95781883988678995</v>
      </c>
      <c r="W323">
        <v>0.80385040698584298</v>
      </c>
      <c r="X323">
        <f>Table1[[#This Row],[E_coverage]]/Table1[[#This Row],[sample_coverage]]</f>
        <v>1.0558683945373968</v>
      </c>
      <c r="Y323">
        <f>Table1[[#This Row],[EP_coverage]]/Table1[[#This Row],[sample_coverage]]</f>
        <v>1.0558690065202532</v>
      </c>
      <c r="Z323">
        <f>Table1[[#This Row],[RE_coverage]]/Table1[[#This Row],[sample_coverage]]</f>
        <v>0.98200968806888123</v>
      </c>
      <c r="AA323" s="2">
        <f>Table1[[#This Row],[ERNPE_coverage]]/Table1[[#This Row],[sample_coverage]]</f>
        <v>0.99924904441932816</v>
      </c>
    </row>
    <row r="324" spans="1:27" x14ac:dyDescent="0.3">
      <c r="A324">
        <v>32</v>
      </c>
      <c r="B324">
        <v>0</v>
      </c>
      <c r="C324">
        <v>2E-3</v>
      </c>
      <c r="D324">
        <v>33.3201154974237</v>
      </c>
      <c r="E324" s="1">
        <v>2.12188028147411E-5</v>
      </c>
      <c r="F324">
        <v>-60431883.861319199</v>
      </c>
      <c r="G324">
        <v>41.484902011138097</v>
      </c>
      <c r="H324">
        <v>0</v>
      </c>
      <c r="I324">
        <v>0.49992936891322098</v>
      </c>
      <c r="J324">
        <v>-59811309.623795703</v>
      </c>
      <c r="K324">
        <v>30.887682310532501</v>
      </c>
      <c r="L324" s="1">
        <v>1.6566122844643698E-5</v>
      </c>
      <c r="M324">
        <v>-53275713.686775103</v>
      </c>
      <c r="N324">
        <v>0.47295956086531499</v>
      </c>
      <c r="O324">
        <v>0.95296630316789499</v>
      </c>
      <c r="P324">
        <v>0.78820429496962696</v>
      </c>
      <c r="Q324">
        <v>32.451156876770803</v>
      </c>
      <c r="R324">
        <v>0</v>
      </c>
      <c r="S324">
        <v>7.6981616443928494E-2</v>
      </c>
      <c r="T324">
        <v>-53269808.308178</v>
      </c>
      <c r="U324">
        <v>0.59784401649058005</v>
      </c>
      <c r="V324">
        <v>0.96993737851039297</v>
      </c>
      <c r="W324">
        <v>0.52172127073503705</v>
      </c>
      <c r="X324">
        <f>Table1[[#This Row],[E_coverage]]/Table1[[#This Row],[sample_coverage]]</f>
        <v>1.0412536092944906</v>
      </c>
      <c r="Y324">
        <f>Table1[[#This Row],[EP_coverage]]/Table1[[#This Row],[sample_coverage]]</f>
        <v>1.2964031878480655</v>
      </c>
      <c r="Z324">
        <f>Table1[[#This Row],[RE_coverage]]/Table1[[#This Row],[sample_coverage]]</f>
        <v>0.96524007220414065</v>
      </c>
      <c r="AA324" s="2">
        <f>Table1[[#This Row],[ERNPE_coverage]]/Table1[[#This Row],[sample_coverage]]</f>
        <v>1.0140986523990876</v>
      </c>
    </row>
    <row r="325" spans="1:27" x14ac:dyDescent="0.3">
      <c r="A325">
        <v>32</v>
      </c>
      <c r="B325">
        <v>0</v>
      </c>
      <c r="C325">
        <v>4.0000000000000001E-3</v>
      </c>
      <c r="D325">
        <v>32.432534171235801</v>
      </c>
      <c r="E325" s="1">
        <v>3.8272382892016198E-5</v>
      </c>
      <c r="F325">
        <v>-62769640.849341899</v>
      </c>
      <c r="G325">
        <v>43.414839935181199</v>
      </c>
      <c r="H325">
        <v>0</v>
      </c>
      <c r="I325">
        <v>0.499931484321891</v>
      </c>
      <c r="J325">
        <v>-61302788.8220651</v>
      </c>
      <c r="K325">
        <v>29.799612953517101</v>
      </c>
      <c r="L325" s="1">
        <v>3.18763568734109E-5</v>
      </c>
      <c r="M325">
        <v>-55489189.298392899</v>
      </c>
      <c r="N325">
        <v>0.47796930480440297</v>
      </c>
      <c r="O325">
        <v>0.94414315714861397</v>
      </c>
      <c r="P325">
        <v>0.81684108882597595</v>
      </c>
      <c r="Q325">
        <v>32.033371431552702</v>
      </c>
      <c r="R325">
        <v>0</v>
      </c>
      <c r="S325">
        <v>0.120942611234056</v>
      </c>
      <c r="T325">
        <v>-55236417.731933497</v>
      </c>
      <c r="U325">
        <v>0.27495708839615501</v>
      </c>
      <c r="V325">
        <v>0.95944699727803995</v>
      </c>
      <c r="W325">
        <v>0.80465503982870301</v>
      </c>
      <c r="X325">
        <f>Table1[[#This Row],[E_coverage]]/Table1[[#This Row],[sample_coverage]]</f>
        <v>1.0135166928511188</v>
      </c>
      <c r="Y325">
        <f>Table1[[#This Row],[EP_coverage]]/Table1[[#This Row],[sample_coverage]]</f>
        <v>1.3567137479744125</v>
      </c>
      <c r="Z325">
        <f>Table1[[#This Row],[RE_coverage]]/Table1[[#This Row],[sample_coverage]]</f>
        <v>0.93123790479740942</v>
      </c>
      <c r="AA325" s="2">
        <f>Table1[[#This Row],[ERNPE_coverage]]/Table1[[#This Row],[sample_coverage]]</f>
        <v>1.0010428572360219</v>
      </c>
    </row>
    <row r="326" spans="1:27" x14ac:dyDescent="0.3">
      <c r="A326">
        <v>32</v>
      </c>
      <c r="B326">
        <v>0</v>
      </c>
      <c r="C326">
        <v>8.0000000000000002E-3</v>
      </c>
      <c r="D326">
        <v>30.870894731269001</v>
      </c>
      <c r="E326" s="1">
        <v>6.9697817963605899E-5</v>
      </c>
      <c r="F326">
        <v>-66799024.230696701</v>
      </c>
      <c r="G326">
        <v>38.5728657565258</v>
      </c>
      <c r="H326">
        <v>0</v>
      </c>
      <c r="I326">
        <v>0.49997403087486197</v>
      </c>
      <c r="J326">
        <v>-64622454.547396801</v>
      </c>
      <c r="K326">
        <v>28.017274575933499</v>
      </c>
      <c r="L326" s="1">
        <v>5.9177830769663897E-5</v>
      </c>
      <c r="M326">
        <v>-59300023.250308998</v>
      </c>
      <c r="N326">
        <v>0.47004643627757298</v>
      </c>
      <c r="O326">
        <v>0.93499383569822603</v>
      </c>
      <c r="P326">
        <v>0.75697699704493004</v>
      </c>
      <c r="Q326">
        <v>32.446448757400901</v>
      </c>
      <c r="R326">
        <v>0</v>
      </c>
      <c r="S326">
        <v>0.23069019589866999</v>
      </c>
      <c r="T326">
        <v>-58771360.434598997</v>
      </c>
      <c r="U326">
        <v>0.48516357790796799</v>
      </c>
      <c r="V326">
        <v>0.96924528550856504</v>
      </c>
      <c r="W326">
        <v>0.58171778707885802</v>
      </c>
      <c r="X326">
        <f>Table1[[#This Row],[E_coverage]]/Table1[[#This Row],[sample_coverage]]</f>
        <v>0.96471546035215627</v>
      </c>
      <c r="Y326">
        <f>Table1[[#This Row],[EP_coverage]]/Table1[[#This Row],[sample_coverage]]</f>
        <v>1.2054020548914313</v>
      </c>
      <c r="Z326">
        <f>Table1[[#This Row],[RE_coverage]]/Table1[[#This Row],[sample_coverage]]</f>
        <v>0.87553983049792183</v>
      </c>
      <c r="AA326" s="2">
        <f>Table1[[#This Row],[ERNPE_coverage]]/Table1[[#This Row],[sample_coverage]]</f>
        <v>1.0139515236687782</v>
      </c>
    </row>
    <row r="327" spans="1:27" x14ac:dyDescent="0.3">
      <c r="A327">
        <v>32</v>
      </c>
      <c r="B327">
        <v>0</v>
      </c>
      <c r="C327">
        <v>1.6E-2</v>
      </c>
      <c r="D327">
        <v>28.325599713288099</v>
      </c>
      <c r="E327">
        <v>1.23124970931143E-4</v>
      </c>
      <c r="F327">
        <v>-72653457.8288652</v>
      </c>
      <c r="G327">
        <v>37.209825583061502</v>
      </c>
      <c r="H327">
        <v>1.56394184630045E-4</v>
      </c>
      <c r="I327">
        <v>0.49998520878339803</v>
      </c>
      <c r="J327">
        <v>-69297206.677118599</v>
      </c>
      <c r="K327">
        <v>23.658841892053701</v>
      </c>
      <c r="L327" s="1">
        <v>8.5414840524178394E-5</v>
      </c>
      <c r="M327">
        <v>-64840911.396341801</v>
      </c>
      <c r="N327">
        <v>0.52989529651660905</v>
      </c>
      <c r="O327">
        <v>0.85361752455491602</v>
      </c>
      <c r="P327">
        <v>0.89747714021664204</v>
      </c>
      <c r="Q327">
        <v>30.559665494055999</v>
      </c>
      <c r="R327" s="1">
        <v>7.9330450755195703E-6</v>
      </c>
      <c r="S327">
        <v>0.36665548184095298</v>
      </c>
      <c r="T327">
        <v>-65611988.4917574</v>
      </c>
      <c r="U327">
        <v>0.53982511818036405</v>
      </c>
      <c r="V327">
        <v>0.77840920090663102</v>
      </c>
      <c r="W327">
        <v>0.63046133125727699</v>
      </c>
      <c r="X327">
        <f>Table1[[#This Row],[E_coverage]]/Table1[[#This Row],[sample_coverage]]</f>
        <v>0.8851749910402531</v>
      </c>
      <c r="Y327">
        <f>Table1[[#This Row],[EP_coverage]]/Table1[[#This Row],[sample_coverage]]</f>
        <v>1.1628070494706719</v>
      </c>
      <c r="Z327">
        <f>Table1[[#This Row],[RE_coverage]]/Table1[[#This Row],[sample_coverage]]</f>
        <v>0.73933880912667815</v>
      </c>
      <c r="AA327" s="2">
        <f>Table1[[#This Row],[ERNPE_coverage]]/Table1[[#This Row],[sample_coverage]]</f>
        <v>0.95498954668924996</v>
      </c>
    </row>
    <row r="328" spans="1:27" x14ac:dyDescent="0.3">
      <c r="A328">
        <v>32</v>
      </c>
      <c r="B328">
        <v>0</v>
      </c>
      <c r="C328">
        <v>3.2000000000000001E-2</v>
      </c>
      <c r="D328">
        <v>24.837511452981701</v>
      </c>
      <c r="E328">
        <v>1.9674835797285799E-4</v>
      </c>
      <c r="F328">
        <v>-80057900.731349602</v>
      </c>
      <c r="G328">
        <v>40.847640138703397</v>
      </c>
      <c r="H328">
        <v>1.29010819794664E-4</v>
      </c>
      <c r="I328">
        <v>0.79504680682358397</v>
      </c>
      <c r="J328">
        <v>-75188947.635340601</v>
      </c>
      <c r="K328">
        <v>16.288168267710901</v>
      </c>
      <c r="L328" s="1">
        <v>8.6520510789865006E-6</v>
      </c>
      <c r="M328">
        <v>-71279722.141938806</v>
      </c>
      <c r="N328">
        <v>0.33141986721572297</v>
      </c>
      <c r="O328">
        <v>0.57868209954338701</v>
      </c>
      <c r="P328">
        <v>0.95670006206257696</v>
      </c>
      <c r="Q328">
        <v>32.3720312355046</v>
      </c>
      <c r="R328" s="1">
        <v>6.1317369205204503E-6</v>
      </c>
      <c r="S328">
        <v>0.59507282777079695</v>
      </c>
      <c r="T328">
        <v>-71235328.751487806</v>
      </c>
      <c r="U328">
        <v>0.246900204057865</v>
      </c>
      <c r="V328">
        <v>0.96350712065789101</v>
      </c>
      <c r="W328">
        <v>0.83694925444284896</v>
      </c>
      <c r="X328">
        <f>Table1[[#This Row],[E_coverage]]/Table1[[#This Row],[sample_coverage]]</f>
        <v>0.77617223290567816</v>
      </c>
      <c r="Y328">
        <f>Table1[[#This Row],[EP_coverage]]/Table1[[#This Row],[sample_coverage]]</f>
        <v>1.2764887543344812</v>
      </c>
      <c r="Z328">
        <f>Table1[[#This Row],[RE_coverage]]/Table1[[#This Row],[sample_coverage]]</f>
        <v>0.50900525836596566</v>
      </c>
      <c r="AA328" s="2">
        <f>Table1[[#This Row],[ERNPE_coverage]]/Table1[[#This Row],[sample_coverage]]</f>
        <v>1.0116259761095188</v>
      </c>
    </row>
    <row r="329" spans="1:27" x14ac:dyDescent="0.3">
      <c r="A329">
        <v>32</v>
      </c>
      <c r="B329">
        <v>0</v>
      </c>
      <c r="C329">
        <v>6.4000000000000001E-2</v>
      </c>
      <c r="D329">
        <v>20.451212553169199</v>
      </c>
      <c r="E329" s="1">
        <v>3.48141544755152E-5</v>
      </c>
      <c r="F329">
        <v>-102743566.679362</v>
      </c>
      <c r="G329">
        <v>28.4530780423264</v>
      </c>
      <c r="H329">
        <v>0</v>
      </c>
      <c r="I329">
        <v>0.50006468946745997</v>
      </c>
      <c r="J329">
        <v>-96599257.182611004</v>
      </c>
      <c r="K329">
        <v>16.088768274579699</v>
      </c>
      <c r="L329" s="1">
        <v>1.2695959137996101E-6</v>
      </c>
      <c r="M329">
        <v>-89530838.865142301</v>
      </c>
      <c r="N329">
        <v>0.30865908382330898</v>
      </c>
      <c r="O329">
        <v>0.77453998618796005</v>
      </c>
      <c r="P329">
        <v>0.94851879373332904</v>
      </c>
      <c r="Q329">
        <v>16.223110006446301</v>
      </c>
      <c r="R329">
        <v>0</v>
      </c>
      <c r="S329">
        <v>1.04660352131238E-2</v>
      </c>
      <c r="T329">
        <v>-89529220.123852506</v>
      </c>
      <c r="U329">
        <v>0.30503983641750199</v>
      </c>
      <c r="V329">
        <v>0.77817148522663604</v>
      </c>
      <c r="W329">
        <v>0.94922839665066705</v>
      </c>
      <c r="X329">
        <f>Table1[[#This Row],[E_coverage]]/Table1[[#This Row],[sample_coverage]]</f>
        <v>0.63910039228653748</v>
      </c>
      <c r="Y329">
        <f>Table1[[#This Row],[EP_coverage]]/Table1[[#This Row],[sample_coverage]]</f>
        <v>0.88915868882269999</v>
      </c>
      <c r="Z329">
        <f>Table1[[#This Row],[RE_coverage]]/Table1[[#This Row],[sample_coverage]]</f>
        <v>0.50277400858061561</v>
      </c>
      <c r="AA329" s="2">
        <f>Table1[[#This Row],[ERNPE_coverage]]/Table1[[#This Row],[sample_coverage]]</f>
        <v>0.50697218770144692</v>
      </c>
    </row>
    <row r="330" spans="1:27" x14ac:dyDescent="0.3">
      <c r="A330">
        <v>32</v>
      </c>
      <c r="B330">
        <v>1E-3</v>
      </c>
      <c r="C330">
        <v>0</v>
      </c>
      <c r="D330">
        <v>34.251770233568102</v>
      </c>
      <c r="E330">
        <v>1.0055183503114001E-3</v>
      </c>
      <c r="F330">
        <v>-67137892.866291195</v>
      </c>
      <c r="G330">
        <v>65.776623009568098</v>
      </c>
      <c r="H330">
        <v>1.00266325601567E-3</v>
      </c>
      <c r="I330">
        <v>0.95303838083401105</v>
      </c>
      <c r="J330">
        <v>-63692631.173827901</v>
      </c>
      <c r="K330">
        <v>32.058626483854397</v>
      </c>
      <c r="L330">
        <v>1.0050589793241999E-3</v>
      </c>
      <c r="M330">
        <v>-60496874.622509398</v>
      </c>
      <c r="N330">
        <v>0.44938026677036402</v>
      </c>
      <c r="O330">
        <v>0.95435686124873897</v>
      </c>
      <c r="P330">
        <v>0.62392393315941497</v>
      </c>
      <c r="Q330">
        <v>31.994769097897699</v>
      </c>
      <c r="R330">
        <v>1.00046724948637E-3</v>
      </c>
      <c r="S330">
        <v>7.6164510255524297E-4</v>
      </c>
      <c r="T330">
        <v>-60458069.455099002</v>
      </c>
      <c r="U330">
        <v>0.23690715026557399</v>
      </c>
      <c r="V330">
        <v>0.94849835704663499</v>
      </c>
      <c r="W330">
        <v>0.73288960039533002</v>
      </c>
      <c r="X330">
        <f>Table1[[#This Row],[E_coverage]]/Table1[[#This Row],[sample_coverage]]</f>
        <v>1.0703678197990032</v>
      </c>
      <c r="Y330">
        <f>Table1[[#This Row],[EP_coverage]]/Table1[[#This Row],[sample_coverage]]</f>
        <v>2.0555194690490031</v>
      </c>
      <c r="Z330">
        <f>Table1[[#This Row],[RE_coverage]]/Table1[[#This Row],[sample_coverage]]</f>
        <v>1.0018320776204499</v>
      </c>
      <c r="AA330" s="2">
        <f>Table1[[#This Row],[ERNPE_coverage]]/Table1[[#This Row],[sample_coverage]]</f>
        <v>0.99983653430930308</v>
      </c>
    </row>
    <row r="331" spans="1:27" x14ac:dyDescent="0.3">
      <c r="A331">
        <v>32</v>
      </c>
      <c r="B331">
        <v>1E-3</v>
      </c>
      <c r="C331">
        <v>1E-3</v>
      </c>
      <c r="D331">
        <v>33.7527586819227</v>
      </c>
      <c r="E331">
        <v>1.0201467751361601E-3</v>
      </c>
      <c r="F331">
        <v>-68142239.908740804</v>
      </c>
      <c r="G331">
        <v>64.658230144778003</v>
      </c>
      <c r="H331">
        <v>1.0165648365812699E-3</v>
      </c>
      <c r="I331">
        <v>0.95024201925643903</v>
      </c>
      <c r="J331">
        <v>-64719385.614755198</v>
      </c>
      <c r="K331">
        <v>31.442631266019902</v>
      </c>
      <c r="L331">
        <v>1.0131504839032499E-3</v>
      </c>
      <c r="M331">
        <v>-61588088.353501499</v>
      </c>
      <c r="N331">
        <v>0.23130066879341499</v>
      </c>
      <c r="O331">
        <v>0.94542366365252095</v>
      </c>
      <c r="P331">
        <v>0.73708461521754998</v>
      </c>
      <c r="Q331">
        <v>31.949080515643299</v>
      </c>
      <c r="R331">
        <v>1.00242430866972E-3</v>
      </c>
      <c r="S331">
        <v>3.0620974482641099E-2</v>
      </c>
      <c r="T331">
        <v>-61607635.215164103</v>
      </c>
      <c r="U331">
        <v>0.38539501762919798</v>
      </c>
      <c r="V331">
        <v>0.96226476534591798</v>
      </c>
      <c r="W331">
        <v>0.54564919671095202</v>
      </c>
      <c r="X331">
        <f>Table1[[#This Row],[E_coverage]]/Table1[[#This Row],[sample_coverage]]</f>
        <v>1.0547737088100844</v>
      </c>
      <c r="Y331">
        <f>Table1[[#This Row],[EP_coverage]]/Table1[[#This Row],[sample_coverage]]</f>
        <v>2.0205696920243126</v>
      </c>
      <c r="Z331">
        <f>Table1[[#This Row],[RE_coverage]]/Table1[[#This Row],[sample_coverage]]</f>
        <v>0.98258222706312193</v>
      </c>
      <c r="AA331" s="2">
        <f>Table1[[#This Row],[ERNPE_coverage]]/Table1[[#This Row],[sample_coverage]]</f>
        <v>0.9984087661138531</v>
      </c>
    </row>
    <row r="332" spans="1:27" x14ac:dyDescent="0.3">
      <c r="A332">
        <v>32</v>
      </c>
      <c r="B332">
        <v>1E-3</v>
      </c>
      <c r="C332">
        <v>2E-3</v>
      </c>
      <c r="D332">
        <v>33.277443494026997</v>
      </c>
      <c r="E332">
        <v>1.03022751352805E-3</v>
      </c>
      <c r="F332">
        <v>-69033333.065478206</v>
      </c>
      <c r="G332">
        <v>38.660171649181201</v>
      </c>
      <c r="H332">
        <v>5.1109606469327998E-4</v>
      </c>
      <c r="I332">
        <v>0.499953432661431</v>
      </c>
      <c r="J332">
        <v>-69566843.357246399</v>
      </c>
      <c r="K332">
        <v>30.889541635396998</v>
      </c>
      <c r="L332">
        <v>1.02323503823584E-3</v>
      </c>
      <c r="M332">
        <v>-62642678.394325599</v>
      </c>
      <c r="N332">
        <v>0.238724986785947</v>
      </c>
      <c r="O332">
        <v>0.94082993341367505</v>
      </c>
      <c r="P332">
        <v>0.77589666753444198</v>
      </c>
      <c r="Q332">
        <v>31.913139597344799</v>
      </c>
      <c r="R332">
        <v>1.0032963722074299E-3</v>
      </c>
      <c r="S332">
        <v>5.5453383642104698E-2</v>
      </c>
      <c r="T332">
        <v>-62578082.960414499</v>
      </c>
      <c r="U332">
        <v>0.24628397614859401</v>
      </c>
      <c r="V332">
        <v>0.94869317137756404</v>
      </c>
      <c r="W332">
        <v>0.73710210075662896</v>
      </c>
      <c r="X332">
        <f>Table1[[#This Row],[E_coverage]]/Table1[[#This Row],[sample_coverage]]</f>
        <v>1.0399201091883437</v>
      </c>
      <c r="Y332">
        <f>Table1[[#This Row],[EP_coverage]]/Table1[[#This Row],[sample_coverage]]</f>
        <v>1.2081303640369125</v>
      </c>
      <c r="Z332">
        <f>Table1[[#This Row],[RE_coverage]]/Table1[[#This Row],[sample_coverage]]</f>
        <v>0.9652981761061562</v>
      </c>
      <c r="AA332" s="2">
        <f>Table1[[#This Row],[ERNPE_coverage]]/Table1[[#This Row],[sample_coverage]]</f>
        <v>0.99728561241702496</v>
      </c>
    </row>
    <row r="333" spans="1:27" x14ac:dyDescent="0.3">
      <c r="A333">
        <v>32</v>
      </c>
      <c r="B333">
        <v>1E-3</v>
      </c>
      <c r="C333">
        <v>4.0000000000000001E-3</v>
      </c>
      <c r="D333">
        <v>32.414844612282501</v>
      </c>
      <c r="E333">
        <v>1.04886141508512E-3</v>
      </c>
      <c r="F333">
        <v>-71167862.786590293</v>
      </c>
      <c r="G333">
        <v>61.526557070974597</v>
      </c>
      <c r="H333">
        <v>1.04288285413863E-3</v>
      </c>
      <c r="I333">
        <v>0.93982441921015702</v>
      </c>
      <c r="J333">
        <v>-67703741.074721396</v>
      </c>
      <c r="K333">
        <v>29.795349850751499</v>
      </c>
      <c r="L333">
        <v>1.0389359711180999E-3</v>
      </c>
      <c r="M333">
        <v>-64637217.754172802</v>
      </c>
      <c r="N333">
        <v>0.22832953622532701</v>
      </c>
      <c r="O333">
        <v>0.93007376726286095</v>
      </c>
      <c r="P333">
        <v>0.81057936695445698</v>
      </c>
      <c r="Q333">
        <v>32.0223237360795</v>
      </c>
      <c r="R333">
        <v>1.0010661260234201E-3</v>
      </c>
      <c r="S333">
        <v>0.11227112018315299</v>
      </c>
      <c r="T333">
        <v>-64448652.931287199</v>
      </c>
      <c r="U333">
        <v>0.24290588665247101</v>
      </c>
      <c r="V333">
        <v>0.95008719315718904</v>
      </c>
      <c r="W333">
        <v>0.73679890262395997</v>
      </c>
      <c r="X333">
        <f>Table1[[#This Row],[E_coverage]]/Table1[[#This Row],[sample_coverage]]</f>
        <v>1.0129638941338281</v>
      </c>
      <c r="Y333">
        <f>Table1[[#This Row],[EP_coverage]]/Table1[[#This Row],[sample_coverage]]</f>
        <v>1.9227049084679562</v>
      </c>
      <c r="Z333">
        <f>Table1[[#This Row],[RE_coverage]]/Table1[[#This Row],[sample_coverage]]</f>
        <v>0.93110468283598435</v>
      </c>
      <c r="AA333" s="2">
        <f>Table1[[#This Row],[ERNPE_coverage]]/Table1[[#This Row],[sample_coverage]]</f>
        <v>1.0006976167524844</v>
      </c>
    </row>
    <row r="334" spans="1:27" x14ac:dyDescent="0.3">
      <c r="A334">
        <v>32</v>
      </c>
      <c r="B334">
        <v>1E-3</v>
      </c>
      <c r="C334">
        <v>8.0000000000000002E-3</v>
      </c>
      <c r="D334">
        <v>30.869098906282701</v>
      </c>
      <c r="E334">
        <v>1.0837520400855799E-3</v>
      </c>
      <c r="F334">
        <v>-74895182.056845993</v>
      </c>
      <c r="G334">
        <v>57.618186426077401</v>
      </c>
      <c r="H334">
        <v>1.0734448863589899E-3</v>
      </c>
      <c r="I334">
        <v>0.92084323896906095</v>
      </c>
      <c r="J334">
        <v>-71280575.500328004</v>
      </c>
      <c r="K334">
        <v>27.5092622476737</v>
      </c>
      <c r="L334">
        <v>1.06532029919525E-3</v>
      </c>
      <c r="M334">
        <v>-68134851.691216797</v>
      </c>
      <c r="N334">
        <v>0.209114771451092</v>
      </c>
      <c r="O334">
        <v>0.89540726611722199</v>
      </c>
      <c r="P334">
        <v>0.87785809093029998</v>
      </c>
      <c r="Q334">
        <v>32.0946282467904</v>
      </c>
      <c r="R334">
        <v>1.00007233710065E-3</v>
      </c>
      <c r="S334">
        <v>0.20920176347121999</v>
      </c>
      <c r="T334">
        <v>-67696399.488280803</v>
      </c>
      <c r="U334">
        <v>0.23734659692483001</v>
      </c>
      <c r="V334">
        <v>0.95163826843920196</v>
      </c>
      <c r="W334">
        <v>0.73957119271806304</v>
      </c>
      <c r="X334">
        <f>Table1[[#This Row],[E_coverage]]/Table1[[#This Row],[sample_coverage]]</f>
        <v>0.96465934082133442</v>
      </c>
      <c r="Y334">
        <f>Table1[[#This Row],[EP_coverage]]/Table1[[#This Row],[sample_coverage]]</f>
        <v>1.8005683258149188</v>
      </c>
      <c r="Z334">
        <f>Table1[[#This Row],[RE_coverage]]/Table1[[#This Row],[sample_coverage]]</f>
        <v>0.85966444523980312</v>
      </c>
      <c r="AA334" s="2">
        <f>Table1[[#This Row],[ERNPE_coverage]]/Table1[[#This Row],[sample_coverage]]</f>
        <v>1.0029571327122</v>
      </c>
    </row>
    <row r="335" spans="1:27" x14ac:dyDescent="0.3">
      <c r="A335">
        <v>32</v>
      </c>
      <c r="B335">
        <v>1E-3</v>
      </c>
      <c r="C335">
        <v>1.6E-2</v>
      </c>
      <c r="D335">
        <v>28.336412092876301</v>
      </c>
      <c r="E335">
        <v>1.1261825187232699E-3</v>
      </c>
      <c r="F335">
        <v>-80407934.067019001</v>
      </c>
      <c r="G335">
        <v>49.924238864870297</v>
      </c>
      <c r="H335">
        <v>1.10787815516564E-3</v>
      </c>
      <c r="I335">
        <v>0.85550653139495803</v>
      </c>
      <c r="J335">
        <v>-76448752.817648202</v>
      </c>
      <c r="K335">
        <v>18.884620881965301</v>
      </c>
      <c r="L335">
        <v>1.0797875282756899E-3</v>
      </c>
      <c r="M335">
        <v>-72956816.075748399</v>
      </c>
      <c r="N335">
        <v>0.247732799453352</v>
      </c>
      <c r="O335">
        <v>0.53462035447576906</v>
      </c>
      <c r="P335">
        <v>0.98552752932637899</v>
      </c>
      <c r="Q335">
        <v>32.414729135284702</v>
      </c>
      <c r="R335">
        <v>9.9886352661226509E-4</v>
      </c>
      <c r="S335">
        <v>0.36875282475566701</v>
      </c>
      <c r="T335">
        <v>-72706740.158220097</v>
      </c>
      <c r="U335">
        <v>0.28264963208791399</v>
      </c>
      <c r="V335">
        <v>0.959617847244295</v>
      </c>
      <c r="W335">
        <v>0.65369413745608795</v>
      </c>
      <c r="X335">
        <f>Table1[[#This Row],[E_coverage]]/Table1[[#This Row],[sample_coverage]]</f>
        <v>0.88551287790238442</v>
      </c>
      <c r="Y335">
        <f>Table1[[#This Row],[EP_coverage]]/Table1[[#This Row],[sample_coverage]]</f>
        <v>1.5601324645271968</v>
      </c>
      <c r="Z335">
        <f>Table1[[#This Row],[RE_coverage]]/Table1[[#This Row],[sample_coverage]]</f>
        <v>0.59014440256141565</v>
      </c>
      <c r="AA335" s="2">
        <f>Table1[[#This Row],[ERNPE_coverage]]/Table1[[#This Row],[sample_coverage]]</f>
        <v>1.0129602854776469</v>
      </c>
    </row>
    <row r="336" spans="1:27" x14ac:dyDescent="0.3">
      <c r="A336">
        <v>32</v>
      </c>
      <c r="B336">
        <v>1E-3</v>
      </c>
      <c r="C336">
        <v>3.2000000000000001E-2</v>
      </c>
      <c r="D336">
        <v>24.859514181525501</v>
      </c>
      <c r="E336">
        <v>1.20149240911905E-3</v>
      </c>
      <c r="F336">
        <v>-87443020.282141805</v>
      </c>
      <c r="G336">
        <v>40.790682790103901</v>
      </c>
      <c r="H336">
        <v>1.12414605294014E-3</v>
      </c>
      <c r="I336">
        <v>0.779306985590274</v>
      </c>
      <c r="J336">
        <v>-82872036.701747</v>
      </c>
      <c r="K336">
        <v>17.157712842606401</v>
      </c>
      <c r="L336">
        <v>8.7719576194012795E-4</v>
      </c>
      <c r="M336">
        <v>-79571603.115066797</v>
      </c>
      <c r="N336">
        <v>0.361315710326228</v>
      </c>
      <c r="O336">
        <v>0.64117870162827495</v>
      </c>
      <c r="P336">
        <v>0.95084829264906001</v>
      </c>
      <c r="Q336">
        <v>32.397815374506898</v>
      </c>
      <c r="R336">
        <v>1.00261123249202E-3</v>
      </c>
      <c r="S336">
        <v>0.57663950694304</v>
      </c>
      <c r="T336">
        <v>-79465149.889483899</v>
      </c>
      <c r="U336">
        <v>0.22513938829292399</v>
      </c>
      <c r="V336">
        <v>0.95726857128665199</v>
      </c>
      <c r="W336">
        <v>0.77154170025875501</v>
      </c>
      <c r="X336">
        <f>Table1[[#This Row],[E_coverage]]/Table1[[#This Row],[sample_coverage]]</f>
        <v>0.77685981817267191</v>
      </c>
      <c r="Y336">
        <f>Table1[[#This Row],[EP_coverage]]/Table1[[#This Row],[sample_coverage]]</f>
        <v>1.2747088371907469</v>
      </c>
      <c r="Z336">
        <f>Table1[[#This Row],[RE_coverage]]/Table1[[#This Row],[sample_coverage]]</f>
        <v>0.53617852633145002</v>
      </c>
      <c r="AA336" s="2">
        <f>Table1[[#This Row],[ERNPE_coverage]]/Table1[[#This Row],[sample_coverage]]</f>
        <v>1.0124317304533406</v>
      </c>
    </row>
    <row r="337" spans="1:27" x14ac:dyDescent="0.3">
      <c r="A337">
        <v>32</v>
      </c>
      <c r="B337">
        <v>1E-3</v>
      </c>
      <c r="C337">
        <v>6.4000000000000001E-2</v>
      </c>
      <c r="D337">
        <v>20.447428059688399</v>
      </c>
      <c r="E337">
        <v>1.0360362418606499E-3</v>
      </c>
      <c r="F337">
        <v>-115693750.355646</v>
      </c>
      <c r="G337">
        <v>34.649863162925897</v>
      </c>
      <c r="H337">
        <v>1.0101218862248499E-3</v>
      </c>
      <c r="I337">
        <v>0.80716002872410797</v>
      </c>
      <c r="J337">
        <v>-107802493.092839</v>
      </c>
      <c r="K337">
        <v>16.082765063063299</v>
      </c>
      <c r="L337">
        <v>9.9384260506938499E-4</v>
      </c>
      <c r="M337">
        <v>-103496165.771532</v>
      </c>
      <c r="N337">
        <v>0.27957916734910698</v>
      </c>
      <c r="O337">
        <v>0.75105187170255105</v>
      </c>
      <c r="P337">
        <v>0.93192914022529305</v>
      </c>
      <c r="Q337">
        <v>18.584514230616399</v>
      </c>
      <c r="R337">
        <v>9.4508305604896505E-4</v>
      </c>
      <c r="S337">
        <v>0.186818549041538</v>
      </c>
      <c r="T337">
        <v>-103810026.309882</v>
      </c>
      <c r="U337">
        <v>0.56131706474791199</v>
      </c>
      <c r="V337">
        <v>0.78835040956281799</v>
      </c>
      <c r="W337">
        <v>0.91783922971501297</v>
      </c>
      <c r="X337">
        <f>Table1[[#This Row],[E_coverage]]/Table1[[#This Row],[sample_coverage]]</f>
        <v>0.63898212686526246</v>
      </c>
      <c r="Y337">
        <f>Table1[[#This Row],[EP_coverage]]/Table1[[#This Row],[sample_coverage]]</f>
        <v>1.0828082238414343</v>
      </c>
      <c r="Z337">
        <f>Table1[[#This Row],[RE_coverage]]/Table1[[#This Row],[sample_coverage]]</f>
        <v>0.50258640822072809</v>
      </c>
      <c r="AA337" s="2">
        <f>Table1[[#This Row],[ERNPE_coverage]]/Table1[[#This Row],[sample_coverage]]</f>
        <v>0.58076606970676248</v>
      </c>
    </row>
    <row r="338" spans="1:27" x14ac:dyDescent="0.3">
      <c r="A338">
        <v>32</v>
      </c>
      <c r="B338">
        <v>2E-3</v>
      </c>
      <c r="C338">
        <v>0</v>
      </c>
      <c r="D338">
        <v>34.205779478590301</v>
      </c>
      <c r="E338">
        <v>2.0159713654408799E-3</v>
      </c>
      <c r="F338">
        <v>-71687348.550079405</v>
      </c>
      <c r="G338">
        <v>65.636038763581098</v>
      </c>
      <c r="H338">
        <v>2.0103186705537298E-3</v>
      </c>
      <c r="I338">
        <v>0.94811093079019304</v>
      </c>
      <c r="J338">
        <v>-68502327.729469493</v>
      </c>
      <c r="K338">
        <v>31.997880552704</v>
      </c>
      <c r="L338">
        <v>2.0047418004028E-3</v>
      </c>
      <c r="M338">
        <v>-65724307.019615702</v>
      </c>
      <c r="N338">
        <v>0.234380650475527</v>
      </c>
      <c r="O338">
        <v>0.94255251674493301</v>
      </c>
      <c r="P338">
        <v>0.67893792241575701</v>
      </c>
      <c r="Q338">
        <v>32.008532937662103</v>
      </c>
      <c r="R338">
        <v>2.0067834907141098E-3</v>
      </c>
      <c r="S338">
        <v>1.3832641727395301E-3</v>
      </c>
      <c r="T338">
        <v>-65723790.499008499</v>
      </c>
      <c r="U338">
        <v>0.24027449509877399</v>
      </c>
      <c r="V338">
        <v>0.94224198647956603</v>
      </c>
      <c r="W338">
        <v>0.70142426108474298</v>
      </c>
      <c r="X338">
        <f>Table1[[#This Row],[E_coverage]]/Table1[[#This Row],[sample_coverage]]</f>
        <v>1.0689306087059469</v>
      </c>
      <c r="Y338">
        <f>Table1[[#This Row],[EP_coverage]]/Table1[[#This Row],[sample_coverage]]</f>
        <v>2.0511262113619093</v>
      </c>
      <c r="Z338">
        <f>Table1[[#This Row],[RE_coverage]]/Table1[[#This Row],[sample_coverage]]</f>
        <v>0.99993376727200001</v>
      </c>
      <c r="AA338" s="2">
        <f>Table1[[#This Row],[ERNPE_coverage]]/Table1[[#This Row],[sample_coverage]]</f>
        <v>1.0002666543019407</v>
      </c>
    </row>
    <row r="339" spans="1:27" x14ac:dyDescent="0.3">
      <c r="A339">
        <v>32</v>
      </c>
      <c r="B339">
        <v>2E-3</v>
      </c>
      <c r="C339">
        <v>1E-3</v>
      </c>
      <c r="D339">
        <v>33.746587658692199</v>
      </c>
      <c r="E339">
        <v>2.0306450302407702E-3</v>
      </c>
      <c r="F339">
        <v>-72915073.235202998</v>
      </c>
      <c r="G339">
        <v>67.542618787242702</v>
      </c>
      <c r="H339">
        <v>3.60306428497936E-3</v>
      </c>
      <c r="I339">
        <v>0.78547748259489902</v>
      </c>
      <c r="J339">
        <v>-72033247.280496404</v>
      </c>
      <c r="K339">
        <v>31.429663208554398</v>
      </c>
      <c r="L339">
        <v>2.0193354988149799E-3</v>
      </c>
      <c r="M339">
        <v>-66842217.840838298</v>
      </c>
      <c r="N339">
        <v>0.231923248230888</v>
      </c>
      <c r="O339">
        <v>0.937582580782932</v>
      </c>
      <c r="P339">
        <v>0.72212448954611697</v>
      </c>
      <c r="Q339">
        <v>32.012423404094399</v>
      </c>
      <c r="R339">
        <v>2.00461795190564E-3</v>
      </c>
      <c r="S339">
        <v>2.9865034847715199E-2</v>
      </c>
      <c r="T339">
        <v>-66823436.653950498</v>
      </c>
      <c r="U339">
        <v>0.23856543483383499</v>
      </c>
      <c r="V339">
        <v>0.94237228567513498</v>
      </c>
      <c r="W339">
        <v>0.70132603302919305</v>
      </c>
      <c r="X339">
        <f>Table1[[#This Row],[E_coverage]]/Table1[[#This Row],[sample_coverage]]</f>
        <v>1.0545808643341312</v>
      </c>
      <c r="Y339">
        <f>Table1[[#This Row],[EP_coverage]]/Table1[[#This Row],[sample_coverage]]</f>
        <v>2.1107068371013344</v>
      </c>
      <c r="Z339">
        <f>Table1[[#This Row],[RE_coverage]]/Table1[[#This Row],[sample_coverage]]</f>
        <v>0.98217697526732495</v>
      </c>
      <c r="AA339" s="2">
        <f>Table1[[#This Row],[ERNPE_coverage]]/Table1[[#This Row],[sample_coverage]]</f>
        <v>1.00038823137795</v>
      </c>
    </row>
    <row r="340" spans="1:27" x14ac:dyDescent="0.3">
      <c r="A340">
        <v>32</v>
      </c>
      <c r="B340">
        <v>2E-3</v>
      </c>
      <c r="C340">
        <v>2E-3</v>
      </c>
      <c r="D340">
        <v>33.306610902176303</v>
      </c>
      <c r="E340">
        <v>2.0392667297393801E-3</v>
      </c>
      <c r="F340">
        <v>-73997714.597621605</v>
      </c>
      <c r="G340">
        <v>63.565539015496903</v>
      </c>
      <c r="H340">
        <v>2.03054699756791E-3</v>
      </c>
      <c r="I340">
        <v>0.94172218443856004</v>
      </c>
      <c r="J340">
        <v>-70734590.431478307</v>
      </c>
      <c r="K340">
        <v>30.901619365470999</v>
      </c>
      <c r="L340">
        <v>2.02540080001932E-3</v>
      </c>
      <c r="M340">
        <v>-67877493.583348602</v>
      </c>
      <c r="N340">
        <v>0.22322978149561201</v>
      </c>
      <c r="O340">
        <v>0.93301838826960404</v>
      </c>
      <c r="P340">
        <v>0.74337494295208195</v>
      </c>
      <c r="Q340">
        <v>32.036373159270497</v>
      </c>
      <c r="R340">
        <v>1.9982415486212001E-3</v>
      </c>
      <c r="S340">
        <v>5.7113558101933803E-2</v>
      </c>
      <c r="T340">
        <v>-67816324.259343997</v>
      </c>
      <c r="U340">
        <v>0.235094880227151</v>
      </c>
      <c r="V340">
        <v>0.94290276660537797</v>
      </c>
      <c r="W340">
        <v>0.70381236609084097</v>
      </c>
      <c r="X340">
        <f>Table1[[#This Row],[E_coverage]]/Table1[[#This Row],[sample_coverage]]</f>
        <v>1.0408315906930095</v>
      </c>
      <c r="Y340">
        <f>Table1[[#This Row],[EP_coverage]]/Table1[[#This Row],[sample_coverage]]</f>
        <v>1.9864230942342782</v>
      </c>
      <c r="Z340">
        <f>Table1[[#This Row],[RE_coverage]]/Table1[[#This Row],[sample_coverage]]</f>
        <v>0.96567560517096873</v>
      </c>
      <c r="AA340" s="2">
        <f>Table1[[#This Row],[ERNPE_coverage]]/Table1[[#This Row],[sample_coverage]]</f>
        <v>1.001136661227203</v>
      </c>
    </row>
    <row r="341" spans="1:27" x14ac:dyDescent="0.3">
      <c r="A341">
        <v>32</v>
      </c>
      <c r="B341">
        <v>2E-3</v>
      </c>
      <c r="C341">
        <v>4.0000000000000001E-3</v>
      </c>
      <c r="D341">
        <v>32.444729610661703</v>
      </c>
      <c r="E341">
        <v>2.0698440991087702E-3</v>
      </c>
      <c r="F341">
        <v>-76041139.901679695</v>
      </c>
      <c r="G341">
        <v>61.537702018244197</v>
      </c>
      <c r="H341">
        <v>2.0581617165304298E-3</v>
      </c>
      <c r="I341">
        <v>0.93435659723954601</v>
      </c>
      <c r="J341">
        <v>-72734457.144879103</v>
      </c>
      <c r="K341">
        <v>29.793663003976999</v>
      </c>
      <c r="L341">
        <v>2.0566941176802201E-3</v>
      </c>
      <c r="M341">
        <v>-69874085.389604807</v>
      </c>
      <c r="N341">
        <v>0.24113660053611399</v>
      </c>
      <c r="O341">
        <v>0.92133138034735695</v>
      </c>
      <c r="P341">
        <v>0.806837361750252</v>
      </c>
      <c r="Q341">
        <v>32.055986901612798</v>
      </c>
      <c r="R341">
        <v>2.0023248896631702E-3</v>
      </c>
      <c r="S341">
        <v>0.108249022817825</v>
      </c>
      <c r="T341">
        <v>-69696057.7139972</v>
      </c>
      <c r="U341">
        <v>0.233296284526119</v>
      </c>
      <c r="V341">
        <v>0.94403629480329598</v>
      </c>
      <c r="W341">
        <v>0.70495101414459904</v>
      </c>
      <c r="X341">
        <f>Table1[[#This Row],[E_coverage]]/Table1[[#This Row],[sample_coverage]]</f>
        <v>1.0138978003331782</v>
      </c>
      <c r="Y341">
        <f>Table1[[#This Row],[EP_coverage]]/Table1[[#This Row],[sample_coverage]]</f>
        <v>1.9230531880701311</v>
      </c>
      <c r="Z341">
        <f>Table1[[#This Row],[RE_coverage]]/Table1[[#This Row],[sample_coverage]]</f>
        <v>0.93105196887428121</v>
      </c>
      <c r="AA341" s="2">
        <f>Table1[[#This Row],[ERNPE_coverage]]/Table1[[#This Row],[sample_coverage]]</f>
        <v>1.0017495906753999</v>
      </c>
    </row>
    <row r="342" spans="1:27" x14ac:dyDescent="0.3">
      <c r="A342">
        <v>32</v>
      </c>
      <c r="B342">
        <v>2E-3</v>
      </c>
      <c r="C342">
        <v>8.0000000000000002E-3</v>
      </c>
      <c r="D342">
        <v>30.919427458464</v>
      </c>
      <c r="E342">
        <v>2.1081600397522401E-3</v>
      </c>
      <c r="F342">
        <v>-79488698.920795694</v>
      </c>
      <c r="G342">
        <v>57.6367993302663</v>
      </c>
      <c r="H342">
        <v>2.08972655634283E-3</v>
      </c>
      <c r="I342">
        <v>0.91368071562751996</v>
      </c>
      <c r="J342">
        <v>-76073281.192449793</v>
      </c>
      <c r="K342">
        <v>27.582908641549601</v>
      </c>
      <c r="L342">
        <v>2.0773627668025001E-3</v>
      </c>
      <c r="M342">
        <v>-73265879.101767302</v>
      </c>
      <c r="N342">
        <v>0.19944950578235701</v>
      </c>
      <c r="O342">
        <v>0.88646695353218896</v>
      </c>
      <c r="P342">
        <v>0.85622063653649505</v>
      </c>
      <c r="Q342">
        <v>32.350225156515997</v>
      </c>
      <c r="R342">
        <v>2.0065009758131599E-3</v>
      </c>
      <c r="S342">
        <v>0.20453995165712399</v>
      </c>
      <c r="T342">
        <v>-72896001.078910604</v>
      </c>
      <c r="U342">
        <v>0.47459882774218698</v>
      </c>
      <c r="V342">
        <v>0.95388597341493797</v>
      </c>
      <c r="W342">
        <v>0.55800647679544202</v>
      </c>
      <c r="X342">
        <f>Table1[[#This Row],[E_coverage]]/Table1[[#This Row],[sample_coverage]]</f>
        <v>0.966232108077</v>
      </c>
      <c r="Y342">
        <f>Table1[[#This Row],[EP_coverage]]/Table1[[#This Row],[sample_coverage]]</f>
        <v>1.8011499790708219</v>
      </c>
      <c r="Z342">
        <f>Table1[[#This Row],[RE_coverage]]/Table1[[#This Row],[sample_coverage]]</f>
        <v>0.86196589504842502</v>
      </c>
      <c r="AA342" s="2">
        <f>Table1[[#This Row],[ERNPE_coverage]]/Table1[[#This Row],[sample_coverage]]</f>
        <v>1.0109445361411249</v>
      </c>
    </row>
    <row r="343" spans="1:27" x14ac:dyDescent="0.3">
      <c r="A343">
        <v>32</v>
      </c>
      <c r="B343">
        <v>2E-3</v>
      </c>
      <c r="C343">
        <v>1.6E-2</v>
      </c>
      <c r="D343">
        <v>28.4039644617792</v>
      </c>
      <c r="E343">
        <v>2.1575359419070701E-3</v>
      </c>
      <c r="F343">
        <v>-85246619.302238107</v>
      </c>
      <c r="G343">
        <v>50.072673616121001</v>
      </c>
      <c r="H343">
        <v>2.11635199112432E-3</v>
      </c>
      <c r="I343">
        <v>0.84772735657903497</v>
      </c>
      <c r="J343">
        <v>-81431351.252965093</v>
      </c>
      <c r="K343">
        <v>16.429075660079199</v>
      </c>
      <c r="L343">
        <v>1.99205256219653E-3</v>
      </c>
      <c r="M343">
        <v>-77914056.047934502</v>
      </c>
      <c r="N343">
        <v>0.23458550425688199</v>
      </c>
      <c r="O343">
        <v>0.35515205265771999</v>
      </c>
      <c r="P343">
        <v>0.94823174663028398</v>
      </c>
      <c r="Q343">
        <v>32.220242474111203</v>
      </c>
      <c r="R343">
        <v>1.9891701812571301E-3</v>
      </c>
      <c r="S343">
        <v>0.351935416437751</v>
      </c>
      <c r="T343">
        <v>-77879222.076193899</v>
      </c>
      <c r="U343">
        <v>0.225547085177038</v>
      </c>
      <c r="V343">
        <v>0.94870576326355305</v>
      </c>
      <c r="W343">
        <v>0.71362099236992704</v>
      </c>
      <c r="X343">
        <f>Table1[[#This Row],[E_coverage]]/Table1[[#This Row],[sample_coverage]]</f>
        <v>0.8876238894306</v>
      </c>
      <c r="Y343">
        <f>Table1[[#This Row],[EP_coverage]]/Table1[[#This Row],[sample_coverage]]</f>
        <v>1.5647710505037813</v>
      </c>
      <c r="Z343">
        <f>Table1[[#This Row],[RE_coverage]]/Table1[[#This Row],[sample_coverage]]</f>
        <v>0.51340861437747498</v>
      </c>
      <c r="AA343" s="2">
        <f>Table1[[#This Row],[ERNPE_coverage]]/Table1[[#This Row],[sample_coverage]]</f>
        <v>1.0068825773159751</v>
      </c>
    </row>
    <row r="344" spans="1:27" x14ac:dyDescent="0.3">
      <c r="A344">
        <v>32</v>
      </c>
      <c r="B344">
        <v>2E-3</v>
      </c>
      <c r="C344">
        <v>3.2000000000000001E-2</v>
      </c>
      <c r="D344">
        <v>24.922196053671801</v>
      </c>
      <c r="E344">
        <v>2.2291673358424101E-3</v>
      </c>
      <c r="F344">
        <v>-92174057.617742702</v>
      </c>
      <c r="G344">
        <v>40.877852616275902</v>
      </c>
      <c r="H344">
        <v>2.1279475362642299E-3</v>
      </c>
      <c r="I344">
        <v>0.76869596589065203</v>
      </c>
      <c r="J344">
        <v>-87803434.135732606</v>
      </c>
      <c r="K344">
        <v>16.581628163809999</v>
      </c>
      <c r="L344">
        <v>2.0067855847864702E-3</v>
      </c>
      <c r="M344">
        <v>-84664437.058238</v>
      </c>
      <c r="N344">
        <v>0.241170271675238</v>
      </c>
      <c r="O344">
        <v>0.55935930177595194</v>
      </c>
      <c r="P344">
        <v>0.94445023508320003</v>
      </c>
      <c r="Q344">
        <v>32.618580448505902</v>
      </c>
      <c r="R344">
        <v>2.0001230912129698E-3</v>
      </c>
      <c r="S344">
        <v>0.57064018430943597</v>
      </c>
      <c r="T344">
        <v>-84642750.913420901</v>
      </c>
      <c r="U344">
        <v>0.25265103404238398</v>
      </c>
      <c r="V344">
        <v>0.95219223350281201</v>
      </c>
      <c r="W344">
        <v>0.74794325119358995</v>
      </c>
      <c r="X344">
        <f>Table1[[#This Row],[E_coverage]]/Table1[[#This Row],[sample_coverage]]</f>
        <v>0.77881862667724377</v>
      </c>
      <c r="Y344">
        <f>Table1[[#This Row],[EP_coverage]]/Table1[[#This Row],[sample_coverage]]</f>
        <v>1.2774328942586219</v>
      </c>
      <c r="Z344">
        <f>Table1[[#This Row],[RE_coverage]]/Table1[[#This Row],[sample_coverage]]</f>
        <v>0.51817588011906246</v>
      </c>
      <c r="AA344" s="2">
        <f>Table1[[#This Row],[ERNPE_coverage]]/Table1[[#This Row],[sample_coverage]]</f>
        <v>1.0193306390158094</v>
      </c>
    </row>
    <row r="345" spans="1:27" x14ac:dyDescent="0.3">
      <c r="A345">
        <v>32</v>
      </c>
      <c r="B345">
        <v>2E-3</v>
      </c>
      <c r="C345">
        <v>6.4000000000000001E-2</v>
      </c>
      <c r="D345">
        <v>20.483068003540801</v>
      </c>
      <c r="E345">
        <v>2.0439780196117802E-3</v>
      </c>
      <c r="F345">
        <v>-123372895.639571</v>
      </c>
      <c r="G345">
        <v>34.7116599918498</v>
      </c>
      <c r="H345">
        <v>2.00496835415988E-3</v>
      </c>
      <c r="I345">
        <v>0.79592476943026902</v>
      </c>
      <c r="J345">
        <v>-115710758.978902</v>
      </c>
      <c r="K345">
        <v>16.072446009385398</v>
      </c>
      <c r="L345">
        <v>1.9840918598979899E-3</v>
      </c>
      <c r="M345">
        <v>-111445785.401943</v>
      </c>
      <c r="N345">
        <v>0.26153121606653401</v>
      </c>
      <c r="O345">
        <v>0.73392701927528103</v>
      </c>
      <c r="P345">
        <v>0.92140320298943001</v>
      </c>
      <c r="Q345">
        <v>16.1536057237021</v>
      </c>
      <c r="R345">
        <v>1.9777841533544899E-3</v>
      </c>
      <c r="S345">
        <v>8.7557083915730093E-3</v>
      </c>
      <c r="T345">
        <v>-111444058.88124201</v>
      </c>
      <c r="U345">
        <v>0.26312494667771102</v>
      </c>
      <c r="V345">
        <v>0.73485888323221404</v>
      </c>
      <c r="W345">
        <v>0.918861248330471</v>
      </c>
      <c r="X345">
        <f>Table1[[#This Row],[E_coverage]]/Table1[[#This Row],[sample_coverage]]</f>
        <v>0.64009587511065003</v>
      </c>
      <c r="Y345">
        <f>Table1[[#This Row],[EP_coverage]]/Table1[[#This Row],[sample_coverage]]</f>
        <v>1.0847393747453062</v>
      </c>
      <c r="Z345">
        <f>Table1[[#This Row],[RE_coverage]]/Table1[[#This Row],[sample_coverage]]</f>
        <v>0.5022639377932937</v>
      </c>
      <c r="AA345" s="2">
        <f>Table1[[#This Row],[ERNPE_coverage]]/Table1[[#This Row],[sample_coverage]]</f>
        <v>0.50480017886569062</v>
      </c>
    </row>
    <row r="346" spans="1:27" x14ac:dyDescent="0.3">
      <c r="A346">
        <v>32</v>
      </c>
      <c r="B346">
        <v>4.0000000000000001E-3</v>
      </c>
      <c r="C346">
        <v>0</v>
      </c>
      <c r="D346">
        <v>34.0105500265879</v>
      </c>
      <c r="E346">
        <v>3.95055673214383E-3</v>
      </c>
      <c r="F346">
        <v>-78178280.852480799</v>
      </c>
      <c r="G346">
        <v>48.891215603191696</v>
      </c>
      <c r="H346">
        <v>3.84099203866318E-3</v>
      </c>
      <c r="I346">
        <v>0.50002803021049702</v>
      </c>
      <c r="J346">
        <v>-77719740.728741795</v>
      </c>
      <c r="K346">
        <v>31.924648181369498</v>
      </c>
      <c r="L346">
        <v>3.9297193357229398E-3</v>
      </c>
      <c r="M346">
        <v>-72700134.365982696</v>
      </c>
      <c r="N346">
        <v>0.223993344529405</v>
      </c>
      <c r="O346">
        <v>0.92281165564505996</v>
      </c>
      <c r="P346">
        <v>0.62338724916810995</v>
      </c>
      <c r="Q346">
        <v>32.0409977448547</v>
      </c>
      <c r="R346">
        <v>3.99823852732226E-3</v>
      </c>
      <c r="S346">
        <v>4.2216295916712703E-3</v>
      </c>
      <c r="T346">
        <v>-72692412.157676205</v>
      </c>
      <c r="U346">
        <v>0.236985923983767</v>
      </c>
      <c r="V346">
        <v>0.93359330822942099</v>
      </c>
      <c r="W346">
        <v>0.66954799576071999</v>
      </c>
      <c r="X346">
        <f>Table1[[#This Row],[E_coverage]]/Table1[[#This Row],[sample_coverage]]</f>
        <v>1.0628296883308719</v>
      </c>
      <c r="Y346">
        <f>Table1[[#This Row],[EP_coverage]]/Table1[[#This Row],[sample_coverage]]</f>
        <v>1.5278504875997405</v>
      </c>
      <c r="Z346">
        <f>Table1[[#This Row],[RE_coverage]]/Table1[[#This Row],[sample_coverage]]</f>
        <v>0.99764525566779683</v>
      </c>
      <c r="AA346" s="2">
        <f>Table1[[#This Row],[ERNPE_coverage]]/Table1[[#This Row],[sample_coverage]]</f>
        <v>1.0012811795267094</v>
      </c>
    </row>
    <row r="347" spans="1:27" x14ac:dyDescent="0.3">
      <c r="A347">
        <v>32</v>
      </c>
      <c r="B347">
        <v>4.0000000000000001E-3</v>
      </c>
      <c r="C347">
        <v>1E-3</v>
      </c>
      <c r="D347">
        <v>33.526708185186898</v>
      </c>
      <c r="E347">
        <v>3.9669318339312001E-3</v>
      </c>
      <c r="F347">
        <v>-79015918.839294896</v>
      </c>
      <c r="G347">
        <v>36.526542462898597</v>
      </c>
      <c r="H347">
        <v>3.96694858708553E-3</v>
      </c>
      <c r="I347">
        <v>0.499999779940345</v>
      </c>
      <c r="J347">
        <v>-80867700.618290797</v>
      </c>
      <c r="K347">
        <v>31.4498477697529</v>
      </c>
      <c r="L347">
        <v>3.2924111244362298E-3</v>
      </c>
      <c r="M347">
        <v>-73947034.088920802</v>
      </c>
      <c r="N347">
        <v>0.442330197919032</v>
      </c>
      <c r="O347">
        <v>0.92057642169795895</v>
      </c>
      <c r="P347">
        <v>0.60111078094066295</v>
      </c>
      <c r="Q347">
        <v>32.114977800514303</v>
      </c>
      <c r="R347">
        <v>3.9940422588143898E-3</v>
      </c>
      <c r="S347">
        <v>3.0813193585059101E-2</v>
      </c>
      <c r="T347">
        <v>-73727839.466933101</v>
      </c>
      <c r="U347">
        <v>0.24742950516183701</v>
      </c>
      <c r="V347">
        <v>0.93620557925979797</v>
      </c>
      <c r="W347">
        <v>0.62698806715347399</v>
      </c>
      <c r="X347">
        <f>Table1[[#This Row],[E_coverage]]/Table1[[#This Row],[sample_coverage]]</f>
        <v>1.0477096307870906</v>
      </c>
      <c r="Y347">
        <f>Table1[[#This Row],[EP_coverage]]/Table1[[#This Row],[sample_coverage]]</f>
        <v>1.1414544519655812</v>
      </c>
      <c r="Z347">
        <f>Table1[[#This Row],[RE_coverage]]/Table1[[#This Row],[sample_coverage]]</f>
        <v>0.98280774280477812</v>
      </c>
      <c r="AA347" s="2">
        <f>Table1[[#This Row],[ERNPE_coverage]]/Table1[[#This Row],[sample_coverage]]</f>
        <v>1.003593056266072</v>
      </c>
    </row>
    <row r="348" spans="1:27" x14ac:dyDescent="0.3">
      <c r="A348">
        <v>32</v>
      </c>
      <c r="B348">
        <v>4.0000000000000001E-3</v>
      </c>
      <c r="C348">
        <v>2E-3</v>
      </c>
      <c r="D348">
        <v>33.081527213434299</v>
      </c>
      <c r="E348">
        <v>3.9839242127013199E-3</v>
      </c>
      <c r="F348">
        <v>-80090304.2379518</v>
      </c>
      <c r="G348">
        <v>46.556407362884102</v>
      </c>
      <c r="H348">
        <v>3.8351157848756398E-3</v>
      </c>
      <c r="I348">
        <v>0.51355454861651895</v>
      </c>
      <c r="J348">
        <v>-79204623.775423706</v>
      </c>
      <c r="K348">
        <v>30.946919939857601</v>
      </c>
      <c r="L348">
        <v>4.04881499215982E-3</v>
      </c>
      <c r="M348">
        <v>-74773148.632741496</v>
      </c>
      <c r="N348">
        <v>0.21956962081647399</v>
      </c>
      <c r="O348">
        <v>0.92365013645115202</v>
      </c>
      <c r="P348">
        <v>0.71001218403059096</v>
      </c>
      <c r="Q348">
        <v>32.061843267104003</v>
      </c>
      <c r="R348">
        <v>4.0058679294323902E-3</v>
      </c>
      <c r="S348">
        <v>5.4431581455158799E-2</v>
      </c>
      <c r="T348">
        <v>-74722211.116271198</v>
      </c>
      <c r="U348">
        <v>0.24298339236053901</v>
      </c>
      <c r="V348">
        <v>0.93520709375101696</v>
      </c>
      <c r="W348">
        <v>0.67257510036941903</v>
      </c>
      <c r="X348">
        <f>Table1[[#This Row],[E_coverage]]/Table1[[#This Row],[sample_coverage]]</f>
        <v>1.0337977254198218</v>
      </c>
      <c r="Y348">
        <f>Table1[[#This Row],[EP_coverage]]/Table1[[#This Row],[sample_coverage]]</f>
        <v>1.4548877300901282</v>
      </c>
      <c r="Z348">
        <f>Table1[[#This Row],[RE_coverage]]/Table1[[#This Row],[sample_coverage]]</f>
        <v>0.96709124812055003</v>
      </c>
      <c r="AA348" s="2">
        <f>Table1[[#This Row],[ERNPE_coverage]]/Table1[[#This Row],[sample_coverage]]</f>
        <v>1.0019326020970001</v>
      </c>
    </row>
    <row r="349" spans="1:27" x14ac:dyDescent="0.3">
      <c r="A349">
        <v>32</v>
      </c>
      <c r="B349">
        <v>4.0000000000000001E-3</v>
      </c>
      <c r="C349">
        <v>4.0000000000000001E-3</v>
      </c>
      <c r="D349">
        <v>32.251121388893203</v>
      </c>
      <c r="E349">
        <v>4.0012455101942797E-3</v>
      </c>
      <c r="F349">
        <v>-82092460.535174593</v>
      </c>
      <c r="G349">
        <v>35.2512392811716</v>
      </c>
      <c r="H349">
        <v>4.0012287424010902E-3</v>
      </c>
      <c r="I349">
        <v>0.49999979095908698</v>
      </c>
      <c r="J349">
        <v>-83189690.554614797</v>
      </c>
      <c r="K349">
        <v>29.918591945107401</v>
      </c>
      <c r="L349">
        <v>4.0707124369185202E-3</v>
      </c>
      <c r="M349">
        <v>-76663360.943696693</v>
      </c>
      <c r="N349">
        <v>0.19819381638798</v>
      </c>
      <c r="O349">
        <v>0.91150813831729305</v>
      </c>
      <c r="P349">
        <v>0.746592914575825</v>
      </c>
      <c r="Q349">
        <v>32.0762679774449</v>
      </c>
      <c r="R349">
        <v>3.9993304858094297E-3</v>
      </c>
      <c r="S349">
        <v>0.10094582409547601</v>
      </c>
      <c r="T349">
        <v>-76519403.640325397</v>
      </c>
      <c r="U349">
        <v>0.24120250282063199</v>
      </c>
      <c r="V349">
        <v>0.93669667298534198</v>
      </c>
      <c r="W349">
        <v>0.66959992702209403</v>
      </c>
      <c r="X349">
        <f>Table1[[#This Row],[E_coverage]]/Table1[[#This Row],[sample_coverage]]</f>
        <v>1.0078475434029126</v>
      </c>
      <c r="Y349">
        <f>Table1[[#This Row],[EP_coverage]]/Table1[[#This Row],[sample_coverage]]</f>
        <v>1.1016012275366125</v>
      </c>
      <c r="Z349">
        <f>Table1[[#This Row],[RE_coverage]]/Table1[[#This Row],[sample_coverage]]</f>
        <v>0.93495599828460629</v>
      </c>
      <c r="AA349" s="2">
        <f>Table1[[#This Row],[ERNPE_coverage]]/Table1[[#This Row],[sample_coverage]]</f>
        <v>1.0023833742951531</v>
      </c>
    </row>
    <row r="350" spans="1:27" x14ac:dyDescent="0.3">
      <c r="A350">
        <v>32</v>
      </c>
      <c r="B350">
        <v>4.0000000000000001E-3</v>
      </c>
      <c r="C350">
        <v>8.0000000000000002E-3</v>
      </c>
      <c r="D350">
        <v>30.766450904996098</v>
      </c>
      <c r="E350">
        <v>4.0393644284043304E-3</v>
      </c>
      <c r="F350">
        <v>-85742296.351406097</v>
      </c>
      <c r="G350">
        <v>43.444005355000897</v>
      </c>
      <c r="H350">
        <v>4.0219654110159398E-3</v>
      </c>
      <c r="I350">
        <v>0.50099341304894895</v>
      </c>
      <c r="J350">
        <v>-83713908.680364206</v>
      </c>
      <c r="K350">
        <v>27.727922614582301</v>
      </c>
      <c r="L350">
        <v>4.1008321304533803E-3</v>
      </c>
      <c r="M350">
        <v>-80034526.291692898</v>
      </c>
      <c r="N350">
        <v>0.170419157015606</v>
      </c>
      <c r="O350">
        <v>0.874488765510685</v>
      </c>
      <c r="P350">
        <v>0.82167411030038295</v>
      </c>
      <c r="Q350">
        <v>32.108255913628199</v>
      </c>
      <c r="R350">
        <v>3.9935497336196996E-3</v>
      </c>
      <c r="S350">
        <v>0.18740019807456099</v>
      </c>
      <c r="T350">
        <v>-79693458.189714596</v>
      </c>
      <c r="U350">
        <v>0.234541477705797</v>
      </c>
      <c r="V350">
        <v>0.93773869233434803</v>
      </c>
      <c r="W350">
        <v>0.67281497538707902</v>
      </c>
      <c r="X350">
        <f>Table1[[#This Row],[E_coverage]]/Table1[[#This Row],[sample_coverage]]</f>
        <v>0.96145159078112807</v>
      </c>
      <c r="Y350">
        <f>Table1[[#This Row],[EP_coverage]]/Table1[[#This Row],[sample_coverage]]</f>
        <v>1.357625167343778</v>
      </c>
      <c r="Z350">
        <f>Table1[[#This Row],[RE_coverage]]/Table1[[#This Row],[sample_coverage]]</f>
        <v>0.86649758170569691</v>
      </c>
      <c r="AA350" s="2">
        <f>Table1[[#This Row],[ERNPE_coverage]]/Table1[[#This Row],[sample_coverage]]</f>
        <v>1.0033829973008812</v>
      </c>
    </row>
    <row r="351" spans="1:27" x14ac:dyDescent="0.3">
      <c r="A351">
        <v>32</v>
      </c>
      <c r="B351">
        <v>4.0000000000000001E-3</v>
      </c>
      <c r="C351">
        <v>1.6E-2</v>
      </c>
      <c r="D351">
        <v>28.313808381330698</v>
      </c>
      <c r="E351">
        <v>4.1059060422730101E-3</v>
      </c>
      <c r="F351">
        <v>-91157930.541931301</v>
      </c>
      <c r="G351">
        <v>39.950632986309401</v>
      </c>
      <c r="H351">
        <v>4.0402513726633602E-3</v>
      </c>
      <c r="I351">
        <v>0.50977162928238995</v>
      </c>
      <c r="J351">
        <v>-88192889.331805304</v>
      </c>
      <c r="K351">
        <v>16.400067337901401</v>
      </c>
      <c r="L351">
        <v>3.98918202262103E-3</v>
      </c>
      <c r="M351">
        <v>-84709462.7930215</v>
      </c>
      <c r="N351">
        <v>0.234042483560126</v>
      </c>
      <c r="O351">
        <v>0.33194343257546299</v>
      </c>
      <c r="P351">
        <v>0.93893292549084495</v>
      </c>
      <c r="Q351">
        <v>32.428800414346703</v>
      </c>
      <c r="R351">
        <v>3.9834646456876396E-3</v>
      </c>
      <c r="S351">
        <v>0.337623752619227</v>
      </c>
      <c r="T351">
        <v>-84684722.269238397</v>
      </c>
      <c r="U351">
        <v>0.256969873515483</v>
      </c>
      <c r="V351">
        <v>0.94610036160450495</v>
      </c>
      <c r="W351">
        <v>0.59617806369243298</v>
      </c>
      <c r="X351">
        <f>Table1[[#This Row],[E_coverage]]/Table1[[#This Row],[sample_coverage]]</f>
        <v>0.88480651191658433</v>
      </c>
      <c r="Y351">
        <f>Table1[[#This Row],[EP_coverage]]/Table1[[#This Row],[sample_coverage]]</f>
        <v>1.2484572808221688</v>
      </c>
      <c r="Z351">
        <f>Table1[[#This Row],[RE_coverage]]/Table1[[#This Row],[sample_coverage]]</f>
        <v>0.51250210430941878</v>
      </c>
      <c r="AA351" s="2">
        <f>Table1[[#This Row],[ERNPE_coverage]]/Table1[[#This Row],[sample_coverage]]</f>
        <v>1.0134000129483345</v>
      </c>
    </row>
    <row r="352" spans="1:27" x14ac:dyDescent="0.3">
      <c r="A352">
        <v>32</v>
      </c>
      <c r="B352">
        <v>4.0000000000000001E-3</v>
      </c>
      <c r="C352">
        <v>3.2000000000000001E-2</v>
      </c>
      <c r="D352">
        <v>24.920947341183499</v>
      </c>
      <c r="E352">
        <v>4.1890191681324103E-3</v>
      </c>
      <c r="F352">
        <v>-98311467.006899297</v>
      </c>
      <c r="G352">
        <v>34.488829571945701</v>
      </c>
      <c r="H352">
        <v>4.0370205082046699E-3</v>
      </c>
      <c r="I352">
        <v>0.50108162647314103</v>
      </c>
      <c r="J352">
        <v>-94793989.309201807</v>
      </c>
      <c r="K352">
        <v>16.5767601392057</v>
      </c>
      <c r="L352">
        <v>3.9936364940574599E-3</v>
      </c>
      <c r="M352">
        <v>-91476762.135098696</v>
      </c>
      <c r="N352">
        <v>0.23164338151320099</v>
      </c>
      <c r="O352">
        <v>0.53507338248275205</v>
      </c>
      <c r="P352">
        <v>0.93573353508328005</v>
      </c>
      <c r="Q352">
        <v>32.722431575333403</v>
      </c>
      <c r="R352">
        <v>3.9914945603264302E-3</v>
      </c>
      <c r="S352">
        <v>0.549231053877971</v>
      </c>
      <c r="T352">
        <v>-91460268.7484532</v>
      </c>
      <c r="U352">
        <v>0.28625545594586999</v>
      </c>
      <c r="V352">
        <v>0.95049353701670802</v>
      </c>
      <c r="W352">
        <v>0.64788296475144602</v>
      </c>
      <c r="X352">
        <f>Table1[[#This Row],[E_coverage]]/Table1[[#This Row],[sample_coverage]]</f>
        <v>0.77877960441198435</v>
      </c>
      <c r="Y352">
        <f>Table1[[#This Row],[EP_coverage]]/Table1[[#This Row],[sample_coverage]]</f>
        <v>1.0777759241233031</v>
      </c>
      <c r="Z352">
        <f>Table1[[#This Row],[RE_coverage]]/Table1[[#This Row],[sample_coverage]]</f>
        <v>0.51802375435017811</v>
      </c>
      <c r="AA352" s="2">
        <f>Table1[[#This Row],[ERNPE_coverage]]/Table1[[#This Row],[sample_coverage]]</f>
        <v>1.0225759867291688</v>
      </c>
    </row>
    <row r="353" spans="1:27" x14ac:dyDescent="0.3">
      <c r="A353">
        <v>32</v>
      </c>
      <c r="B353">
        <v>4.0000000000000001E-3</v>
      </c>
      <c r="C353">
        <v>6.4000000000000001E-2</v>
      </c>
      <c r="D353">
        <v>20.379206749601099</v>
      </c>
      <c r="E353">
        <v>3.9696528853639902E-3</v>
      </c>
      <c r="F353">
        <v>-132298117.702373</v>
      </c>
      <c r="G353">
        <v>29.4652880346015</v>
      </c>
      <c r="H353">
        <v>3.8984583516331402E-3</v>
      </c>
      <c r="I353">
        <v>0.50162274082145697</v>
      </c>
      <c r="J353">
        <v>-126585971.77474099</v>
      </c>
      <c r="K353">
        <v>16.052663122976899</v>
      </c>
      <c r="L353">
        <v>3.9675898368471104E-3</v>
      </c>
      <c r="M353">
        <v>-121785545.98309501</v>
      </c>
      <c r="N353">
        <v>0.27123982678673197</v>
      </c>
      <c r="O353">
        <v>0.71077641201194297</v>
      </c>
      <c r="P353">
        <v>0.90933812302289996</v>
      </c>
      <c r="Q353">
        <v>32.0554869745811</v>
      </c>
      <c r="R353">
        <v>3.96778844513772E-3</v>
      </c>
      <c r="S353">
        <v>0.74178981851339698</v>
      </c>
      <c r="T353">
        <v>-121775640.70463701</v>
      </c>
      <c r="U353">
        <v>0.29964561495140501</v>
      </c>
      <c r="V353">
        <v>0.95639968210761594</v>
      </c>
      <c r="W353">
        <v>0.56895859730017795</v>
      </c>
      <c r="X353">
        <f>Table1[[#This Row],[E_coverage]]/Table1[[#This Row],[sample_coverage]]</f>
        <v>0.63685021092503435</v>
      </c>
      <c r="Y353">
        <f>Table1[[#This Row],[EP_coverage]]/Table1[[#This Row],[sample_coverage]]</f>
        <v>0.92079025108129686</v>
      </c>
      <c r="Z353">
        <f>Table1[[#This Row],[RE_coverage]]/Table1[[#This Row],[sample_coverage]]</f>
        <v>0.50164572259302809</v>
      </c>
      <c r="AA353" s="2">
        <f>Table1[[#This Row],[ERNPE_coverage]]/Table1[[#This Row],[sample_coverage]]</f>
        <v>1.0017339679556594</v>
      </c>
    </row>
    <row r="354" spans="1:27" x14ac:dyDescent="0.3">
      <c r="A354">
        <v>32</v>
      </c>
      <c r="B354">
        <v>8.0000000000000002E-3</v>
      </c>
      <c r="C354">
        <v>0</v>
      </c>
      <c r="D354">
        <v>34.122585262368602</v>
      </c>
      <c r="E354">
        <v>8.0892728292388492E-3</v>
      </c>
      <c r="F354">
        <v>-84874196.821901903</v>
      </c>
      <c r="G354">
        <v>65.113693929796895</v>
      </c>
      <c r="H354">
        <v>8.0493424986574601E-3</v>
      </c>
      <c r="I354">
        <v>0.93166692479100399</v>
      </c>
      <c r="J354">
        <v>-82614247.279910505</v>
      </c>
      <c r="K354">
        <v>31.9376591485678</v>
      </c>
      <c r="L354">
        <v>8.03045865464244E-3</v>
      </c>
      <c r="M354">
        <v>-81078630.823504299</v>
      </c>
      <c r="N354">
        <v>0.279753649352117</v>
      </c>
      <c r="O354">
        <v>0.92518892905868699</v>
      </c>
      <c r="P354">
        <v>0.66546237589215496</v>
      </c>
      <c r="Q354">
        <v>32.149152695738501</v>
      </c>
      <c r="R354">
        <v>8.0130170601978908E-3</v>
      </c>
      <c r="S354">
        <v>1.0638367852396699E-2</v>
      </c>
      <c r="T354">
        <v>-81076953.606758803</v>
      </c>
      <c r="U354">
        <v>0.28730113651657102</v>
      </c>
      <c r="V354">
        <v>0.92764098326091005</v>
      </c>
      <c r="W354">
        <v>0.65845600158713302</v>
      </c>
      <c r="X354">
        <f>Table1[[#This Row],[E_coverage]]/Table1[[#This Row],[sample_coverage]]</f>
        <v>1.0663307894490188</v>
      </c>
      <c r="Y354">
        <f>Table1[[#This Row],[EP_coverage]]/Table1[[#This Row],[sample_coverage]]</f>
        <v>2.034802935306153</v>
      </c>
      <c r="Z354">
        <f>Table1[[#This Row],[RE_coverage]]/Table1[[#This Row],[sample_coverage]]</f>
        <v>0.99805184839274375</v>
      </c>
      <c r="AA354" s="2">
        <f>Table1[[#This Row],[ERNPE_coverage]]/Table1[[#This Row],[sample_coverage]]</f>
        <v>1.0046610217418281</v>
      </c>
    </row>
    <row r="355" spans="1:27" x14ac:dyDescent="0.3">
      <c r="A355">
        <v>32</v>
      </c>
      <c r="B355">
        <v>8.0000000000000002E-3</v>
      </c>
      <c r="C355">
        <v>1E-3</v>
      </c>
      <c r="D355">
        <v>33.755503621282998</v>
      </c>
      <c r="E355">
        <v>8.1265997525191806E-3</v>
      </c>
      <c r="F355">
        <v>-85905729.155068606</v>
      </c>
      <c r="G355">
        <v>64.243479035895007</v>
      </c>
      <c r="H355">
        <v>8.0802392235214595E-3</v>
      </c>
      <c r="I355">
        <v>0.92830627660148901</v>
      </c>
      <c r="J355">
        <v>-83604440.020357907</v>
      </c>
      <c r="K355">
        <v>31.480820177287701</v>
      </c>
      <c r="L355">
        <v>8.0505858626907893E-3</v>
      </c>
      <c r="M355">
        <v>-82020678.249800295</v>
      </c>
      <c r="N355">
        <v>0.25689003968087698</v>
      </c>
      <c r="O355">
        <v>0.92018509913109903</v>
      </c>
      <c r="P355">
        <v>0.67378079422547099</v>
      </c>
      <c r="Q355">
        <v>35.733652240472601</v>
      </c>
      <c r="R355">
        <v>7.2814509544411798E-3</v>
      </c>
      <c r="S355">
        <v>0.21397945067317101</v>
      </c>
      <c r="T355">
        <v>-82434195.108563095</v>
      </c>
      <c r="U355">
        <v>0.48515906391668101</v>
      </c>
      <c r="V355">
        <v>0.97445204828675502</v>
      </c>
      <c r="W355">
        <v>0.58582517108874199</v>
      </c>
      <c r="X355">
        <f>Table1[[#This Row],[E_coverage]]/Table1[[#This Row],[sample_coverage]]</f>
        <v>1.0548594881650937</v>
      </c>
      <c r="Y355">
        <f>Table1[[#This Row],[EP_coverage]]/Table1[[#This Row],[sample_coverage]]</f>
        <v>2.007608719871719</v>
      </c>
      <c r="Z355">
        <f>Table1[[#This Row],[RE_coverage]]/Table1[[#This Row],[sample_coverage]]</f>
        <v>0.98377563054024064</v>
      </c>
      <c r="AA355" s="2">
        <f>Table1[[#This Row],[ERNPE_coverage]]/Table1[[#This Row],[sample_coverage]]</f>
        <v>1.1166766325147688</v>
      </c>
    </row>
    <row r="356" spans="1:27" x14ac:dyDescent="0.3">
      <c r="A356">
        <v>32</v>
      </c>
      <c r="B356">
        <v>8.0000000000000002E-3</v>
      </c>
      <c r="C356">
        <v>2E-3</v>
      </c>
      <c r="D356">
        <v>33.372670543840997</v>
      </c>
      <c r="E356">
        <v>8.1647418667370707E-3</v>
      </c>
      <c r="F356">
        <v>-86736500.315425798</v>
      </c>
      <c r="G356">
        <v>63.302229879756197</v>
      </c>
      <c r="H356">
        <v>8.1110405526549599E-3</v>
      </c>
      <c r="I356">
        <v>0.92398543412454004</v>
      </c>
      <c r="J356">
        <v>-84455470.129625604</v>
      </c>
      <c r="K356">
        <v>31.006564255986699</v>
      </c>
      <c r="L356">
        <v>8.0765215922610906E-3</v>
      </c>
      <c r="M356">
        <v>-82929647.817353696</v>
      </c>
      <c r="N356">
        <v>0.24873122503366099</v>
      </c>
      <c r="O356">
        <v>0.91455933365873499</v>
      </c>
      <c r="P356">
        <v>0.69837555662103001</v>
      </c>
      <c r="Q356">
        <v>32.1523365349708</v>
      </c>
      <c r="R356">
        <v>7.9960954170914603E-3</v>
      </c>
      <c r="S356">
        <v>5.5457880219092703E-2</v>
      </c>
      <c r="T356">
        <v>-82890211.343370795</v>
      </c>
      <c r="U356">
        <v>0.28999593999652001</v>
      </c>
      <c r="V356">
        <v>0.92893338339364795</v>
      </c>
      <c r="W356">
        <v>0.65983777086402595</v>
      </c>
      <c r="X356">
        <f>Table1[[#This Row],[E_coverage]]/Table1[[#This Row],[sample_coverage]]</f>
        <v>1.0428959544950311</v>
      </c>
      <c r="Y356">
        <f>Table1[[#This Row],[EP_coverage]]/Table1[[#This Row],[sample_coverage]]</f>
        <v>1.9781946837423812</v>
      </c>
      <c r="Z356">
        <f>Table1[[#This Row],[RE_coverage]]/Table1[[#This Row],[sample_coverage]]</f>
        <v>0.96895513299958436</v>
      </c>
      <c r="AA356" s="2">
        <f>Table1[[#This Row],[ERNPE_coverage]]/Table1[[#This Row],[sample_coverage]]</f>
        <v>1.0047605167178375</v>
      </c>
    </row>
    <row r="357" spans="1:27" x14ac:dyDescent="0.3">
      <c r="A357">
        <v>32</v>
      </c>
      <c r="B357">
        <v>8.0000000000000002E-3</v>
      </c>
      <c r="C357">
        <v>4.0000000000000001E-3</v>
      </c>
      <c r="D357">
        <v>32.672349013885302</v>
      </c>
      <c r="E357">
        <v>8.2336943426854908E-3</v>
      </c>
      <c r="F357">
        <v>-88647640.139141604</v>
      </c>
      <c r="G357">
        <v>61.5295405878298</v>
      </c>
      <c r="H357">
        <v>8.1652526371578608E-3</v>
      </c>
      <c r="I357">
        <v>0.91471625281302604</v>
      </c>
      <c r="J357">
        <v>-86265790.839350298</v>
      </c>
      <c r="K357">
        <v>30.0421711522186</v>
      </c>
      <c r="L357">
        <v>8.1087891753742602E-3</v>
      </c>
      <c r="M357">
        <v>-84664156.928135499</v>
      </c>
      <c r="N357">
        <v>0.20820771397138799</v>
      </c>
      <c r="O357">
        <v>0.90017831824723504</v>
      </c>
      <c r="P357">
        <v>0.72380352780820501</v>
      </c>
      <c r="Q357">
        <v>32.380665119731901</v>
      </c>
      <c r="R357">
        <v>7.9741593105134203E-3</v>
      </c>
      <c r="S357">
        <v>0.106953634888436</v>
      </c>
      <c r="T357">
        <v>-84562484.967980802</v>
      </c>
      <c r="U357">
        <v>0.291155097109146</v>
      </c>
      <c r="V357">
        <v>0.92972853438012903</v>
      </c>
      <c r="W357">
        <v>0.63738162321496405</v>
      </c>
      <c r="X357">
        <f>Table1[[#This Row],[E_coverage]]/Table1[[#This Row],[sample_coverage]]</f>
        <v>1.0210109066839157</v>
      </c>
      <c r="Y357">
        <f>Table1[[#This Row],[EP_coverage]]/Table1[[#This Row],[sample_coverage]]</f>
        <v>1.9227981433696812</v>
      </c>
      <c r="Z357">
        <f>Table1[[#This Row],[RE_coverage]]/Table1[[#This Row],[sample_coverage]]</f>
        <v>0.93881784850683125</v>
      </c>
      <c r="AA357" s="2">
        <f>Table1[[#This Row],[ERNPE_coverage]]/Table1[[#This Row],[sample_coverage]]</f>
        <v>1.0118957849916219</v>
      </c>
    </row>
    <row r="358" spans="1:27" x14ac:dyDescent="0.3">
      <c r="A358">
        <v>32</v>
      </c>
      <c r="B358">
        <v>8.0000000000000002E-3</v>
      </c>
      <c r="C358">
        <v>8.0000000000000002E-3</v>
      </c>
      <c r="D358">
        <v>31.290299009090301</v>
      </c>
      <c r="E358">
        <v>8.3393482555448508E-3</v>
      </c>
      <c r="F358">
        <v>-91762836.087261498</v>
      </c>
      <c r="G358">
        <v>57.8589513711633</v>
      </c>
      <c r="H358">
        <v>8.2383494876825392E-3</v>
      </c>
      <c r="I358">
        <v>0.89126542240212403</v>
      </c>
      <c r="J358">
        <v>-89314542.225446999</v>
      </c>
      <c r="K358">
        <v>28.2419630769372</v>
      </c>
      <c r="L358">
        <v>7.9977412181885602E-3</v>
      </c>
      <c r="M358">
        <v>-87743544.222979307</v>
      </c>
      <c r="N358">
        <v>6.8866358174070802E-2</v>
      </c>
      <c r="O358">
        <v>0.85650365743475498</v>
      </c>
      <c r="P358">
        <v>0.69051987892621902</v>
      </c>
      <c r="Q358">
        <v>32.174657024012298</v>
      </c>
      <c r="R358">
        <v>7.9890734804263092E-3</v>
      </c>
      <c r="S358">
        <v>0.175879476688582</v>
      </c>
      <c r="T358">
        <v>-87507927.605331495</v>
      </c>
      <c r="U358">
        <v>0.28774541504247297</v>
      </c>
      <c r="V358">
        <v>0.93178177347442503</v>
      </c>
      <c r="W358">
        <v>0.65595568960866901</v>
      </c>
      <c r="X358">
        <f>Table1[[#This Row],[E_coverage]]/Table1[[#This Row],[sample_coverage]]</f>
        <v>0.97782184403407191</v>
      </c>
      <c r="Y358">
        <f>Table1[[#This Row],[EP_coverage]]/Table1[[#This Row],[sample_coverage]]</f>
        <v>1.8080922303488531</v>
      </c>
      <c r="Z358">
        <f>Table1[[#This Row],[RE_coverage]]/Table1[[#This Row],[sample_coverage]]</f>
        <v>0.8825613461542875</v>
      </c>
      <c r="AA358" s="2">
        <f>Table1[[#This Row],[ERNPE_coverage]]/Table1[[#This Row],[sample_coverage]]</f>
        <v>1.0054580320003843</v>
      </c>
    </row>
    <row r="359" spans="1:27" x14ac:dyDescent="0.3">
      <c r="A359">
        <v>32</v>
      </c>
      <c r="B359">
        <v>8.0000000000000002E-3</v>
      </c>
      <c r="C359">
        <v>1.6E-2</v>
      </c>
      <c r="D359">
        <v>28.9214977204151</v>
      </c>
      <c r="E359">
        <v>8.4273281227982104E-3</v>
      </c>
      <c r="F359">
        <v>-97135961.506175205</v>
      </c>
      <c r="G359">
        <v>50.679684016275402</v>
      </c>
      <c r="H359">
        <v>8.2539672680637197E-3</v>
      </c>
      <c r="I359">
        <v>0.82308098848460798</v>
      </c>
      <c r="J359">
        <v>-94349479.671793997</v>
      </c>
      <c r="K359">
        <v>16.373011902765999</v>
      </c>
      <c r="L359">
        <v>7.9707801124337205E-3</v>
      </c>
      <c r="M359">
        <v>-92281556.612977102</v>
      </c>
      <c r="N359">
        <v>0.25197136335274301</v>
      </c>
      <c r="O359">
        <v>0.30736753717386101</v>
      </c>
      <c r="P359">
        <v>0.92971612095272305</v>
      </c>
      <c r="Q359">
        <v>32.245025328430202</v>
      </c>
      <c r="R359">
        <v>7.96937149881413E-3</v>
      </c>
      <c r="S359">
        <v>0.31158753166081998</v>
      </c>
      <c r="T359">
        <v>-92265969.960688993</v>
      </c>
      <c r="U359">
        <v>0.279048183979278</v>
      </c>
      <c r="V359">
        <v>0.93472206987642703</v>
      </c>
      <c r="W359">
        <v>0.65575112112181</v>
      </c>
      <c r="X359">
        <f>Table1[[#This Row],[E_coverage]]/Table1[[#This Row],[sample_coverage]]</f>
        <v>0.90379680376297189</v>
      </c>
      <c r="Y359">
        <f>Table1[[#This Row],[EP_coverage]]/Table1[[#This Row],[sample_coverage]]</f>
        <v>1.5837401255086063</v>
      </c>
      <c r="Z359">
        <f>Table1[[#This Row],[RE_coverage]]/Table1[[#This Row],[sample_coverage]]</f>
        <v>0.51165662196143746</v>
      </c>
      <c r="AA359" s="2">
        <f>Table1[[#This Row],[ERNPE_coverage]]/Table1[[#This Row],[sample_coverage]]</f>
        <v>1.0076570415134438</v>
      </c>
    </row>
    <row r="360" spans="1:27" x14ac:dyDescent="0.3">
      <c r="A360">
        <v>32</v>
      </c>
      <c r="B360">
        <v>8.0000000000000002E-3</v>
      </c>
      <c r="C360">
        <v>3.2000000000000001E-2</v>
      </c>
      <c r="D360">
        <v>24.788292047827401</v>
      </c>
      <c r="E360">
        <v>8.3778395391041795E-3</v>
      </c>
      <c r="F360">
        <v>-132763305.334306</v>
      </c>
      <c r="G360">
        <v>38.494330132230999</v>
      </c>
      <c r="H360">
        <v>8.0792754376391995E-3</v>
      </c>
      <c r="I360">
        <v>0.651334488985022</v>
      </c>
      <c r="J360">
        <v>-126303859.76173399</v>
      </c>
      <c r="K360">
        <v>16.065580502451201</v>
      </c>
      <c r="L360">
        <v>7.9421004452031093E-3</v>
      </c>
      <c r="M360">
        <v>-122682153.68286601</v>
      </c>
      <c r="N360">
        <v>0.30105225027705601</v>
      </c>
      <c r="O360">
        <v>0.46221220539757502</v>
      </c>
      <c r="P360">
        <v>0.90925113164322202</v>
      </c>
      <c r="Q360">
        <v>32.191941178630401</v>
      </c>
      <c r="R360">
        <v>7.9388399554377806E-3</v>
      </c>
      <c r="S360">
        <v>0.49557418910456202</v>
      </c>
      <c r="T360">
        <v>-122663722.22350401</v>
      </c>
      <c r="U360">
        <v>0.25893773199449899</v>
      </c>
      <c r="V360">
        <v>0.93397012700579896</v>
      </c>
      <c r="W360">
        <v>0.65441876378055397</v>
      </c>
      <c r="X360">
        <f>Table1[[#This Row],[E_coverage]]/Table1[[#This Row],[sample_coverage]]</f>
        <v>0.77463412649460628</v>
      </c>
      <c r="Y360">
        <f>Table1[[#This Row],[EP_coverage]]/Table1[[#This Row],[sample_coverage]]</f>
        <v>1.2029478166322187</v>
      </c>
      <c r="Z360">
        <f>Table1[[#This Row],[RE_coverage]]/Table1[[#This Row],[sample_coverage]]</f>
        <v>0.50204939070160004</v>
      </c>
      <c r="AA360" s="2">
        <f>Table1[[#This Row],[ERNPE_coverage]]/Table1[[#This Row],[sample_coverage]]</f>
        <v>1.0059981618322</v>
      </c>
    </row>
    <row r="361" spans="1:27" x14ac:dyDescent="0.3">
      <c r="A361">
        <v>32</v>
      </c>
      <c r="B361">
        <v>8.0000000000000002E-3</v>
      </c>
      <c r="C361">
        <v>6.4000000000000001E-2</v>
      </c>
      <c r="D361">
        <v>20.743221349985401</v>
      </c>
      <c r="E361">
        <v>8.1909780106541492E-3</v>
      </c>
      <c r="F361">
        <v>-142707183.285983</v>
      </c>
      <c r="G361">
        <v>23.162433892689101</v>
      </c>
      <c r="H361">
        <v>5.19782898761655E-3</v>
      </c>
      <c r="I361">
        <v>0.49994733105049499</v>
      </c>
      <c r="J361">
        <v>-141743875.03228</v>
      </c>
      <c r="K361">
        <v>16.009809185965199</v>
      </c>
      <c r="L361">
        <v>7.9216700486050996E-3</v>
      </c>
      <c r="M361">
        <v>-133760353.486913</v>
      </c>
      <c r="N361">
        <v>0.268510069709961</v>
      </c>
      <c r="O361">
        <v>0.68351888372376102</v>
      </c>
      <c r="P361">
        <v>0.90037704566587795</v>
      </c>
      <c r="Q361">
        <v>31.9660141830283</v>
      </c>
      <c r="R361">
        <v>7.9218172157843898E-3</v>
      </c>
      <c r="S361">
        <v>0.71789008408557697</v>
      </c>
      <c r="T361">
        <v>-133752753.383045</v>
      </c>
      <c r="U361">
        <v>0.29627100257766698</v>
      </c>
      <c r="V361">
        <v>0.94902021138647596</v>
      </c>
      <c r="W361">
        <v>0.56261064324488397</v>
      </c>
      <c r="X361">
        <f>Table1[[#This Row],[E_coverage]]/Table1[[#This Row],[sample_coverage]]</f>
        <v>0.64822566718704377</v>
      </c>
      <c r="Y361">
        <f>Table1[[#This Row],[EP_coverage]]/Table1[[#This Row],[sample_coverage]]</f>
        <v>0.72382605914653442</v>
      </c>
      <c r="Z361">
        <f>Table1[[#This Row],[RE_coverage]]/Table1[[#This Row],[sample_coverage]]</f>
        <v>0.50030653706141248</v>
      </c>
      <c r="AA361" s="2">
        <f>Table1[[#This Row],[ERNPE_coverage]]/Table1[[#This Row],[sample_coverage]]</f>
        <v>0.99893794321963436</v>
      </c>
    </row>
    <row r="362" spans="1:27" x14ac:dyDescent="0.3">
      <c r="A362">
        <v>32</v>
      </c>
      <c r="B362">
        <v>1.6E-2</v>
      </c>
      <c r="C362">
        <v>0</v>
      </c>
      <c r="D362">
        <v>34.232690529016701</v>
      </c>
      <c r="E362">
        <v>1.6155418946936301E-2</v>
      </c>
      <c r="F362">
        <v>-92660674.878886804</v>
      </c>
      <c r="G362">
        <v>64.792792268325798</v>
      </c>
      <c r="H362">
        <v>1.6042009713021801E-2</v>
      </c>
      <c r="I362">
        <v>0.92051076400855003</v>
      </c>
      <c r="J362">
        <v>-90906119.167062804</v>
      </c>
      <c r="K362">
        <v>31.869406794074798</v>
      </c>
      <c r="L362">
        <v>1.5980796721707199E-2</v>
      </c>
      <c r="M362">
        <v>-89733716.005690694</v>
      </c>
      <c r="N362">
        <v>0.277753082992509</v>
      </c>
      <c r="O362">
        <v>0.91722441473632099</v>
      </c>
      <c r="P362">
        <v>0.62491980066012998</v>
      </c>
      <c r="Q362">
        <v>32.221059588016097</v>
      </c>
      <c r="R362">
        <v>1.59398707627997E-2</v>
      </c>
      <c r="S362">
        <v>2.0537399237588998E-2</v>
      </c>
      <c r="T362">
        <v>-89730302.560815796</v>
      </c>
      <c r="U362">
        <v>0.297085179305909</v>
      </c>
      <c r="V362">
        <v>0.92126331165236597</v>
      </c>
      <c r="W362">
        <v>0.64107380170601203</v>
      </c>
      <c r="X362">
        <f>Table1[[#This Row],[E_coverage]]/Table1[[#This Row],[sample_coverage]]</f>
        <v>1.0697715790317719</v>
      </c>
      <c r="Y362">
        <f>Table1[[#This Row],[EP_coverage]]/Table1[[#This Row],[sample_coverage]]</f>
        <v>2.0247747583851812</v>
      </c>
      <c r="Z362">
        <f>Table1[[#This Row],[RE_coverage]]/Table1[[#This Row],[sample_coverage]]</f>
        <v>0.99591896231483745</v>
      </c>
      <c r="AA362" s="2">
        <f>Table1[[#This Row],[ERNPE_coverage]]/Table1[[#This Row],[sample_coverage]]</f>
        <v>1.006908112125503</v>
      </c>
    </row>
    <row r="363" spans="1:27" x14ac:dyDescent="0.3">
      <c r="A363">
        <v>32</v>
      </c>
      <c r="B363">
        <v>1.6E-2</v>
      </c>
      <c r="C363">
        <v>1E-3</v>
      </c>
      <c r="D363">
        <v>33.912516542949596</v>
      </c>
      <c r="E363">
        <v>1.62205560315903E-2</v>
      </c>
      <c r="F363">
        <v>-93271097.612436906</v>
      </c>
      <c r="G363">
        <v>63.986969166565999</v>
      </c>
      <c r="H363">
        <v>1.6095040440589899E-2</v>
      </c>
      <c r="I363">
        <v>0.91663857793140302</v>
      </c>
      <c r="J363">
        <v>-91542057.4379206</v>
      </c>
      <c r="K363">
        <v>31.435287830475801</v>
      </c>
      <c r="L363">
        <v>1.6035433264636599E-2</v>
      </c>
      <c r="M363">
        <v>-90429125.312571704</v>
      </c>
      <c r="N363">
        <v>0.27355554379861402</v>
      </c>
      <c r="O363">
        <v>0.91104166111363405</v>
      </c>
      <c r="P363">
        <v>0.67104252801076203</v>
      </c>
      <c r="Q363">
        <v>32.238996555233498</v>
      </c>
      <c r="R363">
        <v>1.59308463675473E-2</v>
      </c>
      <c r="S363">
        <v>4.1430844939832297E-2</v>
      </c>
      <c r="T363">
        <v>-90417631.783198997</v>
      </c>
      <c r="U363">
        <v>0.30863789835579902</v>
      </c>
      <c r="V363">
        <v>0.92264999730091002</v>
      </c>
      <c r="W363">
        <v>0.639417919868292</v>
      </c>
      <c r="X363">
        <f>Table1[[#This Row],[E_coverage]]/Table1[[#This Row],[sample_coverage]]</f>
        <v>1.0597661419671749</v>
      </c>
      <c r="Y363">
        <f>Table1[[#This Row],[EP_coverage]]/Table1[[#This Row],[sample_coverage]]</f>
        <v>1.9995927864551875</v>
      </c>
      <c r="Z363">
        <f>Table1[[#This Row],[RE_coverage]]/Table1[[#This Row],[sample_coverage]]</f>
        <v>0.98235274470236877</v>
      </c>
      <c r="AA363" s="2">
        <f>Table1[[#This Row],[ERNPE_coverage]]/Table1[[#This Row],[sample_coverage]]</f>
        <v>1.0074686423510468</v>
      </c>
    </row>
    <row r="364" spans="1:27" x14ac:dyDescent="0.3">
      <c r="A364">
        <v>32</v>
      </c>
      <c r="B364">
        <v>1.6E-2</v>
      </c>
      <c r="C364">
        <v>2E-3</v>
      </c>
      <c r="D364">
        <v>33.608982663404802</v>
      </c>
      <c r="E364">
        <v>1.62955125804694E-2</v>
      </c>
      <c r="F364">
        <v>-93933583.701405004</v>
      </c>
      <c r="G364">
        <v>63.202721980027903</v>
      </c>
      <c r="H364">
        <v>1.6157735404551302E-2</v>
      </c>
      <c r="I364">
        <v>0.91245376834933101</v>
      </c>
      <c r="J364">
        <v>-92207935.934875906</v>
      </c>
      <c r="K364">
        <v>31.0398620197059</v>
      </c>
      <c r="L364">
        <v>1.60789155107014E-2</v>
      </c>
      <c r="M364">
        <v>-91113935.294160202</v>
      </c>
      <c r="N364">
        <v>0.252843761366982</v>
      </c>
      <c r="O364">
        <v>0.90542873056754003</v>
      </c>
      <c r="P364">
        <v>0.68139514920452704</v>
      </c>
      <c r="Q364">
        <v>32.238504174718003</v>
      </c>
      <c r="R364">
        <v>1.5939132727886E-2</v>
      </c>
      <c r="S364">
        <v>6.0989753043520098E-2</v>
      </c>
      <c r="T364">
        <v>-91090648.171168506</v>
      </c>
      <c r="U364">
        <v>0.30972878011682098</v>
      </c>
      <c r="V364">
        <v>0.92313651134963604</v>
      </c>
      <c r="W364">
        <v>0.64215044886735395</v>
      </c>
      <c r="X364">
        <f>Table1[[#This Row],[E_coverage]]/Table1[[#This Row],[sample_coverage]]</f>
        <v>1.0502807082314001</v>
      </c>
      <c r="Y364">
        <f>Table1[[#This Row],[EP_coverage]]/Table1[[#This Row],[sample_coverage]]</f>
        <v>1.975085061875872</v>
      </c>
      <c r="Z364">
        <f>Table1[[#This Row],[RE_coverage]]/Table1[[#This Row],[sample_coverage]]</f>
        <v>0.96999568811580938</v>
      </c>
      <c r="AA364" s="2">
        <f>Table1[[#This Row],[ERNPE_coverage]]/Table1[[#This Row],[sample_coverage]]</f>
        <v>1.0074532554599376</v>
      </c>
    </row>
    <row r="365" spans="1:27" x14ac:dyDescent="0.3">
      <c r="A365">
        <v>32</v>
      </c>
      <c r="B365">
        <v>1.6E-2</v>
      </c>
      <c r="C365">
        <v>4.0000000000000001E-3</v>
      </c>
      <c r="D365">
        <v>33.021985438352701</v>
      </c>
      <c r="E365">
        <v>1.6402206195925799E-2</v>
      </c>
      <c r="F365">
        <v>-95349768.029735506</v>
      </c>
      <c r="G365">
        <v>61.665702554802699</v>
      </c>
      <c r="H365">
        <v>1.62388953261162E-2</v>
      </c>
      <c r="I365">
        <v>0.90379118883360199</v>
      </c>
      <c r="J365">
        <v>-93571906.504657194</v>
      </c>
      <c r="K365">
        <v>30.198165760507099</v>
      </c>
      <c r="L365">
        <v>1.6129790027451799E-2</v>
      </c>
      <c r="M365">
        <v>-92431486.439489201</v>
      </c>
      <c r="N365">
        <v>0.211823916194744</v>
      </c>
      <c r="O365">
        <v>0.89151277533450601</v>
      </c>
      <c r="P365">
        <v>0.71188134780059997</v>
      </c>
      <c r="Q365">
        <v>32.283415673039499</v>
      </c>
      <c r="R365">
        <v>1.5919999785959701E-2</v>
      </c>
      <c r="S365">
        <v>9.9850174328353594E-2</v>
      </c>
      <c r="T365">
        <v>-92378583.126995906</v>
      </c>
      <c r="U365">
        <v>0.306883380241739</v>
      </c>
      <c r="V365">
        <v>0.92548303496503503</v>
      </c>
      <c r="W365">
        <v>0.615416417604294</v>
      </c>
      <c r="X365">
        <f>Table1[[#This Row],[E_coverage]]/Table1[[#This Row],[sample_coverage]]</f>
        <v>1.0319370449485219</v>
      </c>
      <c r="Y365">
        <f>Table1[[#This Row],[EP_coverage]]/Table1[[#This Row],[sample_coverage]]</f>
        <v>1.9270532048375844</v>
      </c>
      <c r="Z365">
        <f>Table1[[#This Row],[RE_coverage]]/Table1[[#This Row],[sample_coverage]]</f>
        <v>0.94369268001584683</v>
      </c>
      <c r="AA365" s="2">
        <f>Table1[[#This Row],[ERNPE_coverage]]/Table1[[#This Row],[sample_coverage]]</f>
        <v>1.0088567397824844</v>
      </c>
    </row>
    <row r="366" spans="1:27" x14ac:dyDescent="0.3">
      <c r="A366">
        <v>32</v>
      </c>
      <c r="B366">
        <v>1.6E-2</v>
      </c>
      <c r="C366">
        <v>8.0000000000000002E-3</v>
      </c>
      <c r="D366">
        <v>31.8089476384459</v>
      </c>
      <c r="E366">
        <v>1.6563906495848001E-2</v>
      </c>
      <c r="F366">
        <v>-97639005.166716501</v>
      </c>
      <c r="G366">
        <v>58.277603473709398</v>
      </c>
      <c r="H366">
        <v>1.6340219765159598E-2</v>
      </c>
      <c r="I366">
        <v>0.88013775975848196</v>
      </c>
      <c r="J366">
        <v>-95846749.358890101</v>
      </c>
      <c r="K366">
        <v>28.461847553394801</v>
      </c>
      <c r="L366">
        <v>1.61268567085904E-2</v>
      </c>
      <c r="M366">
        <v>-94799697.685323894</v>
      </c>
      <c r="N366">
        <v>0.128726574502812</v>
      </c>
      <c r="O366">
        <v>0.85627721805863399</v>
      </c>
      <c r="P366">
        <v>0.74562341553241995</v>
      </c>
      <c r="Q366">
        <v>32.2632585692687</v>
      </c>
      <c r="R366">
        <v>1.5904245963550601E-2</v>
      </c>
      <c r="S366">
        <v>0.17229215856691099</v>
      </c>
      <c r="T366">
        <v>-94678295.769010797</v>
      </c>
      <c r="U366">
        <v>0.32601949698458499</v>
      </c>
      <c r="V366">
        <v>0.92635356804119995</v>
      </c>
      <c r="W366">
        <v>0.63824164161915398</v>
      </c>
      <c r="X366">
        <f>Table1[[#This Row],[E_coverage]]/Table1[[#This Row],[sample_coverage]]</f>
        <v>0.99402961370143439</v>
      </c>
      <c r="Y366">
        <f>Table1[[#This Row],[EP_coverage]]/Table1[[#This Row],[sample_coverage]]</f>
        <v>1.8211751085534187</v>
      </c>
      <c r="Z366">
        <f>Table1[[#This Row],[RE_coverage]]/Table1[[#This Row],[sample_coverage]]</f>
        <v>0.88943273604358752</v>
      </c>
      <c r="AA366" s="2">
        <f>Table1[[#This Row],[ERNPE_coverage]]/Table1[[#This Row],[sample_coverage]]</f>
        <v>1.0082268302896469</v>
      </c>
    </row>
    <row r="367" spans="1:27" x14ac:dyDescent="0.3">
      <c r="A367">
        <v>32</v>
      </c>
      <c r="B367">
        <v>1.6E-2</v>
      </c>
      <c r="C367">
        <v>1.6E-2</v>
      </c>
      <c r="D367">
        <v>29.6678524453039</v>
      </c>
      <c r="E367">
        <v>1.6730613880980599E-2</v>
      </c>
      <c r="F367">
        <v>-101896050.226621</v>
      </c>
      <c r="G367">
        <v>51.9387931407976</v>
      </c>
      <c r="H367">
        <v>1.6384964085555499E-2</v>
      </c>
      <c r="I367">
        <v>0.82511199490742304</v>
      </c>
      <c r="J367">
        <v>-99881894.972779602</v>
      </c>
      <c r="K367">
        <v>16.502190277196402</v>
      </c>
      <c r="L367">
        <v>1.5870574329919899E-2</v>
      </c>
      <c r="M367">
        <v>-98527820.919740394</v>
      </c>
      <c r="N367">
        <v>0.25222531906407403</v>
      </c>
      <c r="O367">
        <v>0.3</v>
      </c>
      <c r="P367">
        <v>0.92500904908404902</v>
      </c>
      <c r="Q367">
        <v>32.338658377626302</v>
      </c>
      <c r="R367">
        <v>1.58789434393285E-2</v>
      </c>
      <c r="S367">
        <v>0.297955277107332</v>
      </c>
      <c r="T367">
        <v>-98519722.512176603</v>
      </c>
      <c r="U367">
        <v>0.309604279616431</v>
      </c>
      <c r="V367">
        <v>0.92964635246410399</v>
      </c>
      <c r="W367">
        <v>0.63209051119903903</v>
      </c>
      <c r="X367">
        <f>Table1[[#This Row],[E_coverage]]/Table1[[#This Row],[sample_coverage]]</f>
        <v>0.92712038891574688</v>
      </c>
      <c r="Y367">
        <f>Table1[[#This Row],[EP_coverage]]/Table1[[#This Row],[sample_coverage]]</f>
        <v>1.623087285649925</v>
      </c>
      <c r="Z367">
        <f>Table1[[#This Row],[RE_coverage]]/Table1[[#This Row],[sample_coverage]]</f>
        <v>0.51569344616238755</v>
      </c>
      <c r="AA367" s="2">
        <f>Table1[[#This Row],[ERNPE_coverage]]/Table1[[#This Row],[sample_coverage]]</f>
        <v>1.0105830743008219</v>
      </c>
    </row>
    <row r="368" spans="1:27" x14ac:dyDescent="0.3">
      <c r="A368">
        <v>32</v>
      </c>
      <c r="B368">
        <v>1.6E-2</v>
      </c>
      <c r="C368">
        <v>3.2000000000000001E-2</v>
      </c>
      <c r="D368">
        <v>25.530286300050701</v>
      </c>
      <c r="E368">
        <v>1.68051136185609E-2</v>
      </c>
      <c r="F368">
        <v>-140724346.75154999</v>
      </c>
      <c r="G368">
        <v>39.802012113861799</v>
      </c>
      <c r="H368">
        <v>1.6194721853541798E-2</v>
      </c>
      <c r="I368">
        <v>0.663495918405135</v>
      </c>
      <c r="J368">
        <v>-136093134.882072</v>
      </c>
      <c r="K368">
        <v>16.104994041887899</v>
      </c>
      <c r="L368">
        <v>1.58502447143835E-2</v>
      </c>
      <c r="M368">
        <v>-133636627.974048</v>
      </c>
      <c r="N368">
        <v>0.28306284248415597</v>
      </c>
      <c r="O368">
        <v>0.44279616747140799</v>
      </c>
      <c r="P368">
        <v>0.90531737734969697</v>
      </c>
      <c r="Q368">
        <v>32.161480104088398</v>
      </c>
      <c r="R368">
        <v>1.58463014803235E-2</v>
      </c>
      <c r="S368">
        <v>0.47148980025439202</v>
      </c>
      <c r="T368">
        <v>-133627297.626458</v>
      </c>
      <c r="U368">
        <v>0.33061111773520702</v>
      </c>
      <c r="V368">
        <v>0.93259427325769195</v>
      </c>
      <c r="W368">
        <v>0.55839430491493802</v>
      </c>
      <c r="X368">
        <f>Table1[[#This Row],[E_coverage]]/Table1[[#This Row],[sample_coverage]]</f>
        <v>0.79782144687658441</v>
      </c>
      <c r="Y368">
        <f>Table1[[#This Row],[EP_coverage]]/Table1[[#This Row],[sample_coverage]]</f>
        <v>1.2438128785581812</v>
      </c>
      <c r="Z368">
        <f>Table1[[#This Row],[RE_coverage]]/Table1[[#This Row],[sample_coverage]]</f>
        <v>0.50328106380899684</v>
      </c>
      <c r="AA368" s="2">
        <f>Table1[[#This Row],[ERNPE_coverage]]/Table1[[#This Row],[sample_coverage]]</f>
        <v>1.0050462532527624</v>
      </c>
    </row>
    <row r="369" spans="1:27" x14ac:dyDescent="0.3">
      <c r="A369">
        <v>32</v>
      </c>
      <c r="B369">
        <v>1.6E-2</v>
      </c>
      <c r="C369">
        <v>6.4000000000000001E-2</v>
      </c>
      <c r="D369">
        <v>21.1926876168794</v>
      </c>
      <c r="E369">
        <v>1.6435509457624901E-2</v>
      </c>
      <c r="F369">
        <v>-150662495.365776</v>
      </c>
      <c r="G369">
        <v>35.057483025770097</v>
      </c>
      <c r="H369">
        <v>1.5982904289497599E-2</v>
      </c>
      <c r="I369">
        <v>0.74855866685364503</v>
      </c>
      <c r="J369">
        <v>-146301402.38199401</v>
      </c>
      <c r="K369">
        <v>15.889994412343301</v>
      </c>
      <c r="L369">
        <v>1.5797275517437401E-2</v>
      </c>
      <c r="M369">
        <v>-144345144.35918701</v>
      </c>
      <c r="N369">
        <v>0.29510881693170599</v>
      </c>
      <c r="O369">
        <v>0.65669383378869794</v>
      </c>
      <c r="P369">
        <v>0.89222565508236595</v>
      </c>
      <c r="Q369">
        <v>31.681321467142901</v>
      </c>
      <c r="R369">
        <v>1.57955011907061E-2</v>
      </c>
      <c r="S369">
        <v>0.69929894601515297</v>
      </c>
      <c r="T369">
        <v>-144340131.771819</v>
      </c>
      <c r="U369">
        <v>0.286540165139132</v>
      </c>
      <c r="V369">
        <v>0.93335601001037205</v>
      </c>
      <c r="W369">
        <v>0.67234069901016802</v>
      </c>
      <c r="X369">
        <f>Table1[[#This Row],[E_coverage]]/Table1[[#This Row],[sample_coverage]]</f>
        <v>0.66227148802748126</v>
      </c>
      <c r="Y369">
        <f>Table1[[#This Row],[EP_coverage]]/Table1[[#This Row],[sample_coverage]]</f>
        <v>1.0955463445553155</v>
      </c>
      <c r="Z369">
        <f>Table1[[#This Row],[RE_coverage]]/Table1[[#This Row],[sample_coverage]]</f>
        <v>0.49656232538572814</v>
      </c>
      <c r="AA369" s="2">
        <f>Table1[[#This Row],[ERNPE_coverage]]/Table1[[#This Row],[sample_coverage]]</f>
        <v>0.99004129584821565</v>
      </c>
    </row>
    <row r="370" spans="1:27" x14ac:dyDescent="0.3">
      <c r="A370">
        <v>32</v>
      </c>
      <c r="B370">
        <v>3.2000000000000001E-2</v>
      </c>
      <c r="C370">
        <v>0</v>
      </c>
      <c r="D370">
        <v>34.471913075510301</v>
      </c>
      <c r="E370">
        <v>3.2088892016147501E-2</v>
      </c>
      <c r="F370">
        <v>-94137994.949553698</v>
      </c>
      <c r="G370">
        <v>63.740998418697899</v>
      </c>
      <c r="H370">
        <v>3.1789178189361202E-2</v>
      </c>
      <c r="I370">
        <v>0.90187752958440803</v>
      </c>
      <c r="J370">
        <v>-93128351.751817495</v>
      </c>
      <c r="K370">
        <v>31.467868492438701</v>
      </c>
      <c r="L370">
        <v>3.1748169658730799E-2</v>
      </c>
      <c r="M370">
        <v>-92484642.2619403</v>
      </c>
      <c r="N370">
        <v>0.31291376336876198</v>
      </c>
      <c r="O370">
        <v>0.90706356911455099</v>
      </c>
      <c r="P370">
        <v>0.66810125430782097</v>
      </c>
      <c r="Q370">
        <v>32.591025899253601</v>
      </c>
      <c r="R370">
        <v>3.15656205828133E-2</v>
      </c>
      <c r="S370">
        <v>5.50372847288274E-2</v>
      </c>
      <c r="T370">
        <v>-92483339.880525902</v>
      </c>
      <c r="U370">
        <v>0.39239040236554401</v>
      </c>
      <c r="V370">
        <v>0.92799440860512605</v>
      </c>
      <c r="W370">
        <v>0.53027746571424805</v>
      </c>
      <c r="X370">
        <f>Table1[[#This Row],[E_coverage]]/Table1[[#This Row],[sample_coverage]]</f>
        <v>1.0772472836096969</v>
      </c>
      <c r="Y370">
        <f>Table1[[#This Row],[EP_coverage]]/Table1[[#This Row],[sample_coverage]]</f>
        <v>1.9919062005843093</v>
      </c>
      <c r="Z370">
        <f>Table1[[#This Row],[RE_coverage]]/Table1[[#This Row],[sample_coverage]]</f>
        <v>0.9833708903887094</v>
      </c>
      <c r="AA370" s="2">
        <f>Table1[[#This Row],[ERNPE_coverage]]/Table1[[#This Row],[sample_coverage]]</f>
        <v>1.018469559351675</v>
      </c>
    </row>
    <row r="371" spans="1:27" x14ac:dyDescent="0.3">
      <c r="A371">
        <v>32</v>
      </c>
      <c r="B371">
        <v>3.2000000000000001E-2</v>
      </c>
      <c r="C371">
        <v>1E-3</v>
      </c>
      <c r="D371">
        <v>34.238283802633703</v>
      </c>
      <c r="E371">
        <v>3.2143944312344498E-2</v>
      </c>
      <c r="F371">
        <v>-94498994.851836607</v>
      </c>
      <c r="G371">
        <v>63.112387529583799</v>
      </c>
      <c r="H371">
        <v>3.18296008555616E-2</v>
      </c>
      <c r="I371">
        <v>0.89857091736083505</v>
      </c>
      <c r="J371">
        <v>-93471303.501514301</v>
      </c>
      <c r="K371">
        <v>31.114489412302301</v>
      </c>
      <c r="L371">
        <v>3.1785184135472697E-2</v>
      </c>
      <c r="M371">
        <v>-92807356.403460994</v>
      </c>
      <c r="N371">
        <v>0.29615408579499303</v>
      </c>
      <c r="O371">
        <v>0.90159285306230696</v>
      </c>
      <c r="P371">
        <v>0.68485459917247105</v>
      </c>
      <c r="Q371">
        <v>32.560972259941103</v>
      </c>
      <c r="R371">
        <v>3.1529242995375399E-2</v>
      </c>
      <c r="S371">
        <v>7.3322936875619193E-2</v>
      </c>
      <c r="T371">
        <v>-92802755.832932398</v>
      </c>
      <c r="U371">
        <v>0.35613125604344098</v>
      </c>
      <c r="V371">
        <v>0.92698329212293895</v>
      </c>
      <c r="W371">
        <v>0.543584640033</v>
      </c>
      <c r="X371">
        <f>Table1[[#This Row],[E_coverage]]/Table1[[#This Row],[sample_coverage]]</f>
        <v>1.0699463688323032</v>
      </c>
      <c r="Y371">
        <f>Table1[[#This Row],[EP_coverage]]/Table1[[#This Row],[sample_coverage]]</f>
        <v>1.9722621102994937</v>
      </c>
      <c r="Z371">
        <f>Table1[[#This Row],[RE_coverage]]/Table1[[#This Row],[sample_coverage]]</f>
        <v>0.97232779413444692</v>
      </c>
      <c r="AA371" s="2">
        <f>Table1[[#This Row],[ERNPE_coverage]]/Table1[[#This Row],[sample_coverage]]</f>
        <v>1.0175303831231595</v>
      </c>
    </row>
    <row r="372" spans="1:27" x14ac:dyDescent="0.3">
      <c r="A372">
        <v>32</v>
      </c>
      <c r="B372">
        <v>3.2000000000000001E-2</v>
      </c>
      <c r="C372">
        <v>2E-3</v>
      </c>
      <c r="D372">
        <v>34.041785983003599</v>
      </c>
      <c r="E372">
        <v>3.2218012648206999E-2</v>
      </c>
      <c r="F372">
        <v>-94846033.101861</v>
      </c>
      <c r="G372">
        <v>62.570755294210798</v>
      </c>
      <c r="H372">
        <v>3.1886858633969201E-2</v>
      </c>
      <c r="I372">
        <v>0.89544610902253197</v>
      </c>
      <c r="J372">
        <v>-93791791.797494993</v>
      </c>
      <c r="K372">
        <v>30.947774040881601</v>
      </c>
      <c r="L372">
        <v>3.1823656869712599E-2</v>
      </c>
      <c r="M372">
        <v>-93093860.550210595</v>
      </c>
      <c r="N372">
        <v>0.285582494473135</v>
      </c>
      <c r="O372">
        <v>0.902485576231849</v>
      </c>
      <c r="P372">
        <v>0.642632874807887</v>
      </c>
      <c r="Q372">
        <v>32.239810915396603</v>
      </c>
      <c r="R372">
        <v>3.1556149570056702E-2</v>
      </c>
      <c r="S372">
        <v>7.9741617285294497E-2</v>
      </c>
      <c r="T372">
        <v>-93084462.241775602</v>
      </c>
      <c r="U372">
        <v>0.31940515191000501</v>
      </c>
      <c r="V372">
        <v>0.91881811908533195</v>
      </c>
      <c r="W372">
        <v>0.62227057320698997</v>
      </c>
      <c r="X372">
        <f>Table1[[#This Row],[E_coverage]]/Table1[[#This Row],[sample_coverage]]</f>
        <v>1.0638058119688625</v>
      </c>
      <c r="Y372">
        <f>Table1[[#This Row],[EP_coverage]]/Table1[[#This Row],[sample_coverage]]</f>
        <v>1.9553361029440874</v>
      </c>
      <c r="Z372">
        <f>Table1[[#This Row],[RE_coverage]]/Table1[[#This Row],[sample_coverage]]</f>
        <v>0.96711793877755003</v>
      </c>
      <c r="AA372" s="2">
        <f>Table1[[#This Row],[ERNPE_coverage]]/Table1[[#This Row],[sample_coverage]]</f>
        <v>1.0074940911061439</v>
      </c>
    </row>
    <row r="373" spans="1:27" x14ac:dyDescent="0.3">
      <c r="A373">
        <v>32</v>
      </c>
      <c r="B373">
        <v>3.2000000000000001E-2</v>
      </c>
      <c r="C373">
        <v>4.0000000000000001E-3</v>
      </c>
      <c r="D373">
        <v>33.564498848032599</v>
      </c>
      <c r="E373">
        <v>3.2355555661487102E-2</v>
      </c>
      <c r="F373">
        <v>-95322678.412512198</v>
      </c>
      <c r="G373">
        <v>61.235964669969803</v>
      </c>
      <c r="H373">
        <v>3.1991622668643298E-2</v>
      </c>
      <c r="I373">
        <v>0.88739025409434003</v>
      </c>
      <c r="J373">
        <v>-94278008.652264506</v>
      </c>
      <c r="K373">
        <v>30.054466452261</v>
      </c>
      <c r="L373">
        <v>3.19202924671452E-2</v>
      </c>
      <c r="M373">
        <v>-93614864.807124302</v>
      </c>
      <c r="N373">
        <v>0.27159938264094902</v>
      </c>
      <c r="O373">
        <v>0.88486602523864599</v>
      </c>
      <c r="P373">
        <v>0.73038401988951995</v>
      </c>
      <c r="Q373">
        <v>32.282095434138</v>
      </c>
      <c r="R373">
        <v>3.1549847433318498E-2</v>
      </c>
      <c r="S373">
        <v>0.115745396914972</v>
      </c>
      <c r="T373">
        <v>-93599288.153053999</v>
      </c>
      <c r="U373">
        <v>0.33153532023431198</v>
      </c>
      <c r="V373">
        <v>0.920756232998442</v>
      </c>
      <c r="W373">
        <v>0.61438601521333003</v>
      </c>
      <c r="X373">
        <f>Table1[[#This Row],[E_coverage]]/Table1[[#This Row],[sample_coverage]]</f>
        <v>1.0488905890010187</v>
      </c>
      <c r="Y373">
        <f>Table1[[#This Row],[EP_coverage]]/Table1[[#This Row],[sample_coverage]]</f>
        <v>1.9136238959365564</v>
      </c>
      <c r="Z373">
        <f>Table1[[#This Row],[RE_coverage]]/Table1[[#This Row],[sample_coverage]]</f>
        <v>0.93920207663315625</v>
      </c>
      <c r="AA373" s="2">
        <f>Table1[[#This Row],[ERNPE_coverage]]/Table1[[#This Row],[sample_coverage]]</f>
        <v>1.0088154823168125</v>
      </c>
    </row>
    <row r="374" spans="1:27" x14ac:dyDescent="0.3">
      <c r="A374">
        <v>32</v>
      </c>
      <c r="B374">
        <v>3.2000000000000001E-2</v>
      </c>
      <c r="C374">
        <v>8.0000000000000002E-3</v>
      </c>
      <c r="D374">
        <v>32.631854801886902</v>
      </c>
      <c r="E374">
        <v>3.2583959090106501E-2</v>
      </c>
      <c r="F374">
        <v>-96251788.828940704</v>
      </c>
      <c r="G374">
        <v>58.594396918570403</v>
      </c>
      <c r="H374">
        <v>3.2145686311225503E-2</v>
      </c>
      <c r="I374">
        <v>0.87039719566524598</v>
      </c>
      <c r="J374">
        <v>-95207977.149410397</v>
      </c>
      <c r="K374">
        <v>28.4939986328415</v>
      </c>
      <c r="L374">
        <v>3.2038040691786403E-2</v>
      </c>
      <c r="M374">
        <v>-94580355.790556595</v>
      </c>
      <c r="N374">
        <v>0.25917457470413502</v>
      </c>
      <c r="O374">
        <v>0.85780590548212199</v>
      </c>
      <c r="P374">
        <v>0.79040996806319597</v>
      </c>
      <c r="Q374">
        <v>32.589682754866097</v>
      </c>
      <c r="R374">
        <v>3.15111362073561E-2</v>
      </c>
      <c r="S374">
        <v>0.19056783580005099</v>
      </c>
      <c r="T374">
        <v>-94550491.371119797</v>
      </c>
      <c r="U374">
        <v>0.36652606619716199</v>
      </c>
      <c r="V374">
        <v>0.92912501039135897</v>
      </c>
      <c r="W374">
        <v>0.54918700016698496</v>
      </c>
      <c r="X374">
        <f>Table1[[#This Row],[E_coverage]]/Table1[[#This Row],[sample_coverage]]</f>
        <v>1.0197454625589657</v>
      </c>
      <c r="Y374">
        <f>Table1[[#This Row],[EP_coverage]]/Table1[[#This Row],[sample_coverage]]</f>
        <v>1.8310749037053251</v>
      </c>
      <c r="Z374">
        <f>Table1[[#This Row],[RE_coverage]]/Table1[[#This Row],[sample_coverage]]</f>
        <v>0.89043745727629686</v>
      </c>
      <c r="AA374" s="2">
        <f>Table1[[#This Row],[ERNPE_coverage]]/Table1[[#This Row],[sample_coverage]]</f>
        <v>1.0184275860895655</v>
      </c>
    </row>
    <row r="375" spans="1:27" x14ac:dyDescent="0.3">
      <c r="A375">
        <v>32</v>
      </c>
      <c r="B375">
        <v>3.2000000000000001E-2</v>
      </c>
      <c r="C375">
        <v>1.6E-2</v>
      </c>
      <c r="D375">
        <v>30.876285772830901</v>
      </c>
      <c r="E375">
        <v>3.2885675733113899E-2</v>
      </c>
      <c r="F375">
        <v>-98008267.683288395</v>
      </c>
      <c r="G375">
        <v>53.667068996626</v>
      </c>
      <c r="H375">
        <v>3.2304936903078098E-2</v>
      </c>
      <c r="I375">
        <v>0.83676782867205401</v>
      </c>
      <c r="J375">
        <v>-96900113.991317496</v>
      </c>
      <c r="K375">
        <v>24.689443588881002</v>
      </c>
      <c r="L375">
        <v>3.2014808237673303E-2</v>
      </c>
      <c r="M375">
        <v>-96230635.910055995</v>
      </c>
      <c r="N375">
        <v>0.22992697485618899</v>
      </c>
      <c r="O375">
        <v>0.76804403811364597</v>
      </c>
      <c r="P375">
        <v>0.87725128800863295</v>
      </c>
      <c r="Q375">
        <v>32.96581916641</v>
      </c>
      <c r="R375">
        <v>3.1482433941505301E-2</v>
      </c>
      <c r="S375">
        <v>0.31674258444554998</v>
      </c>
      <c r="T375">
        <v>-96190185.468500897</v>
      </c>
      <c r="U375">
        <v>0.385051399067879</v>
      </c>
      <c r="V375">
        <v>0.93628615837568097</v>
      </c>
      <c r="W375">
        <v>0.48621040293540702</v>
      </c>
      <c r="X375">
        <f>Table1[[#This Row],[E_coverage]]/Table1[[#This Row],[sample_coverage]]</f>
        <v>0.96488393040096565</v>
      </c>
      <c r="Y375">
        <f>Table1[[#This Row],[EP_coverage]]/Table1[[#This Row],[sample_coverage]]</f>
        <v>1.6770959061445625</v>
      </c>
      <c r="Z375">
        <f>Table1[[#This Row],[RE_coverage]]/Table1[[#This Row],[sample_coverage]]</f>
        <v>0.7715451121525313</v>
      </c>
      <c r="AA375" s="2">
        <f>Table1[[#This Row],[ERNPE_coverage]]/Table1[[#This Row],[sample_coverage]]</f>
        <v>1.0301818489503125</v>
      </c>
    </row>
    <row r="376" spans="1:27" x14ac:dyDescent="0.3">
      <c r="A376">
        <v>32</v>
      </c>
      <c r="B376">
        <v>3.2000000000000001E-2</v>
      </c>
      <c r="C376">
        <v>3.2000000000000001E-2</v>
      </c>
      <c r="D376">
        <v>26.990580852742202</v>
      </c>
      <c r="E376">
        <v>3.3168235639944699E-2</v>
      </c>
      <c r="F376">
        <v>-139888767.15447101</v>
      </c>
      <c r="G376">
        <v>43.084105767138503</v>
      </c>
      <c r="H376">
        <v>3.2168334269167501E-2</v>
      </c>
      <c r="I376">
        <v>0.72866174356749702</v>
      </c>
      <c r="J376">
        <v>-137410971.75349599</v>
      </c>
      <c r="K376">
        <v>16.276665264446201</v>
      </c>
      <c r="L376">
        <v>3.1466857458347902E-2</v>
      </c>
      <c r="M376">
        <v>-136017348.98427299</v>
      </c>
      <c r="N376">
        <v>0.26462801905268002</v>
      </c>
      <c r="O376">
        <v>0.44690711072980999</v>
      </c>
      <c r="P376">
        <v>0.90354485591801004</v>
      </c>
      <c r="Q376">
        <v>32.203585457685598</v>
      </c>
      <c r="R376">
        <v>3.1463308453124603E-2</v>
      </c>
      <c r="S376">
        <v>0.46716328641686999</v>
      </c>
      <c r="T376">
        <v>-136013077.818728</v>
      </c>
      <c r="U376">
        <v>0.34247520630818501</v>
      </c>
      <c r="V376">
        <v>0.92940282739962699</v>
      </c>
      <c r="W376">
        <v>0.53791234192807802</v>
      </c>
      <c r="X376">
        <f>Table1[[#This Row],[E_coverage]]/Table1[[#This Row],[sample_coverage]]</f>
        <v>0.8434556516481938</v>
      </c>
      <c r="Y376">
        <f>Table1[[#This Row],[EP_coverage]]/Table1[[#This Row],[sample_coverage]]</f>
        <v>1.3463783052230782</v>
      </c>
      <c r="Z376">
        <f>Table1[[#This Row],[RE_coverage]]/Table1[[#This Row],[sample_coverage]]</f>
        <v>0.50864578951394379</v>
      </c>
      <c r="AA376" s="2">
        <f>Table1[[#This Row],[ERNPE_coverage]]/Table1[[#This Row],[sample_coverage]]</f>
        <v>1.0063620455526749</v>
      </c>
    </row>
    <row r="377" spans="1:27" x14ac:dyDescent="0.3">
      <c r="A377">
        <v>32</v>
      </c>
      <c r="B377">
        <v>3.2000000000000001E-2</v>
      </c>
      <c r="C377">
        <v>6.4000000000000001E-2</v>
      </c>
      <c r="D377">
        <v>22.2153567548018</v>
      </c>
      <c r="E377">
        <v>3.2695612307164001E-2</v>
      </c>
      <c r="F377">
        <v>-146497466.72042099</v>
      </c>
      <c r="G377">
        <v>36.228785719864497</v>
      </c>
      <c r="H377">
        <v>3.18703943222894E-2</v>
      </c>
      <c r="I377">
        <v>0.76077827189851699</v>
      </c>
      <c r="J377">
        <v>-144188411.94452101</v>
      </c>
      <c r="K377">
        <v>15.5751426799801</v>
      </c>
      <c r="L377">
        <v>3.1403665087545503E-2</v>
      </c>
      <c r="M377">
        <v>-143024452.126445</v>
      </c>
      <c r="N377">
        <v>0.29176636796539901</v>
      </c>
      <c r="O377">
        <v>0.62741344722994596</v>
      </c>
      <c r="P377">
        <v>0.88960724932563895</v>
      </c>
      <c r="Q377">
        <v>30.770435128885801</v>
      </c>
      <c r="R377">
        <v>3.1380887920170901E-2</v>
      </c>
      <c r="S377">
        <v>0.663628498840374</v>
      </c>
      <c r="T377">
        <v>-143021591.79763201</v>
      </c>
      <c r="U377">
        <v>0.31043247968730298</v>
      </c>
      <c r="V377">
        <v>0.92643424900364801</v>
      </c>
      <c r="W377">
        <v>0.66367466213783199</v>
      </c>
      <c r="X377">
        <f>Table1[[#This Row],[E_coverage]]/Table1[[#This Row],[sample_coverage]]</f>
        <v>0.69422989858755624</v>
      </c>
      <c r="Y377">
        <f>Table1[[#This Row],[EP_coverage]]/Table1[[#This Row],[sample_coverage]]</f>
        <v>1.1321495537457655</v>
      </c>
      <c r="Z377">
        <f>Table1[[#This Row],[RE_coverage]]/Table1[[#This Row],[sample_coverage]]</f>
        <v>0.48672320874937813</v>
      </c>
      <c r="AA377" s="2">
        <f>Table1[[#This Row],[ERNPE_coverage]]/Table1[[#This Row],[sample_coverage]]</f>
        <v>0.96157609777768127</v>
      </c>
    </row>
    <row r="378" spans="1:27" x14ac:dyDescent="0.3">
      <c r="A378">
        <v>32</v>
      </c>
      <c r="B378">
        <v>6.4000000000000001E-2</v>
      </c>
      <c r="C378">
        <v>0</v>
      </c>
      <c r="D378">
        <v>36.429444586311803</v>
      </c>
      <c r="E378">
        <v>6.38410373514081E-2</v>
      </c>
      <c r="F378">
        <v>-68884833.810909897</v>
      </c>
      <c r="G378">
        <v>62.937469912227698</v>
      </c>
      <c r="H378">
        <v>6.2920779067246593E-2</v>
      </c>
      <c r="I378">
        <v>0.87114414626416503</v>
      </c>
      <c r="J378">
        <v>-68517639.735995695</v>
      </c>
      <c r="K378">
        <v>30.291969497684999</v>
      </c>
      <c r="L378">
        <v>6.2594851843878793E-2</v>
      </c>
      <c r="M378">
        <v>-68193165.206204504</v>
      </c>
      <c r="N378">
        <v>0.31189226403732001</v>
      </c>
      <c r="O378">
        <v>0.88992463452216597</v>
      </c>
      <c r="P378">
        <v>0.65399255652546096</v>
      </c>
      <c r="Q378">
        <v>33.213183269394698</v>
      </c>
      <c r="R378">
        <v>6.1851693075567801E-2</v>
      </c>
      <c r="S378">
        <v>0.170776977293254</v>
      </c>
      <c r="T378">
        <v>-68192853.793332607</v>
      </c>
      <c r="U378">
        <v>0.34574072940960698</v>
      </c>
      <c r="V378">
        <v>0.93180145720734497</v>
      </c>
      <c r="W378">
        <v>0.40027320895196999</v>
      </c>
      <c r="X378">
        <f>Table1[[#This Row],[E_coverage]]/Table1[[#This Row],[sample_coverage]]</f>
        <v>1.1384201433222438</v>
      </c>
      <c r="Y378">
        <f>Table1[[#This Row],[EP_coverage]]/Table1[[#This Row],[sample_coverage]]</f>
        <v>1.9667959347571156</v>
      </c>
      <c r="Z378">
        <f>Table1[[#This Row],[RE_coverage]]/Table1[[#This Row],[sample_coverage]]</f>
        <v>0.94662404680265622</v>
      </c>
      <c r="AA378" s="2">
        <f>Table1[[#This Row],[ERNPE_coverage]]/Table1[[#This Row],[sample_coverage]]</f>
        <v>1.0379119771685843</v>
      </c>
    </row>
    <row r="379" spans="1:27" x14ac:dyDescent="0.3">
      <c r="A379">
        <v>32</v>
      </c>
      <c r="B379">
        <v>6.4000000000000001E-2</v>
      </c>
      <c r="C379">
        <v>1E-3</v>
      </c>
      <c r="D379">
        <v>36.312785772908001</v>
      </c>
      <c r="E379">
        <v>6.3963600312108695E-2</v>
      </c>
      <c r="F379">
        <v>-68761264.896461293</v>
      </c>
      <c r="G379">
        <v>62.610283834097999</v>
      </c>
      <c r="H379">
        <v>6.3029751291236696E-2</v>
      </c>
      <c r="I379">
        <v>0.870017955523815</v>
      </c>
      <c r="J379">
        <v>-68395659.504298195</v>
      </c>
      <c r="K379">
        <v>30.015685841755101</v>
      </c>
      <c r="L379">
        <v>6.2655148237910005E-2</v>
      </c>
      <c r="M379">
        <v>-68071602.713558704</v>
      </c>
      <c r="N379">
        <v>0.310902548866345</v>
      </c>
      <c r="O379">
        <v>0.88703813904413498</v>
      </c>
      <c r="P379">
        <v>0.66222952929521595</v>
      </c>
      <c r="Q379">
        <v>33.042655147164503</v>
      </c>
      <c r="R379">
        <v>6.1886183680669102E-2</v>
      </c>
      <c r="S379">
        <v>0.17744867268031</v>
      </c>
      <c r="T379">
        <v>-68071040.459077805</v>
      </c>
      <c r="U379">
        <v>0.34220826612788002</v>
      </c>
      <c r="V379">
        <v>0.93015446797836498</v>
      </c>
      <c r="W379">
        <v>0.418216787141522</v>
      </c>
      <c r="X379">
        <f>Table1[[#This Row],[E_coverage]]/Table1[[#This Row],[sample_coverage]]</f>
        <v>1.134774555403375</v>
      </c>
      <c r="Y379">
        <f>Table1[[#This Row],[EP_coverage]]/Table1[[#This Row],[sample_coverage]]</f>
        <v>1.9565713698155625</v>
      </c>
      <c r="Z379">
        <f>Table1[[#This Row],[RE_coverage]]/Table1[[#This Row],[sample_coverage]]</f>
        <v>0.9379901825548469</v>
      </c>
      <c r="AA379" s="2">
        <f>Table1[[#This Row],[ERNPE_coverage]]/Table1[[#This Row],[sample_coverage]]</f>
        <v>1.0325829733488907</v>
      </c>
    </row>
    <row r="380" spans="1:27" x14ac:dyDescent="0.3">
      <c r="A380">
        <v>32</v>
      </c>
      <c r="B380">
        <v>6.4000000000000001E-2</v>
      </c>
      <c r="C380">
        <v>2E-3</v>
      </c>
      <c r="D380">
        <v>36.194091320293197</v>
      </c>
      <c r="E380">
        <v>6.4060847488998596E-2</v>
      </c>
      <c r="F380">
        <v>-68647810.598417893</v>
      </c>
      <c r="G380">
        <v>62.229690198236199</v>
      </c>
      <c r="H380">
        <v>6.3089095737762696E-2</v>
      </c>
      <c r="I380">
        <v>0.86821510676051705</v>
      </c>
      <c r="J380">
        <v>-68283955.358244002</v>
      </c>
      <c r="K380">
        <v>29.585186808185099</v>
      </c>
      <c r="L380">
        <v>6.2660166196066902E-2</v>
      </c>
      <c r="M380">
        <v>-67961359.522945002</v>
      </c>
      <c r="N380">
        <v>0.30900644908001501</v>
      </c>
      <c r="O380">
        <v>0.87938412491453799</v>
      </c>
      <c r="P380">
        <v>0.68690523086732802</v>
      </c>
      <c r="Q380">
        <v>33.251017282392397</v>
      </c>
      <c r="R380">
        <v>6.1846471457388599E-2</v>
      </c>
      <c r="S380">
        <v>0.20217406703291499</v>
      </c>
      <c r="T380">
        <v>-67960695.971180499</v>
      </c>
      <c r="U380">
        <v>0.34893967054603398</v>
      </c>
      <c r="V380">
        <v>0.93253811179831703</v>
      </c>
      <c r="W380">
        <v>0.39206464243996297</v>
      </c>
      <c r="X380">
        <f>Table1[[#This Row],[E_coverage]]/Table1[[#This Row],[sample_coverage]]</f>
        <v>1.1310653537591624</v>
      </c>
      <c r="Y380">
        <f>Table1[[#This Row],[EP_coverage]]/Table1[[#This Row],[sample_coverage]]</f>
        <v>1.9446778186948812</v>
      </c>
      <c r="Z380">
        <f>Table1[[#This Row],[RE_coverage]]/Table1[[#This Row],[sample_coverage]]</f>
        <v>0.92453708775578436</v>
      </c>
      <c r="AA380" s="2">
        <f>Table1[[#This Row],[ERNPE_coverage]]/Table1[[#This Row],[sample_coverage]]</f>
        <v>1.0390942900747624</v>
      </c>
    </row>
    <row r="381" spans="1:27" x14ac:dyDescent="0.3">
      <c r="A381">
        <v>32</v>
      </c>
      <c r="B381">
        <v>6.4000000000000001E-2</v>
      </c>
      <c r="C381">
        <v>4.0000000000000001E-3</v>
      </c>
      <c r="D381">
        <v>35.853289336802398</v>
      </c>
      <c r="E381">
        <v>6.4235080013910498E-2</v>
      </c>
      <c r="F381">
        <v>-68377088.168749094</v>
      </c>
      <c r="G381">
        <v>61.442607813385699</v>
      </c>
      <c r="H381">
        <v>6.3251586825094797E-2</v>
      </c>
      <c r="I381">
        <v>0.86504268389085703</v>
      </c>
      <c r="J381">
        <v>-68022648.389471903</v>
      </c>
      <c r="K381">
        <v>29.156680261305102</v>
      </c>
      <c r="L381">
        <v>6.2804009783945902E-2</v>
      </c>
      <c r="M381">
        <v>-67715386.408001095</v>
      </c>
      <c r="N381">
        <v>0.31381521099212301</v>
      </c>
      <c r="O381">
        <v>0.87505091777741795</v>
      </c>
      <c r="P381">
        <v>0.69826548595399096</v>
      </c>
      <c r="Q381">
        <v>32.039436792424503</v>
      </c>
      <c r="R381">
        <v>6.2041185663564903E-2</v>
      </c>
      <c r="S381">
        <v>0.174255408525997</v>
      </c>
      <c r="T381">
        <v>-67714290.934837103</v>
      </c>
      <c r="U381">
        <v>0.33577211677866298</v>
      </c>
      <c r="V381">
        <v>0.916600265964714</v>
      </c>
      <c r="W381">
        <v>0.53361398022338802</v>
      </c>
      <c r="X381">
        <f>Table1[[#This Row],[E_coverage]]/Table1[[#This Row],[sample_coverage]]</f>
        <v>1.1204152917750749</v>
      </c>
      <c r="Y381">
        <f>Table1[[#This Row],[EP_coverage]]/Table1[[#This Row],[sample_coverage]]</f>
        <v>1.9200814941683031</v>
      </c>
      <c r="Z381">
        <f>Table1[[#This Row],[RE_coverage]]/Table1[[#This Row],[sample_coverage]]</f>
        <v>0.91114625816578443</v>
      </c>
      <c r="AA381" s="2">
        <f>Table1[[#This Row],[ERNPE_coverage]]/Table1[[#This Row],[sample_coverage]]</f>
        <v>1.0012323997632657</v>
      </c>
    </row>
    <row r="382" spans="1:27" x14ac:dyDescent="0.3">
      <c r="A382">
        <v>32</v>
      </c>
      <c r="B382">
        <v>6.4000000000000001E-2</v>
      </c>
      <c r="C382">
        <v>8.0000000000000002E-3</v>
      </c>
      <c r="D382">
        <v>35.320315663614601</v>
      </c>
      <c r="E382">
        <v>6.4606956609061295E-2</v>
      </c>
      <c r="F382">
        <v>-67927076.117539093</v>
      </c>
      <c r="G382">
        <v>60.091197631109999</v>
      </c>
      <c r="H382">
        <v>6.3535608801615601E-2</v>
      </c>
      <c r="I382">
        <v>0.86133426847818395</v>
      </c>
      <c r="J382">
        <v>-67578808.1724675</v>
      </c>
      <c r="K382">
        <v>28.073834878436902</v>
      </c>
      <c r="L382">
        <v>6.2960072740139206E-2</v>
      </c>
      <c r="M382">
        <v>-67271502.782273307</v>
      </c>
      <c r="N382">
        <v>0.30782070707534198</v>
      </c>
      <c r="O382">
        <v>0.86136650999008102</v>
      </c>
      <c r="P382">
        <v>0.731497285082505</v>
      </c>
      <c r="Q382">
        <v>30.583184565392202</v>
      </c>
      <c r="R382">
        <v>6.14591923719068E-2</v>
      </c>
      <c r="S382">
        <v>0.29071839257773802</v>
      </c>
      <c r="T382">
        <v>-67298550.847790301</v>
      </c>
      <c r="U382">
        <v>0.528922599832791</v>
      </c>
      <c r="V382">
        <v>0.84282942669878602</v>
      </c>
      <c r="W382">
        <v>0.79932940909557104</v>
      </c>
      <c r="X382">
        <f>Table1[[#This Row],[E_coverage]]/Table1[[#This Row],[sample_coverage]]</f>
        <v>1.1037598644879563</v>
      </c>
      <c r="Y382">
        <f>Table1[[#This Row],[EP_coverage]]/Table1[[#This Row],[sample_coverage]]</f>
        <v>1.8778499259721875</v>
      </c>
      <c r="Z382">
        <f>Table1[[#This Row],[RE_coverage]]/Table1[[#This Row],[sample_coverage]]</f>
        <v>0.87730733995115318</v>
      </c>
      <c r="AA382" s="2">
        <f>Table1[[#This Row],[ERNPE_coverage]]/Table1[[#This Row],[sample_coverage]]</f>
        <v>0.9557245176685063</v>
      </c>
    </row>
    <row r="383" spans="1:27" x14ac:dyDescent="0.3">
      <c r="A383">
        <v>32</v>
      </c>
      <c r="B383">
        <v>6.4000000000000001E-2</v>
      </c>
      <c r="C383">
        <v>1.6E-2</v>
      </c>
      <c r="D383">
        <v>32.2921601332812</v>
      </c>
      <c r="E383">
        <v>6.4286882561988404E-2</v>
      </c>
      <c r="F383">
        <v>-104598053.033189</v>
      </c>
      <c r="G383">
        <v>54.906608216590001</v>
      </c>
      <c r="H383">
        <v>6.3366042034264394E-2</v>
      </c>
      <c r="I383">
        <v>0.84394556929486597</v>
      </c>
      <c r="J383">
        <v>-103843801.682291</v>
      </c>
      <c r="K383">
        <v>23.9942115475158</v>
      </c>
      <c r="L383">
        <v>6.2275292202164198E-2</v>
      </c>
      <c r="M383">
        <v>-103311012.59961499</v>
      </c>
      <c r="N383">
        <v>0.53953171199249705</v>
      </c>
      <c r="O383">
        <v>0.79502421517940502</v>
      </c>
      <c r="P383">
        <v>0.72936045862572096</v>
      </c>
      <c r="Q383">
        <v>32.291508155925001</v>
      </c>
      <c r="R383">
        <v>6.2018190284309001E-2</v>
      </c>
      <c r="S383">
        <v>0.34223055032397798</v>
      </c>
      <c r="T383">
        <v>-103251234.23523</v>
      </c>
      <c r="U383">
        <v>0.30867494268552198</v>
      </c>
      <c r="V383">
        <v>0.919004846805902</v>
      </c>
      <c r="W383">
        <v>0.53876835758665798</v>
      </c>
      <c r="X383">
        <f>Table1[[#This Row],[E_coverage]]/Table1[[#This Row],[sample_coverage]]</f>
        <v>1.0091300041650375</v>
      </c>
      <c r="Y383">
        <f>Table1[[#This Row],[EP_coverage]]/Table1[[#This Row],[sample_coverage]]</f>
        <v>1.7158315067684375</v>
      </c>
      <c r="Z383">
        <f>Table1[[#This Row],[RE_coverage]]/Table1[[#This Row],[sample_coverage]]</f>
        <v>0.74981911085986874</v>
      </c>
      <c r="AA383" s="2">
        <f>Table1[[#This Row],[ERNPE_coverage]]/Table1[[#This Row],[sample_coverage]]</f>
        <v>1.0091096298726563</v>
      </c>
    </row>
    <row r="384" spans="1:27" x14ac:dyDescent="0.3">
      <c r="A384">
        <v>32</v>
      </c>
      <c r="B384">
        <v>6.4000000000000001E-2</v>
      </c>
      <c r="C384">
        <v>3.2000000000000001E-2</v>
      </c>
      <c r="D384">
        <v>29.623661986387098</v>
      </c>
      <c r="E384">
        <v>6.4856634828207596E-2</v>
      </c>
      <c r="F384">
        <v>-103962260.82107501</v>
      </c>
      <c r="G384">
        <v>49.049070400166201</v>
      </c>
      <c r="H384">
        <v>6.3732184510539094E-2</v>
      </c>
      <c r="I384">
        <v>0.82401370459966605</v>
      </c>
      <c r="J384">
        <v>-103229430.540171</v>
      </c>
      <c r="K384">
        <v>21.4813564466162</v>
      </c>
      <c r="L384">
        <v>6.2721059115222993E-2</v>
      </c>
      <c r="M384">
        <v>-102685520.148881</v>
      </c>
      <c r="N384">
        <v>0.51698825023944905</v>
      </c>
      <c r="O384">
        <v>0.78489064214322402</v>
      </c>
      <c r="P384">
        <v>0.720846898433401</v>
      </c>
      <c r="Q384">
        <v>24.754788083370102</v>
      </c>
      <c r="R384">
        <v>6.2245294811348301E-2</v>
      </c>
      <c r="S384">
        <v>0.202416676838968</v>
      </c>
      <c r="T384">
        <v>-102640519.98705401</v>
      </c>
      <c r="U384">
        <v>0.28667280824053698</v>
      </c>
      <c r="V384">
        <v>0.83049589184051398</v>
      </c>
      <c r="W384">
        <v>0.76347283807168498</v>
      </c>
      <c r="X384">
        <f>Table1[[#This Row],[E_coverage]]/Table1[[#This Row],[sample_coverage]]</f>
        <v>0.92573943707459683</v>
      </c>
      <c r="Y384">
        <f>Table1[[#This Row],[EP_coverage]]/Table1[[#This Row],[sample_coverage]]</f>
        <v>1.5327834500051938</v>
      </c>
      <c r="Z384">
        <f>Table1[[#This Row],[RE_coverage]]/Table1[[#This Row],[sample_coverage]]</f>
        <v>0.67129238895675625</v>
      </c>
      <c r="AA384" s="2">
        <f>Table1[[#This Row],[ERNPE_coverage]]/Table1[[#This Row],[sample_coverage]]</f>
        <v>0.77358712760531567</v>
      </c>
    </row>
    <row r="385" spans="1:27" x14ac:dyDescent="0.3">
      <c r="A385">
        <v>32</v>
      </c>
      <c r="B385">
        <v>6.4000000000000001E-2</v>
      </c>
      <c r="C385">
        <v>6.4000000000000001E-2</v>
      </c>
      <c r="D385">
        <v>25.124084795074701</v>
      </c>
      <c r="E385">
        <v>6.5106045789058195E-2</v>
      </c>
      <c r="F385">
        <v>-102343601.967829</v>
      </c>
      <c r="G385">
        <v>41.034326077560699</v>
      </c>
      <c r="H385">
        <v>6.3818299255940902E-2</v>
      </c>
      <c r="I385">
        <v>0.82194390498923398</v>
      </c>
      <c r="J385">
        <v>-101730539.101861</v>
      </c>
      <c r="K385">
        <v>15.5068757271719</v>
      </c>
      <c r="L385">
        <v>6.2190955216665303E-2</v>
      </c>
      <c r="M385">
        <v>-101215495.84794</v>
      </c>
      <c r="N385">
        <v>0.27151988322348197</v>
      </c>
      <c r="O385">
        <v>0.63534124928452296</v>
      </c>
      <c r="P385">
        <v>0.873611655264666</v>
      </c>
      <c r="Q385">
        <v>19.807940810107901</v>
      </c>
      <c r="R385">
        <v>6.1546876244478001E-2</v>
      </c>
      <c r="S385">
        <v>0.26730318497567401</v>
      </c>
      <c r="T385">
        <v>-101213670.420214</v>
      </c>
      <c r="U385">
        <v>0.27226808235712302</v>
      </c>
      <c r="V385">
        <v>0.77549695492329895</v>
      </c>
      <c r="W385">
        <v>0.84828463143153099</v>
      </c>
      <c r="X385">
        <f>Table1[[#This Row],[E_coverage]]/Table1[[#This Row],[sample_coverage]]</f>
        <v>0.78512764984608441</v>
      </c>
      <c r="Y385">
        <f>Table1[[#This Row],[EP_coverage]]/Table1[[#This Row],[sample_coverage]]</f>
        <v>1.2823226899237719</v>
      </c>
      <c r="Z385">
        <f>Table1[[#This Row],[RE_coverage]]/Table1[[#This Row],[sample_coverage]]</f>
        <v>0.48458986647412189</v>
      </c>
      <c r="AA385" s="2">
        <f>Table1[[#This Row],[ERNPE_coverage]]/Table1[[#This Row],[sample_coverage]]</f>
        <v>0.61899815031587191</v>
      </c>
    </row>
    <row r="386" spans="1:27" x14ac:dyDescent="0.3">
      <c r="A386">
        <v>64</v>
      </c>
      <c r="B386">
        <v>0</v>
      </c>
      <c r="C386">
        <v>0</v>
      </c>
      <c r="D386">
        <v>102.260521169588</v>
      </c>
      <c r="E386" s="1">
        <v>9.8515769210531304E-6</v>
      </c>
      <c r="F386">
        <v>-74075846.857835099</v>
      </c>
      <c r="G386">
        <v>102.2626000047</v>
      </c>
      <c r="H386" s="1">
        <v>1.0936180637361599E-6</v>
      </c>
      <c r="I386">
        <v>0.50000103177469302</v>
      </c>
      <c r="J386">
        <v>-57956561.561635002</v>
      </c>
      <c r="K386">
        <v>64.115284214782903</v>
      </c>
      <c r="L386" s="1">
        <v>1.2774001408932601E-7</v>
      </c>
      <c r="M386">
        <v>-50778600.186921</v>
      </c>
      <c r="N386">
        <v>0.315326530463101</v>
      </c>
      <c r="O386">
        <v>0.96227712796258902</v>
      </c>
      <c r="P386">
        <v>0.71524895278287304</v>
      </c>
      <c r="Q386">
        <v>63.996381165116397</v>
      </c>
      <c r="R386" s="1">
        <v>1.0597962307801199E-8</v>
      </c>
      <c r="S386" s="1">
        <v>4.4210487871451699E-8</v>
      </c>
      <c r="T386">
        <v>-50773608.694879502</v>
      </c>
      <c r="U386">
        <v>0.28934279543975799</v>
      </c>
      <c r="V386">
        <v>0.95927752818596901</v>
      </c>
      <c r="W386">
        <v>0.78867115855871095</v>
      </c>
      <c r="X386">
        <f>Table1[[#This Row],[E_coverage]]/Table1[[#This Row],[sample_coverage]]</f>
        <v>1.5978206432748125</v>
      </c>
      <c r="Y386">
        <f>Table1[[#This Row],[EP_coverage]]/Table1[[#This Row],[sample_coverage]]</f>
        <v>1.5978531250734376</v>
      </c>
      <c r="Z386">
        <f>Table1[[#This Row],[RE_coverage]]/Table1[[#This Row],[sample_coverage]]</f>
        <v>1.0018013158559829</v>
      </c>
      <c r="AA386" s="2">
        <f>Table1[[#This Row],[ERNPE_coverage]]/Table1[[#This Row],[sample_coverage]]</f>
        <v>0.9999434557049437</v>
      </c>
    </row>
    <row r="387" spans="1:27" x14ac:dyDescent="0.3">
      <c r="A387">
        <v>64</v>
      </c>
      <c r="B387">
        <v>0</v>
      </c>
      <c r="C387">
        <v>1E-3</v>
      </c>
      <c r="D387">
        <v>99.506689606687203</v>
      </c>
      <c r="E387">
        <v>0</v>
      </c>
      <c r="F387">
        <v>-74583550.244841799</v>
      </c>
      <c r="G387">
        <v>100.629244624904</v>
      </c>
      <c r="H387" s="1">
        <v>1.21459219959043E-6</v>
      </c>
      <c r="I387">
        <v>0.5</v>
      </c>
      <c r="J387">
        <v>-58940797.766722202</v>
      </c>
      <c r="K387">
        <v>62.880574248074304</v>
      </c>
      <c r="L387" s="1">
        <v>8.4339907126167995E-6</v>
      </c>
      <c r="M387">
        <v>-52043026.278789401</v>
      </c>
      <c r="N387">
        <v>0.31776645952230798</v>
      </c>
      <c r="O387">
        <v>0.95632197992298495</v>
      </c>
      <c r="P387">
        <v>0.79599556830967799</v>
      </c>
      <c r="Q387">
        <v>126.20570164252</v>
      </c>
      <c r="R387" s="1">
        <v>8.6313981825658608E-6</v>
      </c>
      <c r="S387">
        <v>1</v>
      </c>
      <c r="T387">
        <v>-52057877.874725901</v>
      </c>
      <c r="U387">
        <v>0.39788260199187597</v>
      </c>
      <c r="V387">
        <v>0.96021982074442103</v>
      </c>
      <c r="W387">
        <v>0.71475970408963196</v>
      </c>
      <c r="X387">
        <f>Table1[[#This Row],[E_coverage]]/Table1[[#This Row],[sample_coverage]]</f>
        <v>1.5547920251044876</v>
      </c>
      <c r="Y387">
        <f>Table1[[#This Row],[EP_coverage]]/Table1[[#This Row],[sample_coverage]]</f>
        <v>1.5723319472641251</v>
      </c>
      <c r="Z387">
        <f>Table1[[#This Row],[RE_coverage]]/Table1[[#This Row],[sample_coverage]]</f>
        <v>0.98250897262616099</v>
      </c>
      <c r="AA387" s="2">
        <f>Table1[[#This Row],[ERNPE_coverage]]/Table1[[#This Row],[sample_coverage]]</f>
        <v>1.971964088164375</v>
      </c>
    </row>
    <row r="388" spans="1:27" x14ac:dyDescent="0.3">
      <c r="A388">
        <v>64</v>
      </c>
      <c r="B388">
        <v>0</v>
      </c>
      <c r="C388">
        <v>2E-3</v>
      </c>
      <c r="D388">
        <v>69.098144658950304</v>
      </c>
      <c r="E388" s="1">
        <v>1.6486761601747301E-6</v>
      </c>
      <c r="F388">
        <v>-60697039.267113298</v>
      </c>
      <c r="G388">
        <v>93.101230596115201</v>
      </c>
      <c r="H388">
        <v>0</v>
      </c>
      <c r="I388">
        <v>0.53027720161464698</v>
      </c>
      <c r="J388">
        <v>-59516410.412888698</v>
      </c>
      <c r="K388">
        <v>95.3338941355683</v>
      </c>
      <c r="L388" s="1">
        <v>9.1134040219826001E-7</v>
      </c>
      <c r="M388">
        <v>-75919807.235835806</v>
      </c>
      <c r="N388">
        <v>0.48099323930146498</v>
      </c>
      <c r="O388">
        <v>0.66597513750080595</v>
      </c>
      <c r="P388">
        <v>0.51901234519674699</v>
      </c>
      <c r="Q388">
        <v>64.183659071569807</v>
      </c>
      <c r="R388">
        <v>0</v>
      </c>
      <c r="S388">
        <v>6.2982466595814204E-2</v>
      </c>
      <c r="T388">
        <v>-53185911.372850701</v>
      </c>
      <c r="U388">
        <v>0.46318301103371201</v>
      </c>
      <c r="V388">
        <v>0.96222312343041805</v>
      </c>
      <c r="W388">
        <v>0.72127410535436698</v>
      </c>
      <c r="X388">
        <f>Table1[[#This Row],[E_coverage]]/Table1[[#This Row],[sample_coverage]]</f>
        <v>1.0796585102960985</v>
      </c>
      <c r="Y388">
        <f>Table1[[#This Row],[EP_coverage]]/Table1[[#This Row],[sample_coverage]]</f>
        <v>1.4547067280643</v>
      </c>
      <c r="Z388">
        <f>Table1[[#This Row],[RE_coverage]]/Table1[[#This Row],[sample_coverage]]</f>
        <v>1.4895920958682547</v>
      </c>
      <c r="AA388" s="2">
        <f>Table1[[#This Row],[ERNPE_coverage]]/Table1[[#This Row],[sample_coverage]]</f>
        <v>1.0028696729932782</v>
      </c>
    </row>
    <row r="389" spans="1:27" x14ac:dyDescent="0.3">
      <c r="A389">
        <v>64</v>
      </c>
      <c r="B389">
        <v>0</v>
      </c>
      <c r="C389">
        <v>4.0000000000000001E-3</v>
      </c>
      <c r="D389">
        <v>96.179031376917393</v>
      </c>
      <c r="E389" s="1">
        <v>4.5842777759430499E-6</v>
      </c>
      <c r="F389">
        <v>-78650874.2694249</v>
      </c>
      <c r="G389">
        <v>88.954339521165096</v>
      </c>
      <c r="H389">
        <v>0</v>
      </c>
      <c r="I389">
        <v>0.53758307456266996</v>
      </c>
      <c r="J389">
        <v>-61248718.532083496</v>
      </c>
      <c r="K389">
        <v>92.111370384885205</v>
      </c>
      <c r="L389" s="1">
        <v>2.89888901669677E-6</v>
      </c>
      <c r="M389">
        <v>-77720307.004216999</v>
      </c>
      <c r="N389">
        <v>0.47883663753771899</v>
      </c>
      <c r="O389">
        <v>0.667849988747929</v>
      </c>
      <c r="P389">
        <v>0.52116768368069899</v>
      </c>
      <c r="Q389">
        <v>64.106324990305495</v>
      </c>
      <c r="R389">
        <v>0</v>
      </c>
      <c r="S389">
        <v>0.12124927518715101</v>
      </c>
      <c r="T389">
        <v>-55224400.885218702</v>
      </c>
      <c r="U389">
        <v>0.28316028041510999</v>
      </c>
      <c r="V389">
        <v>0.96041403421312299</v>
      </c>
      <c r="W389">
        <v>0.78972466758623905</v>
      </c>
      <c r="X389">
        <f>Table1[[#This Row],[E_coverage]]/Table1[[#This Row],[sample_coverage]]</f>
        <v>1.5027973652643343</v>
      </c>
      <c r="Y389">
        <f>Table1[[#This Row],[EP_coverage]]/Table1[[#This Row],[sample_coverage]]</f>
        <v>1.3899115550182046</v>
      </c>
      <c r="Z389">
        <f>Table1[[#This Row],[RE_coverage]]/Table1[[#This Row],[sample_coverage]]</f>
        <v>1.4392401622638313</v>
      </c>
      <c r="AA389" s="2">
        <f>Table1[[#This Row],[ERNPE_coverage]]/Table1[[#This Row],[sample_coverage]]</f>
        <v>1.0016613279735234</v>
      </c>
    </row>
    <row r="390" spans="1:27" x14ac:dyDescent="0.3">
      <c r="A390">
        <v>64</v>
      </c>
      <c r="B390">
        <v>0</v>
      </c>
      <c r="C390">
        <v>8.0000000000000002E-3</v>
      </c>
      <c r="D390">
        <v>49.180745576754198</v>
      </c>
      <c r="E390">
        <v>0</v>
      </c>
      <c r="F390">
        <v>-70903746.827182695</v>
      </c>
      <c r="G390">
        <v>91.085005050991299</v>
      </c>
      <c r="H390" s="1">
        <v>8.7897655521937203E-6</v>
      </c>
      <c r="I390">
        <v>0.50000000000018896</v>
      </c>
      <c r="J390">
        <v>-64822900.653200798</v>
      </c>
      <c r="K390">
        <v>70.619007511357907</v>
      </c>
      <c r="L390">
        <v>0</v>
      </c>
      <c r="M390">
        <v>-67410349.393684894</v>
      </c>
      <c r="N390">
        <v>0.38749498455369302</v>
      </c>
      <c r="O390">
        <v>0.74553590236544098</v>
      </c>
      <c r="P390">
        <v>0.61243276315123396</v>
      </c>
      <c r="Q390">
        <v>79.9868864294573</v>
      </c>
      <c r="R390">
        <v>0</v>
      </c>
      <c r="S390">
        <v>0.493221620728027</v>
      </c>
      <c r="T390">
        <v>-59569893.416569002</v>
      </c>
      <c r="U390">
        <v>0.576533193056044</v>
      </c>
      <c r="V390">
        <v>0.93322931653890095</v>
      </c>
      <c r="W390">
        <v>0.65909079536371795</v>
      </c>
      <c r="X390">
        <f>Table1[[#This Row],[E_coverage]]/Table1[[#This Row],[sample_coverage]]</f>
        <v>0.76844914963678435</v>
      </c>
      <c r="Y390">
        <f>Table1[[#This Row],[EP_coverage]]/Table1[[#This Row],[sample_coverage]]</f>
        <v>1.423203203921739</v>
      </c>
      <c r="Z390">
        <f>Table1[[#This Row],[RE_coverage]]/Table1[[#This Row],[sample_coverage]]</f>
        <v>1.1034219923649673</v>
      </c>
      <c r="AA390" s="2">
        <f>Table1[[#This Row],[ERNPE_coverage]]/Table1[[#This Row],[sample_coverage]]</f>
        <v>1.2497951004602703</v>
      </c>
    </row>
    <row r="391" spans="1:27" x14ac:dyDescent="0.3">
      <c r="A391">
        <v>64</v>
      </c>
      <c r="B391">
        <v>0</v>
      </c>
      <c r="C391">
        <v>1.6E-2</v>
      </c>
      <c r="D391">
        <v>83.061593986182004</v>
      </c>
      <c r="E391" s="1">
        <v>1.6198067468997599E-5</v>
      </c>
      <c r="F391">
        <v>-88233552.943703294</v>
      </c>
      <c r="G391">
        <v>83.062081594067806</v>
      </c>
      <c r="H391" s="1">
        <v>8.4340533653753195E-5</v>
      </c>
      <c r="I391">
        <v>0.50000001291054397</v>
      </c>
      <c r="J391">
        <v>-69830216.990992293</v>
      </c>
      <c r="K391">
        <v>76.699976644873701</v>
      </c>
      <c r="L391" s="1">
        <v>2.70373064230874E-5</v>
      </c>
      <c r="M391">
        <v>-84377242.192470595</v>
      </c>
      <c r="N391">
        <v>0.46160719652632898</v>
      </c>
      <c r="O391">
        <v>0.68297661060394999</v>
      </c>
      <c r="P391">
        <v>0.53831725230154004</v>
      </c>
      <c r="Q391">
        <v>64.537502510556394</v>
      </c>
      <c r="R391" s="1">
        <v>1.27355252662091E-6</v>
      </c>
      <c r="S391">
        <v>0.38575584144118202</v>
      </c>
      <c r="T391">
        <v>-64110686.331521802</v>
      </c>
      <c r="U391">
        <v>0.26452339084382298</v>
      </c>
      <c r="V391">
        <v>0.96324085067059695</v>
      </c>
      <c r="W391">
        <v>0.79789804800762898</v>
      </c>
      <c r="X391">
        <f>Table1[[#This Row],[E_coverage]]/Table1[[#This Row],[sample_coverage]]</f>
        <v>1.2978374060340938</v>
      </c>
      <c r="Y391">
        <f>Table1[[#This Row],[EP_coverage]]/Table1[[#This Row],[sample_coverage]]</f>
        <v>1.2978450249073095</v>
      </c>
      <c r="Z391">
        <f>Table1[[#This Row],[RE_coverage]]/Table1[[#This Row],[sample_coverage]]</f>
        <v>1.1984371350761516</v>
      </c>
      <c r="AA391" s="2">
        <f>Table1[[#This Row],[ERNPE_coverage]]/Table1[[#This Row],[sample_coverage]]</f>
        <v>1.0083984767274436</v>
      </c>
    </row>
    <row r="392" spans="1:27" x14ac:dyDescent="0.3">
      <c r="A392">
        <v>64</v>
      </c>
      <c r="B392">
        <v>0</v>
      </c>
      <c r="C392">
        <v>3.2000000000000001E-2</v>
      </c>
      <c r="D392">
        <v>72.335997988451695</v>
      </c>
      <c r="E392">
        <v>1.6771413363312601E-4</v>
      </c>
      <c r="F392">
        <v>-93084593.873085499</v>
      </c>
      <c r="G392">
        <v>72.264279187849795</v>
      </c>
      <c r="H392">
        <v>1.5884654883950699E-4</v>
      </c>
      <c r="I392">
        <v>0.50083482566038495</v>
      </c>
      <c r="J392">
        <v>-75540385.235432506</v>
      </c>
      <c r="K392">
        <v>33.078738280994401</v>
      </c>
      <c r="L392" s="1">
        <v>1.5818953539574401E-5</v>
      </c>
      <c r="M392">
        <v>-71204672.500587702</v>
      </c>
      <c r="N392">
        <v>0.292362092495906</v>
      </c>
      <c r="O392">
        <v>0.59561373741667001</v>
      </c>
      <c r="P392">
        <v>0.96165958871349899</v>
      </c>
      <c r="Q392">
        <v>65.353317354079294</v>
      </c>
      <c r="R392" s="1">
        <v>1.0609396869448899E-5</v>
      </c>
      <c r="S392">
        <v>0.59869354346640802</v>
      </c>
      <c r="T392">
        <v>-71184681.373560801</v>
      </c>
      <c r="U392">
        <v>0.36272397063303902</v>
      </c>
      <c r="V392">
        <v>0.97301556613152895</v>
      </c>
      <c r="W392">
        <v>0.65910496687742903</v>
      </c>
      <c r="X392">
        <f>Table1[[#This Row],[E_coverage]]/Table1[[#This Row],[sample_coverage]]</f>
        <v>1.1302499685695577</v>
      </c>
      <c r="Y392">
        <f>Table1[[#This Row],[EP_coverage]]/Table1[[#This Row],[sample_coverage]]</f>
        <v>1.129129362310153</v>
      </c>
      <c r="Z392">
        <f>Table1[[#This Row],[RE_coverage]]/Table1[[#This Row],[sample_coverage]]</f>
        <v>0.51685528564053751</v>
      </c>
      <c r="AA392" s="2">
        <f>Table1[[#This Row],[ERNPE_coverage]]/Table1[[#This Row],[sample_coverage]]</f>
        <v>1.021145583657489</v>
      </c>
    </row>
    <row r="393" spans="1:27" x14ac:dyDescent="0.3">
      <c r="A393">
        <v>64</v>
      </c>
      <c r="B393">
        <v>0</v>
      </c>
      <c r="C393">
        <v>6.4000000000000001E-2</v>
      </c>
      <c r="D393">
        <v>54.109310502825402</v>
      </c>
      <c r="E393" s="1">
        <v>7.9498018039760695E-6</v>
      </c>
      <c r="F393">
        <v>-113675975.81663901</v>
      </c>
      <c r="G393">
        <v>54.109666261268302</v>
      </c>
      <c r="H393">
        <v>0</v>
      </c>
      <c r="I393">
        <v>0.50000000896839303</v>
      </c>
      <c r="J393">
        <v>-96126162.988285899</v>
      </c>
      <c r="K393">
        <v>32.1526587887533</v>
      </c>
      <c r="L393" s="1">
        <v>1.2581254749344501E-6</v>
      </c>
      <c r="M393">
        <v>-89492947.775259599</v>
      </c>
      <c r="N393">
        <v>0.32453632371809299</v>
      </c>
      <c r="O393">
        <v>0.77377442385816197</v>
      </c>
      <c r="P393">
        <v>0.94830755711887504</v>
      </c>
      <c r="Q393">
        <v>64.180921527355807</v>
      </c>
      <c r="R393" s="1">
        <v>7.60561133668552E-7</v>
      </c>
      <c r="S393">
        <v>0.79464398231296995</v>
      </c>
      <c r="T393">
        <v>-89475529.347874194</v>
      </c>
      <c r="U393">
        <v>0.39042384436349298</v>
      </c>
      <c r="V393">
        <v>0.97167349114784396</v>
      </c>
      <c r="W393">
        <v>0.74040312160107602</v>
      </c>
      <c r="X393">
        <f>Table1[[#This Row],[E_coverage]]/Table1[[#This Row],[sample_coverage]]</f>
        <v>0.8454579766066469</v>
      </c>
      <c r="Y393">
        <f>Table1[[#This Row],[EP_coverage]]/Table1[[#This Row],[sample_coverage]]</f>
        <v>0.84546353533231722</v>
      </c>
      <c r="Z393">
        <f>Table1[[#This Row],[RE_coverage]]/Table1[[#This Row],[sample_coverage]]</f>
        <v>0.50238529357427031</v>
      </c>
      <c r="AA393" s="2">
        <f>Table1[[#This Row],[ERNPE_coverage]]/Table1[[#This Row],[sample_coverage]]</f>
        <v>1.0028268988649345</v>
      </c>
    </row>
    <row r="394" spans="1:27" x14ac:dyDescent="0.3">
      <c r="A394">
        <v>64</v>
      </c>
      <c r="B394">
        <v>1E-3</v>
      </c>
      <c r="C394">
        <v>0</v>
      </c>
      <c r="D394">
        <v>68.226346486201294</v>
      </c>
      <c r="E394">
        <v>1.00970092142345E-3</v>
      </c>
      <c r="F394">
        <v>-65717641.5242365</v>
      </c>
      <c r="G394">
        <v>130.96733607680201</v>
      </c>
      <c r="H394">
        <v>1.0068022739799E-3</v>
      </c>
      <c r="I394">
        <v>0.95259661736232204</v>
      </c>
      <c r="J394">
        <v>-62681513.981544897</v>
      </c>
      <c r="K394">
        <v>64.0103306891708</v>
      </c>
      <c r="L394">
        <v>1.00510706341831E-3</v>
      </c>
      <c r="M394">
        <v>-60371362.2152007</v>
      </c>
      <c r="N394">
        <v>0.29461885723116099</v>
      </c>
      <c r="O394">
        <v>0.95062212926767897</v>
      </c>
      <c r="P394">
        <v>0.72381389402808005</v>
      </c>
      <c r="Q394">
        <v>64.2290416570997</v>
      </c>
      <c r="R394">
        <v>1.0083635316312999E-3</v>
      </c>
      <c r="S394">
        <v>4.7250752043720198E-3</v>
      </c>
      <c r="T394">
        <v>-60387882.8783454</v>
      </c>
      <c r="U394">
        <v>0.41823271902627901</v>
      </c>
      <c r="V394">
        <v>0.94990300286418305</v>
      </c>
      <c r="W394">
        <v>0.78601433572014301</v>
      </c>
      <c r="X394">
        <f>Table1[[#This Row],[E_coverage]]/Table1[[#This Row],[sample_coverage]]</f>
        <v>1.0660366638468952</v>
      </c>
      <c r="Y394">
        <f>Table1[[#This Row],[EP_coverage]]/Table1[[#This Row],[sample_coverage]]</f>
        <v>2.0463646262000315</v>
      </c>
      <c r="Z394">
        <f>Table1[[#This Row],[RE_coverage]]/Table1[[#This Row],[sample_coverage]]</f>
        <v>1.0001614170182938</v>
      </c>
      <c r="AA394" s="2">
        <f>Table1[[#This Row],[ERNPE_coverage]]/Table1[[#This Row],[sample_coverage]]</f>
        <v>1.0035787758921828</v>
      </c>
    </row>
    <row r="395" spans="1:27" x14ac:dyDescent="0.3">
      <c r="A395">
        <v>64</v>
      </c>
      <c r="B395">
        <v>1E-3</v>
      </c>
      <c r="C395">
        <v>1E-3</v>
      </c>
      <c r="D395">
        <v>67.349886193516497</v>
      </c>
      <c r="E395">
        <v>1.01995569352754E-3</v>
      </c>
      <c r="F395">
        <v>-67272245.762582093</v>
      </c>
      <c r="G395">
        <v>128.98891982117999</v>
      </c>
      <c r="H395">
        <v>1.01634154039252E-3</v>
      </c>
      <c r="I395">
        <v>0.94999523006656605</v>
      </c>
      <c r="J395">
        <v>-64085004.808265701</v>
      </c>
      <c r="K395">
        <v>62.91000799871</v>
      </c>
      <c r="L395">
        <v>1.01170753037617E-3</v>
      </c>
      <c r="M395">
        <v>-61514816.237232901</v>
      </c>
      <c r="N395">
        <v>0.231521329535054</v>
      </c>
      <c r="O395">
        <v>0.94609354030243498</v>
      </c>
      <c r="P395">
        <v>0.73910146493473605</v>
      </c>
      <c r="Q395">
        <v>77.881959643082297</v>
      </c>
      <c r="R395">
        <v>1.0504572421694499E-3</v>
      </c>
      <c r="S395">
        <v>0.34559092801637897</v>
      </c>
      <c r="T395">
        <v>-62634085.670459703</v>
      </c>
      <c r="U395">
        <v>0.40593609413772203</v>
      </c>
      <c r="V395">
        <v>0.98578775374502903</v>
      </c>
      <c r="W395">
        <v>0.92297495560795895</v>
      </c>
      <c r="X395">
        <f>Table1[[#This Row],[E_coverage]]/Table1[[#This Row],[sample_coverage]]</f>
        <v>1.0523419717736953</v>
      </c>
      <c r="Y395">
        <f>Table1[[#This Row],[EP_coverage]]/Table1[[#This Row],[sample_coverage]]</f>
        <v>2.0154518722059374</v>
      </c>
      <c r="Z395">
        <f>Table1[[#This Row],[RE_coverage]]/Table1[[#This Row],[sample_coverage]]</f>
        <v>0.98296887497984375</v>
      </c>
      <c r="AA395" s="2">
        <f>Table1[[#This Row],[ERNPE_coverage]]/Table1[[#This Row],[sample_coverage]]</f>
        <v>1.2169056194231609</v>
      </c>
    </row>
    <row r="396" spans="1:27" x14ac:dyDescent="0.3">
      <c r="A396">
        <v>64</v>
      </c>
      <c r="B396">
        <v>1E-3</v>
      </c>
      <c r="C396">
        <v>2E-3</v>
      </c>
      <c r="D396">
        <v>98.476425516571098</v>
      </c>
      <c r="E396">
        <v>2.78806331132585E-3</v>
      </c>
      <c r="F396">
        <v>-83044272.686782598</v>
      </c>
      <c r="G396">
        <v>126.438714127452</v>
      </c>
      <c r="H396">
        <v>1.03170997942836E-3</v>
      </c>
      <c r="I396">
        <v>0.94614902815671398</v>
      </c>
      <c r="J396">
        <v>-64564564.9280838</v>
      </c>
      <c r="K396">
        <v>61.831895363299502</v>
      </c>
      <c r="L396">
        <v>1.0293512905105301E-3</v>
      </c>
      <c r="M396">
        <v>-62557344.998133399</v>
      </c>
      <c r="N396">
        <v>0.305406467735511</v>
      </c>
      <c r="O396">
        <v>0.94343709691389799</v>
      </c>
      <c r="P396">
        <v>0.76677124539340802</v>
      </c>
      <c r="Q396">
        <v>64.100176131937403</v>
      </c>
      <c r="R396">
        <v>1.0086839429430401E-3</v>
      </c>
      <c r="S396">
        <v>5.9378245859436803E-2</v>
      </c>
      <c r="T396">
        <v>-62490618.2676851</v>
      </c>
      <c r="U396">
        <v>0.315975043548954</v>
      </c>
      <c r="V396">
        <v>0.95213191316647094</v>
      </c>
      <c r="W396">
        <v>0.72376320261386196</v>
      </c>
      <c r="X396">
        <f>Table1[[#This Row],[E_coverage]]/Table1[[#This Row],[sample_coverage]]</f>
        <v>1.5386941486964234</v>
      </c>
      <c r="Y396">
        <f>Table1[[#This Row],[EP_coverage]]/Table1[[#This Row],[sample_coverage]]</f>
        <v>1.9756049082414375</v>
      </c>
      <c r="Z396">
        <f>Table1[[#This Row],[RE_coverage]]/Table1[[#This Row],[sample_coverage]]</f>
        <v>0.96612336505155472</v>
      </c>
      <c r="AA396" s="2">
        <f>Table1[[#This Row],[ERNPE_coverage]]/Table1[[#This Row],[sample_coverage]]</f>
        <v>1.0015652520615219</v>
      </c>
    </row>
    <row r="397" spans="1:27" x14ac:dyDescent="0.3">
      <c r="A397">
        <v>64</v>
      </c>
      <c r="B397">
        <v>1E-3</v>
      </c>
      <c r="C397">
        <v>4.0000000000000001E-3</v>
      </c>
      <c r="D397">
        <v>84.648254540084295</v>
      </c>
      <c r="E397">
        <v>3.0481157373341998E-4</v>
      </c>
      <c r="F397">
        <v>-79460962.703593805</v>
      </c>
      <c r="G397">
        <v>122.842380920484</v>
      </c>
      <c r="H397">
        <v>1.04466926889646E-3</v>
      </c>
      <c r="I397">
        <v>0.93980693854350295</v>
      </c>
      <c r="J397">
        <v>-67324724.145055205</v>
      </c>
      <c r="K397">
        <v>59.633856260389003</v>
      </c>
      <c r="L397">
        <v>1.0409447067316301E-3</v>
      </c>
      <c r="M397">
        <v>-64624097.605811901</v>
      </c>
      <c r="N397">
        <v>0.25040880122770498</v>
      </c>
      <c r="O397">
        <v>0.93174441365151595</v>
      </c>
      <c r="P397">
        <v>0.80462766237154504</v>
      </c>
      <c r="Q397">
        <v>64.121136639725407</v>
      </c>
      <c r="R397">
        <v>1.0027654916693099E-3</v>
      </c>
      <c r="S397">
        <v>0.11296324306199</v>
      </c>
      <c r="T397">
        <v>-64430167.1236104</v>
      </c>
      <c r="U397">
        <v>0.26834956444366498</v>
      </c>
      <c r="V397">
        <v>0.95167771520807398</v>
      </c>
      <c r="W397">
        <v>0.72273558279174499</v>
      </c>
      <c r="X397">
        <f>Table1[[#This Row],[E_coverage]]/Table1[[#This Row],[sample_coverage]]</f>
        <v>1.3226289771888171</v>
      </c>
      <c r="Y397">
        <f>Table1[[#This Row],[EP_coverage]]/Table1[[#This Row],[sample_coverage]]</f>
        <v>1.9194122018825626</v>
      </c>
      <c r="Z397">
        <f>Table1[[#This Row],[RE_coverage]]/Table1[[#This Row],[sample_coverage]]</f>
        <v>0.93177900406857816</v>
      </c>
      <c r="AA397" s="2">
        <f>Table1[[#This Row],[ERNPE_coverage]]/Table1[[#This Row],[sample_coverage]]</f>
        <v>1.0018927599957095</v>
      </c>
    </row>
    <row r="398" spans="1:27" x14ac:dyDescent="0.3">
      <c r="A398">
        <v>64</v>
      </c>
      <c r="B398">
        <v>1E-3</v>
      </c>
      <c r="C398">
        <v>8.0000000000000002E-3</v>
      </c>
      <c r="D398">
        <v>61.428778180505901</v>
      </c>
      <c r="E398">
        <v>1.0872971669575299E-3</v>
      </c>
      <c r="F398">
        <v>-73279860.388556793</v>
      </c>
      <c r="G398">
        <v>114.255937849205</v>
      </c>
      <c r="H398">
        <v>1.0762628398115501E-3</v>
      </c>
      <c r="I398">
        <v>0.91683730880704195</v>
      </c>
      <c r="J398">
        <v>-70114166.451404706</v>
      </c>
      <c r="K398">
        <v>55.044466729975198</v>
      </c>
      <c r="L398">
        <v>1.0694545599225099E-3</v>
      </c>
      <c r="M398">
        <v>-68040058.016115904</v>
      </c>
      <c r="N398">
        <v>0.268729362742818</v>
      </c>
      <c r="O398">
        <v>0.89778909958866804</v>
      </c>
      <c r="P398">
        <v>0.87777803770888696</v>
      </c>
      <c r="Q398">
        <v>64.255207352991306</v>
      </c>
      <c r="R398">
        <v>1.0047212976104301E-3</v>
      </c>
      <c r="S398">
        <v>0.209919088248123</v>
      </c>
      <c r="T398">
        <v>-67598472.511413202</v>
      </c>
      <c r="U398">
        <v>0.37772232767618102</v>
      </c>
      <c r="V398">
        <v>0.95483195059604398</v>
      </c>
      <c r="W398">
        <v>0.70295534120491698</v>
      </c>
      <c r="X398">
        <f>Table1[[#This Row],[E_coverage]]/Table1[[#This Row],[sample_coverage]]</f>
        <v>0.95982465907040471</v>
      </c>
      <c r="Y398">
        <f>Table1[[#This Row],[EP_coverage]]/Table1[[#This Row],[sample_coverage]]</f>
        <v>1.7852490288938281</v>
      </c>
      <c r="Z398">
        <f>Table1[[#This Row],[RE_coverage]]/Table1[[#This Row],[sample_coverage]]</f>
        <v>0.86006979265586248</v>
      </c>
      <c r="AA398" s="2">
        <f>Table1[[#This Row],[ERNPE_coverage]]/Table1[[#This Row],[sample_coverage]]</f>
        <v>1.0039876148904892</v>
      </c>
    </row>
    <row r="399" spans="1:27" x14ac:dyDescent="0.3">
      <c r="A399">
        <v>64</v>
      </c>
      <c r="B399">
        <v>1E-3</v>
      </c>
      <c r="C399">
        <v>1.6E-2</v>
      </c>
      <c r="D399">
        <v>56.510347012334599</v>
      </c>
      <c r="E399">
        <v>1.14142817388705E-3</v>
      </c>
      <c r="F399">
        <v>-79517085.982717693</v>
      </c>
      <c r="G399">
        <v>98.805536904987903</v>
      </c>
      <c r="H399">
        <v>1.10971741361865E-3</v>
      </c>
      <c r="I399">
        <v>0.84665649694202805</v>
      </c>
      <c r="J399">
        <v>-75787345.3934457</v>
      </c>
      <c r="K399">
        <v>38.4436789132874</v>
      </c>
      <c r="L399">
        <v>0</v>
      </c>
      <c r="M399">
        <v>-81789718.141984105</v>
      </c>
      <c r="N399">
        <v>0.23006348839545299</v>
      </c>
      <c r="O399">
        <v>0.88018311046979203</v>
      </c>
      <c r="P399">
        <v>0.23083812861025299</v>
      </c>
      <c r="Q399">
        <v>64.545162345436793</v>
      </c>
      <c r="R399">
        <v>1.0018388469926699E-3</v>
      </c>
      <c r="S399">
        <v>0.36674308285089602</v>
      </c>
      <c r="T399">
        <v>-72664293.094819307</v>
      </c>
      <c r="U399">
        <v>0.28449529926879302</v>
      </c>
      <c r="V399">
        <v>0.95646756877308003</v>
      </c>
      <c r="W399">
        <v>0.725771626232392</v>
      </c>
      <c r="X399">
        <f>Table1[[#This Row],[E_coverage]]/Table1[[#This Row],[sample_coverage]]</f>
        <v>0.8829741720677281</v>
      </c>
      <c r="Y399">
        <f>Table1[[#This Row],[EP_coverage]]/Table1[[#This Row],[sample_coverage]]</f>
        <v>1.543836514140436</v>
      </c>
      <c r="Z399">
        <f>Table1[[#This Row],[RE_coverage]]/Table1[[#This Row],[sample_coverage]]</f>
        <v>0.60068248302011562</v>
      </c>
      <c r="AA399" s="2">
        <f>Table1[[#This Row],[ERNPE_coverage]]/Table1[[#This Row],[sample_coverage]]</f>
        <v>1.0085181616474499</v>
      </c>
    </row>
    <row r="400" spans="1:27" x14ac:dyDescent="0.3">
      <c r="A400">
        <v>64</v>
      </c>
      <c r="B400">
        <v>1E-3</v>
      </c>
      <c r="C400">
        <v>3.2000000000000001E-2</v>
      </c>
      <c r="D400">
        <v>71.817814531824894</v>
      </c>
      <c r="E400">
        <v>3.2451826784813602E-3</v>
      </c>
      <c r="F400">
        <v>-99283215.903750494</v>
      </c>
      <c r="G400">
        <v>79.880670264037306</v>
      </c>
      <c r="H400">
        <v>1.11612424663056E-3</v>
      </c>
      <c r="I400">
        <v>0.76038230166827103</v>
      </c>
      <c r="J400">
        <v>-81779121.367669806</v>
      </c>
      <c r="K400">
        <v>57.614063916094203</v>
      </c>
      <c r="L400">
        <v>3.7970753464028399E-4</v>
      </c>
      <c r="M400">
        <v>-90379467.835239798</v>
      </c>
      <c r="N400">
        <v>0.39861658539300199</v>
      </c>
      <c r="O400">
        <v>0.73836445899324599</v>
      </c>
      <c r="P400">
        <v>0.39918763960488601</v>
      </c>
      <c r="Q400">
        <v>66.100967990261907</v>
      </c>
      <c r="R400">
        <v>1.0156878517470201E-3</v>
      </c>
      <c r="S400">
        <v>0.59720525299937199</v>
      </c>
      <c r="T400">
        <v>-79383972.684723496</v>
      </c>
      <c r="U400">
        <v>0.50847420201166404</v>
      </c>
      <c r="V400">
        <v>0.96390090311644905</v>
      </c>
      <c r="W400">
        <v>0.65206585960913199</v>
      </c>
      <c r="X400">
        <f>Table1[[#This Row],[E_coverage]]/Table1[[#This Row],[sample_coverage]]</f>
        <v>1.122153352059764</v>
      </c>
      <c r="Y400">
        <f>Table1[[#This Row],[EP_coverage]]/Table1[[#This Row],[sample_coverage]]</f>
        <v>1.2481354728755829</v>
      </c>
      <c r="Z400">
        <f>Table1[[#This Row],[RE_coverage]]/Table1[[#This Row],[sample_coverage]]</f>
        <v>0.90021974868897192</v>
      </c>
      <c r="AA400" s="2">
        <f>Table1[[#This Row],[ERNPE_coverage]]/Table1[[#This Row],[sample_coverage]]</f>
        <v>1.0328276248478423</v>
      </c>
    </row>
    <row r="401" spans="1:27" x14ac:dyDescent="0.3">
      <c r="A401">
        <v>64</v>
      </c>
      <c r="B401">
        <v>1E-3</v>
      </c>
      <c r="C401">
        <v>6.4000000000000001E-2</v>
      </c>
      <c r="D401">
        <v>40.774781012975701</v>
      </c>
      <c r="E401">
        <v>1.03969541134225E-3</v>
      </c>
      <c r="F401">
        <v>-114177292.98142</v>
      </c>
      <c r="G401">
        <v>68.825821562493601</v>
      </c>
      <c r="H401">
        <v>1.0127106553490101E-3</v>
      </c>
      <c r="I401">
        <v>0.80246171887428897</v>
      </c>
      <c r="J401">
        <v>-106676625.118259</v>
      </c>
      <c r="K401">
        <v>32.124428830736797</v>
      </c>
      <c r="L401">
        <v>9.9778678495788609E-4</v>
      </c>
      <c r="M401">
        <v>-103407286.20848399</v>
      </c>
      <c r="N401">
        <v>0.34269522707466699</v>
      </c>
      <c r="O401">
        <v>0.75113070288018602</v>
      </c>
      <c r="P401">
        <v>0.92931585545828199</v>
      </c>
      <c r="Q401">
        <v>50.338651832023999</v>
      </c>
      <c r="R401">
        <v>6.6434540018540597E-4</v>
      </c>
      <c r="S401">
        <v>0.46058293084801</v>
      </c>
      <c r="T401">
        <v>-104621719.838561</v>
      </c>
      <c r="U401">
        <v>0.57058972165175603</v>
      </c>
      <c r="V401">
        <v>0.88466513206111996</v>
      </c>
      <c r="W401">
        <v>0.67336019728758301</v>
      </c>
      <c r="X401">
        <f>Table1[[#This Row],[E_coverage]]/Table1[[#This Row],[sample_coverage]]</f>
        <v>0.63710595332774533</v>
      </c>
      <c r="Y401">
        <f>Table1[[#This Row],[EP_coverage]]/Table1[[#This Row],[sample_coverage]]</f>
        <v>1.0754034619139625</v>
      </c>
      <c r="Z401">
        <f>Table1[[#This Row],[RE_coverage]]/Table1[[#This Row],[sample_coverage]]</f>
        <v>0.50194420048026245</v>
      </c>
      <c r="AA401" s="2">
        <f>Table1[[#This Row],[ERNPE_coverage]]/Table1[[#This Row],[sample_coverage]]</f>
        <v>0.78654143487537498</v>
      </c>
    </row>
    <row r="402" spans="1:27" x14ac:dyDescent="0.3">
      <c r="A402">
        <v>64</v>
      </c>
      <c r="B402">
        <v>2E-3</v>
      </c>
      <c r="C402">
        <v>0</v>
      </c>
      <c r="D402">
        <v>95.027979417627407</v>
      </c>
      <c r="E402">
        <v>2.1968112014185098E-3</v>
      </c>
      <c r="F402">
        <v>-80420159.8357483</v>
      </c>
      <c r="G402">
        <v>130.531239854435</v>
      </c>
      <c r="H402">
        <v>2.0188394487170801E-3</v>
      </c>
      <c r="I402">
        <v>0.94745406636220197</v>
      </c>
      <c r="J402">
        <v>-67369555.870081499</v>
      </c>
      <c r="K402">
        <v>64.0180244279628</v>
      </c>
      <c r="L402">
        <v>2.0164628870723302E-3</v>
      </c>
      <c r="M402">
        <v>-65609327.573149502</v>
      </c>
      <c r="N402">
        <v>0.31801082437556299</v>
      </c>
      <c r="O402">
        <v>0.94518237429183005</v>
      </c>
      <c r="P402">
        <v>0.69859959244057301</v>
      </c>
      <c r="Q402">
        <v>77.227682947199</v>
      </c>
      <c r="R402">
        <v>2.4237488013284301E-3</v>
      </c>
      <c r="S402">
        <v>0.19232961391631601</v>
      </c>
      <c r="T402">
        <v>-66658576.1543447</v>
      </c>
      <c r="U402">
        <v>0.38564285937084702</v>
      </c>
      <c r="V402">
        <v>0.97624254698325297</v>
      </c>
      <c r="W402">
        <v>0.90694682791528403</v>
      </c>
      <c r="X402">
        <f>Table1[[#This Row],[E_coverage]]/Table1[[#This Row],[sample_coverage]]</f>
        <v>1.4848121784004282</v>
      </c>
      <c r="Y402">
        <f>Table1[[#This Row],[EP_coverage]]/Table1[[#This Row],[sample_coverage]]</f>
        <v>2.0395506227255469</v>
      </c>
      <c r="Z402">
        <f>Table1[[#This Row],[RE_coverage]]/Table1[[#This Row],[sample_coverage]]</f>
        <v>1.0002816316869187</v>
      </c>
      <c r="AA402" s="2">
        <f>Table1[[#This Row],[ERNPE_coverage]]/Table1[[#This Row],[sample_coverage]]</f>
        <v>1.2066825460499844</v>
      </c>
    </row>
    <row r="403" spans="1:27" x14ac:dyDescent="0.3">
      <c r="A403">
        <v>64</v>
      </c>
      <c r="B403">
        <v>2E-3</v>
      </c>
      <c r="C403">
        <v>1E-3</v>
      </c>
      <c r="D403">
        <v>67.124535907635504</v>
      </c>
      <c r="E403">
        <v>2.0404819189762799E-3</v>
      </c>
      <c r="F403">
        <v>-71089955.305508196</v>
      </c>
      <c r="G403">
        <v>128.37720620073901</v>
      </c>
      <c r="H403">
        <v>2.0330791883675799E-3</v>
      </c>
      <c r="I403">
        <v>0.944177677950226</v>
      </c>
      <c r="J403">
        <v>-68420605.425287798</v>
      </c>
      <c r="K403">
        <v>90.071630080483004</v>
      </c>
      <c r="L403">
        <v>1.0327735986197E-2</v>
      </c>
      <c r="M403">
        <v>-83626385.582468897</v>
      </c>
      <c r="N403">
        <v>0.45006577058677499</v>
      </c>
      <c r="O403">
        <v>0.69318580755960901</v>
      </c>
      <c r="P403">
        <v>0.45033161789575998</v>
      </c>
      <c r="Q403">
        <v>70.310365673099994</v>
      </c>
      <c r="R403">
        <v>2.1563392736202698E-3</v>
      </c>
      <c r="S403">
        <v>0.115604949292158</v>
      </c>
      <c r="T403">
        <v>-67028167.669105798</v>
      </c>
      <c r="U403">
        <v>0.381194925068503</v>
      </c>
      <c r="V403">
        <v>0.94873580478714303</v>
      </c>
      <c r="W403">
        <v>0.92711324310050502</v>
      </c>
      <c r="X403">
        <f>Table1[[#This Row],[E_coverage]]/Table1[[#This Row],[sample_coverage]]</f>
        <v>1.0488208735568048</v>
      </c>
      <c r="Y403">
        <f>Table1[[#This Row],[EP_coverage]]/Table1[[#This Row],[sample_coverage]]</f>
        <v>2.005893846886547</v>
      </c>
      <c r="Z403">
        <f>Table1[[#This Row],[RE_coverage]]/Table1[[#This Row],[sample_coverage]]</f>
        <v>1.4073692200075469</v>
      </c>
      <c r="AA403" s="2">
        <f>Table1[[#This Row],[ERNPE_coverage]]/Table1[[#This Row],[sample_coverage]]</f>
        <v>1.0985994636421874</v>
      </c>
    </row>
    <row r="404" spans="1:27" x14ac:dyDescent="0.3">
      <c r="A404">
        <v>64</v>
      </c>
      <c r="B404">
        <v>2E-3</v>
      </c>
      <c r="C404">
        <v>2E-3</v>
      </c>
      <c r="D404">
        <v>91.339548908808794</v>
      </c>
      <c r="E404">
        <v>1.8227830434650199E-3</v>
      </c>
      <c r="F404">
        <v>-81951267.936240405</v>
      </c>
      <c r="G404">
        <v>126.32443326813799</v>
      </c>
      <c r="H404">
        <v>2.04345912801915E-3</v>
      </c>
      <c r="I404">
        <v>0.94068298984662402</v>
      </c>
      <c r="J404">
        <v>-69533913.468100503</v>
      </c>
      <c r="K404">
        <v>66.030253040574195</v>
      </c>
      <c r="L404">
        <v>8.3140016847182898E-4</v>
      </c>
      <c r="M404">
        <v>-70710788.154554099</v>
      </c>
      <c r="N404">
        <v>0.33425785813081899</v>
      </c>
      <c r="O404">
        <v>0.79900989529320898</v>
      </c>
      <c r="P404">
        <v>0.335390481697591</v>
      </c>
      <c r="Q404">
        <v>64.136867746206605</v>
      </c>
      <c r="R404">
        <v>2.0130726008360401E-3</v>
      </c>
      <c r="S404">
        <v>5.6983857355145003E-2</v>
      </c>
      <c r="T404">
        <v>-67700650.280375898</v>
      </c>
      <c r="U404">
        <v>0.33832548525677603</v>
      </c>
      <c r="V404">
        <v>0.94661751371944802</v>
      </c>
      <c r="W404">
        <v>0.69534435992031196</v>
      </c>
      <c r="X404">
        <f>Table1[[#This Row],[E_coverage]]/Table1[[#This Row],[sample_coverage]]</f>
        <v>1.4271804517001374</v>
      </c>
      <c r="Y404">
        <f>Table1[[#This Row],[EP_coverage]]/Table1[[#This Row],[sample_coverage]]</f>
        <v>1.9738192698146562</v>
      </c>
      <c r="Z404">
        <f>Table1[[#This Row],[RE_coverage]]/Table1[[#This Row],[sample_coverage]]</f>
        <v>1.0317227037589718</v>
      </c>
      <c r="AA404" s="2">
        <f>Table1[[#This Row],[ERNPE_coverage]]/Table1[[#This Row],[sample_coverage]]</f>
        <v>1.0021385585344782</v>
      </c>
    </row>
    <row r="405" spans="1:27" x14ac:dyDescent="0.3">
      <c r="A405">
        <v>64</v>
      </c>
      <c r="B405">
        <v>2E-3</v>
      </c>
      <c r="C405">
        <v>4.0000000000000001E-3</v>
      </c>
      <c r="D405">
        <v>64.5245281339391</v>
      </c>
      <c r="E405">
        <v>2.0800286950587001E-3</v>
      </c>
      <c r="F405">
        <v>-74219155.506772995</v>
      </c>
      <c r="G405">
        <v>122.150801969234</v>
      </c>
      <c r="H405">
        <v>2.0680201797530899E-3</v>
      </c>
      <c r="I405">
        <v>0.93203086394117796</v>
      </c>
      <c r="J405">
        <v>-71465664.933325201</v>
      </c>
      <c r="K405">
        <v>84.142893575819002</v>
      </c>
      <c r="L405">
        <v>1.45804428358168E-3</v>
      </c>
      <c r="M405">
        <v>-82286825.239245802</v>
      </c>
      <c r="N405">
        <v>0.43969307246387801</v>
      </c>
      <c r="O405">
        <v>0.70525621359815704</v>
      </c>
      <c r="P405">
        <v>0.44017514661586499</v>
      </c>
      <c r="Q405">
        <v>64.176889575216705</v>
      </c>
      <c r="R405">
        <v>2.0144682006801801E-3</v>
      </c>
      <c r="S405">
        <v>0.10843505182167699</v>
      </c>
      <c r="T405">
        <v>-69569062.0722574</v>
      </c>
      <c r="U405">
        <v>0.35046768688138902</v>
      </c>
      <c r="V405">
        <v>0.94761080213981697</v>
      </c>
      <c r="W405">
        <v>0.69335698388713696</v>
      </c>
      <c r="X405">
        <f>Table1[[#This Row],[E_coverage]]/Table1[[#This Row],[sample_coverage]]</f>
        <v>1.0081957520927984</v>
      </c>
      <c r="Y405">
        <f>Table1[[#This Row],[EP_coverage]]/Table1[[#This Row],[sample_coverage]]</f>
        <v>1.9086062807692812</v>
      </c>
      <c r="Z405">
        <f>Table1[[#This Row],[RE_coverage]]/Table1[[#This Row],[sample_coverage]]</f>
        <v>1.3147327121221719</v>
      </c>
      <c r="AA405" s="2">
        <f>Table1[[#This Row],[ERNPE_coverage]]/Table1[[#This Row],[sample_coverage]]</f>
        <v>1.002763899612761</v>
      </c>
    </row>
    <row r="406" spans="1:27" x14ac:dyDescent="0.3">
      <c r="A406">
        <v>64</v>
      </c>
      <c r="B406">
        <v>2E-3</v>
      </c>
      <c r="C406">
        <v>8.0000000000000002E-3</v>
      </c>
      <c r="D406">
        <v>61.510769844866701</v>
      </c>
      <c r="E406">
        <v>2.1183890947359899E-3</v>
      </c>
      <c r="F406">
        <v>-77933572.366676703</v>
      </c>
      <c r="G406">
        <v>114.259547943073</v>
      </c>
      <c r="H406">
        <v>2.0990693387512201E-3</v>
      </c>
      <c r="I406">
        <v>0.90939264460126201</v>
      </c>
      <c r="J406">
        <v>-74989613.562692195</v>
      </c>
      <c r="K406">
        <v>55.190934143863402</v>
      </c>
      <c r="L406">
        <v>2.0893513984860399E-3</v>
      </c>
      <c r="M406">
        <v>-73177357.520712107</v>
      </c>
      <c r="N406">
        <v>0.26050357375352201</v>
      </c>
      <c r="O406">
        <v>0.88940597947636002</v>
      </c>
      <c r="P406">
        <v>0.86236123269101495</v>
      </c>
      <c r="Q406">
        <v>64.320416902258003</v>
      </c>
      <c r="R406">
        <v>2.0131994078857901E-3</v>
      </c>
      <c r="S406">
        <v>0.20092335497080899</v>
      </c>
      <c r="T406">
        <v>-72772174.776820004</v>
      </c>
      <c r="U406">
        <v>0.41279361319644398</v>
      </c>
      <c r="V406">
        <v>0.95003205943644997</v>
      </c>
      <c r="W406">
        <v>0.67698690807376105</v>
      </c>
      <c r="X406">
        <f>Table1[[#This Row],[E_coverage]]/Table1[[#This Row],[sample_coverage]]</f>
        <v>0.9611057788260422</v>
      </c>
      <c r="Y406">
        <f>Table1[[#This Row],[EP_coverage]]/Table1[[#This Row],[sample_coverage]]</f>
        <v>1.7853054366105157</v>
      </c>
      <c r="Z406">
        <f>Table1[[#This Row],[RE_coverage]]/Table1[[#This Row],[sample_coverage]]</f>
        <v>0.86235834599786565</v>
      </c>
      <c r="AA406" s="2">
        <f>Table1[[#This Row],[ERNPE_coverage]]/Table1[[#This Row],[sample_coverage]]</f>
        <v>1.0050065140977813</v>
      </c>
    </row>
    <row r="407" spans="1:27" x14ac:dyDescent="0.3">
      <c r="A407">
        <v>64</v>
      </c>
      <c r="B407">
        <v>2E-3</v>
      </c>
      <c r="C407">
        <v>1.6E-2</v>
      </c>
      <c r="D407">
        <v>81.205862454937005</v>
      </c>
      <c r="E407">
        <v>3.8130324101448001E-3</v>
      </c>
      <c r="F407">
        <v>-94656706.978225902</v>
      </c>
      <c r="G407">
        <v>98.0600880831404</v>
      </c>
      <c r="H407">
        <v>2.1263491846735798E-3</v>
      </c>
      <c r="I407">
        <v>0.82857324428345502</v>
      </c>
      <c r="J407">
        <v>-80165874.1616247</v>
      </c>
      <c r="K407">
        <v>32.569332994452999</v>
      </c>
      <c r="L407">
        <v>2.0072750931290398E-3</v>
      </c>
      <c r="M407">
        <v>-77779668.622830093</v>
      </c>
      <c r="N407">
        <v>0.29252713513703399</v>
      </c>
      <c r="O407">
        <v>0.345630037797509</v>
      </c>
      <c r="P407">
        <v>0.94522196910034295</v>
      </c>
      <c r="Q407">
        <v>64.488449071194694</v>
      </c>
      <c r="R407">
        <v>2.0077658746086098E-3</v>
      </c>
      <c r="S407">
        <v>0.35053555621055998</v>
      </c>
      <c r="T407">
        <v>-77764433.885440007</v>
      </c>
      <c r="U407">
        <v>0.39219524209774098</v>
      </c>
      <c r="V407">
        <v>0.95297718061287995</v>
      </c>
      <c r="W407">
        <v>0.66680101952900594</v>
      </c>
      <c r="X407">
        <f>Table1[[#This Row],[E_coverage]]/Table1[[#This Row],[sample_coverage]]</f>
        <v>1.2688416008583907</v>
      </c>
      <c r="Y407">
        <f>Table1[[#This Row],[EP_coverage]]/Table1[[#This Row],[sample_coverage]]</f>
        <v>1.5321888762990687</v>
      </c>
      <c r="Z407">
        <f>Table1[[#This Row],[RE_coverage]]/Table1[[#This Row],[sample_coverage]]</f>
        <v>0.50889582803832811</v>
      </c>
      <c r="AA407" s="2">
        <f>Table1[[#This Row],[ERNPE_coverage]]/Table1[[#This Row],[sample_coverage]]</f>
        <v>1.0076320167374171</v>
      </c>
    </row>
    <row r="408" spans="1:27" x14ac:dyDescent="0.3">
      <c r="A408">
        <v>64</v>
      </c>
      <c r="B408">
        <v>2E-3</v>
      </c>
      <c r="C408">
        <v>3.2000000000000001E-2</v>
      </c>
      <c r="D408">
        <v>71.588355418848494</v>
      </c>
      <c r="E408">
        <v>5.18496229683505E-3</v>
      </c>
      <c r="F408">
        <v>-102359120.29065301</v>
      </c>
      <c r="G408">
        <v>80.006236466173107</v>
      </c>
      <c r="H408">
        <v>2.1250882458776501E-3</v>
      </c>
      <c r="I408">
        <v>0.74917699641939395</v>
      </c>
      <c r="J408">
        <v>-86726151.050524294</v>
      </c>
      <c r="K408">
        <v>32.851657155895701</v>
      </c>
      <c r="L408">
        <v>2.0105273936143601E-3</v>
      </c>
      <c r="M408">
        <v>-84554394.311904803</v>
      </c>
      <c r="N408">
        <v>0.29811072490864199</v>
      </c>
      <c r="O408">
        <v>0.55089367750960705</v>
      </c>
      <c r="P408">
        <v>0.94224280483854195</v>
      </c>
      <c r="Q408">
        <v>65.063481901347402</v>
      </c>
      <c r="R408">
        <v>2.00831480499196E-3</v>
      </c>
      <c r="S408">
        <v>0.565861767603827</v>
      </c>
      <c r="T408">
        <v>-84549126.310145706</v>
      </c>
      <c r="U408">
        <v>0.45716203731083599</v>
      </c>
      <c r="V408">
        <v>0.95699098753205503</v>
      </c>
      <c r="W408">
        <v>0.66499639568989399</v>
      </c>
      <c r="X408">
        <f>Table1[[#This Row],[E_coverage]]/Table1[[#This Row],[sample_coverage]]</f>
        <v>1.1185680534195077</v>
      </c>
      <c r="Y408">
        <f>Table1[[#This Row],[EP_coverage]]/Table1[[#This Row],[sample_coverage]]</f>
        <v>1.2500974447839548</v>
      </c>
      <c r="Z408">
        <f>Table1[[#This Row],[RE_coverage]]/Table1[[#This Row],[sample_coverage]]</f>
        <v>0.51330714306087033</v>
      </c>
      <c r="AA408" s="2">
        <f>Table1[[#This Row],[ERNPE_coverage]]/Table1[[#This Row],[sample_coverage]]</f>
        <v>1.0166169047085531</v>
      </c>
    </row>
    <row r="409" spans="1:27" x14ac:dyDescent="0.3">
      <c r="A409">
        <v>64</v>
      </c>
      <c r="B409">
        <v>2E-3</v>
      </c>
      <c r="C409">
        <v>6.4000000000000001E-2</v>
      </c>
      <c r="D409">
        <v>40.775996254880198</v>
      </c>
      <c r="E409">
        <v>2.0533241505445699E-3</v>
      </c>
      <c r="F409">
        <v>-121118841.82685401</v>
      </c>
      <c r="G409">
        <v>68.627284712231898</v>
      </c>
      <c r="H409">
        <v>2.0123185953054099E-3</v>
      </c>
      <c r="I409">
        <v>0.78742677450086096</v>
      </c>
      <c r="J409">
        <v>-114039767.354541</v>
      </c>
      <c r="K409">
        <v>32.106652989393297</v>
      </c>
      <c r="L409">
        <v>1.9936389691437E-3</v>
      </c>
      <c r="M409">
        <v>-111303528.829794</v>
      </c>
      <c r="N409">
        <v>0.33484360333176</v>
      </c>
      <c r="O409">
        <v>0.73437227438362196</v>
      </c>
      <c r="P409">
        <v>0.92099524289867296</v>
      </c>
      <c r="Q409">
        <v>64.152593677961207</v>
      </c>
      <c r="R409">
        <v>1.9934208824458899E-3</v>
      </c>
      <c r="S409">
        <v>0.76363396584907295</v>
      </c>
      <c r="T409">
        <v>-111298800.908116</v>
      </c>
      <c r="U409">
        <v>0.34824756601073198</v>
      </c>
      <c r="V409">
        <v>0.95980287194940805</v>
      </c>
      <c r="W409">
        <v>0.67560373440476595</v>
      </c>
      <c r="X409">
        <f>Table1[[#This Row],[E_coverage]]/Table1[[#This Row],[sample_coverage]]</f>
        <v>0.63712494148250309</v>
      </c>
      <c r="Y409">
        <f>Table1[[#This Row],[EP_coverage]]/Table1[[#This Row],[sample_coverage]]</f>
        <v>1.0723013236286234</v>
      </c>
      <c r="Z409">
        <f>Table1[[#This Row],[RE_coverage]]/Table1[[#This Row],[sample_coverage]]</f>
        <v>0.50166645295927026</v>
      </c>
      <c r="AA409" s="2">
        <f>Table1[[#This Row],[ERNPE_coverage]]/Table1[[#This Row],[sample_coverage]]</f>
        <v>1.0023842762181439</v>
      </c>
    </row>
    <row r="410" spans="1:27" x14ac:dyDescent="0.3">
      <c r="A410">
        <v>64</v>
      </c>
      <c r="B410">
        <v>4.0000000000000001E-3</v>
      </c>
      <c r="C410">
        <v>0</v>
      </c>
      <c r="D410">
        <v>100.360325077498</v>
      </c>
      <c r="E410">
        <v>3.9494558443661197E-3</v>
      </c>
      <c r="F410">
        <v>-89770613.558329001</v>
      </c>
      <c r="G410">
        <v>100.360563087863</v>
      </c>
      <c r="H410">
        <v>3.9494447459443504E-3</v>
      </c>
      <c r="I410">
        <v>0.50000000000975098</v>
      </c>
      <c r="J410">
        <v>-75754991.849078402</v>
      </c>
      <c r="K410">
        <v>64.019163016721805</v>
      </c>
      <c r="L410">
        <v>4.0370291194066297E-3</v>
      </c>
      <c r="M410">
        <v>-72467921.954290807</v>
      </c>
      <c r="N410">
        <v>0.38052431928744401</v>
      </c>
      <c r="O410">
        <v>0.939101365176367</v>
      </c>
      <c r="P410">
        <v>0.68821707667399101</v>
      </c>
      <c r="Q410">
        <v>64.263189962507596</v>
      </c>
      <c r="R410">
        <v>4.0305519071546303E-3</v>
      </c>
      <c r="S410">
        <v>6.2335606388325198E-3</v>
      </c>
      <c r="T410">
        <v>-72467140.267683193</v>
      </c>
      <c r="U410">
        <v>0.376627200414267</v>
      </c>
      <c r="V410">
        <v>0.94005473407254803</v>
      </c>
      <c r="W410">
        <v>0.68377421851242404</v>
      </c>
      <c r="X410">
        <f>Table1[[#This Row],[E_coverage]]/Table1[[#This Row],[sample_coverage]]</f>
        <v>1.5681300793359063</v>
      </c>
      <c r="Y410">
        <f>Table1[[#This Row],[EP_coverage]]/Table1[[#This Row],[sample_coverage]]</f>
        <v>1.5681337982478594</v>
      </c>
      <c r="Z410">
        <f>Table1[[#This Row],[RE_coverage]]/Table1[[#This Row],[sample_coverage]]</f>
        <v>1.0002994221362782</v>
      </c>
      <c r="AA410" s="2">
        <f>Table1[[#This Row],[ERNPE_coverage]]/Table1[[#This Row],[sample_coverage]]</f>
        <v>1.0041123431641812</v>
      </c>
    </row>
    <row r="411" spans="1:27" x14ac:dyDescent="0.3">
      <c r="A411">
        <v>64</v>
      </c>
      <c r="B411">
        <v>4.0000000000000001E-3</v>
      </c>
      <c r="C411">
        <v>1E-3</v>
      </c>
      <c r="D411">
        <v>98.990205217676206</v>
      </c>
      <c r="E411">
        <v>3.9482422603933998E-3</v>
      </c>
      <c r="F411">
        <v>-90996474.267121598</v>
      </c>
      <c r="G411">
        <v>98.988782507451404</v>
      </c>
      <c r="H411">
        <v>3.9518166102124799E-3</v>
      </c>
      <c r="I411">
        <v>0.50000358225151498</v>
      </c>
      <c r="J411">
        <v>-76963529.638211206</v>
      </c>
      <c r="K411">
        <v>62.992238615718897</v>
      </c>
      <c r="L411">
        <v>4.0552398044324603E-3</v>
      </c>
      <c r="M411">
        <v>-73582468.513456002</v>
      </c>
      <c r="N411">
        <v>0.33446558552285399</v>
      </c>
      <c r="O411">
        <v>0.93366173371114702</v>
      </c>
      <c r="P411">
        <v>0.70222450657799695</v>
      </c>
      <c r="Q411">
        <v>64.216903267875693</v>
      </c>
      <c r="R411">
        <v>4.0233050918138001E-3</v>
      </c>
      <c r="S411">
        <v>3.07350124341133E-2</v>
      </c>
      <c r="T411">
        <v>-73564755.890917405</v>
      </c>
      <c r="U411">
        <v>0.30392712769010599</v>
      </c>
      <c r="V411">
        <v>0.93848207391346705</v>
      </c>
      <c r="W411">
        <v>0.681270790180877</v>
      </c>
      <c r="X411">
        <f>Table1[[#This Row],[E_coverage]]/Table1[[#This Row],[sample_coverage]]</f>
        <v>1.5467219565261907</v>
      </c>
      <c r="Y411">
        <f>Table1[[#This Row],[EP_coverage]]/Table1[[#This Row],[sample_coverage]]</f>
        <v>1.5466997266789282</v>
      </c>
      <c r="Z411">
        <f>Table1[[#This Row],[RE_coverage]]/Table1[[#This Row],[sample_coverage]]</f>
        <v>0.98425372837060776</v>
      </c>
      <c r="AA411" s="2">
        <f>Table1[[#This Row],[ERNPE_coverage]]/Table1[[#This Row],[sample_coverage]]</f>
        <v>1.0033891135605577</v>
      </c>
    </row>
    <row r="412" spans="1:27" x14ac:dyDescent="0.3">
      <c r="A412">
        <v>64</v>
      </c>
      <c r="B412">
        <v>4.0000000000000001E-3</v>
      </c>
      <c r="C412">
        <v>2E-3</v>
      </c>
      <c r="D412">
        <v>61.7551705816674</v>
      </c>
      <c r="E412">
        <v>3.5440063339477199E-3</v>
      </c>
      <c r="F412">
        <v>-78141847.416723207</v>
      </c>
      <c r="G412">
        <v>97.313435037623805</v>
      </c>
      <c r="H412">
        <v>3.9575031603139802E-3</v>
      </c>
      <c r="I412">
        <v>0.5</v>
      </c>
      <c r="J412">
        <v>-77410709.454623193</v>
      </c>
      <c r="K412">
        <v>62.052134985648699</v>
      </c>
      <c r="L412">
        <v>4.08680953902782E-3</v>
      </c>
      <c r="M412">
        <v>-74556411.774089798</v>
      </c>
      <c r="N412">
        <v>0.463973027038658</v>
      </c>
      <c r="O412">
        <v>0.93267423744434896</v>
      </c>
      <c r="P412">
        <v>0.702327961223703</v>
      </c>
      <c r="Q412">
        <v>64.272431275492195</v>
      </c>
      <c r="R412">
        <v>4.0330655699919102E-3</v>
      </c>
      <c r="S412">
        <v>5.6172332094780397E-2</v>
      </c>
      <c r="T412">
        <v>-74497003.759789094</v>
      </c>
      <c r="U412">
        <v>0.39120152658720603</v>
      </c>
      <c r="V412">
        <v>0.94102807702441205</v>
      </c>
      <c r="W412">
        <v>0.68246679061194304</v>
      </c>
      <c r="X412">
        <f>Table1[[#This Row],[E_coverage]]/Table1[[#This Row],[sample_coverage]]</f>
        <v>0.96492454033855313</v>
      </c>
      <c r="Y412">
        <f>Table1[[#This Row],[EP_coverage]]/Table1[[#This Row],[sample_coverage]]</f>
        <v>1.5205224224628719</v>
      </c>
      <c r="Z412">
        <f>Table1[[#This Row],[RE_coverage]]/Table1[[#This Row],[sample_coverage]]</f>
        <v>0.96956460915076093</v>
      </c>
      <c r="AA412" s="2">
        <f>Table1[[#This Row],[ERNPE_coverage]]/Table1[[#This Row],[sample_coverage]]</f>
        <v>1.0042567386795656</v>
      </c>
    </row>
    <row r="413" spans="1:27" x14ac:dyDescent="0.3">
      <c r="A413">
        <v>64</v>
      </c>
      <c r="B413">
        <v>4.0000000000000001E-3</v>
      </c>
      <c r="C413">
        <v>4.0000000000000001E-3</v>
      </c>
      <c r="D413">
        <v>51.104389111359801</v>
      </c>
      <c r="E413">
        <v>4.2055952982036704E-3</v>
      </c>
      <c r="F413">
        <v>-84258328.670057505</v>
      </c>
      <c r="G413">
        <v>94.719787900358199</v>
      </c>
      <c r="H413">
        <v>3.9542493854924903E-3</v>
      </c>
      <c r="I413">
        <v>0.5</v>
      </c>
      <c r="J413">
        <v>-79342269.393122405</v>
      </c>
      <c r="K413">
        <v>62.671122627386701</v>
      </c>
      <c r="L413">
        <v>2.2681954090352499E-3</v>
      </c>
      <c r="M413">
        <v>-78419323.135639504</v>
      </c>
      <c r="N413">
        <v>0.32947824778996898</v>
      </c>
      <c r="O413">
        <v>0.80987191251744195</v>
      </c>
      <c r="P413">
        <v>0.33151602475292002</v>
      </c>
      <c r="Q413">
        <v>64.252713564112398</v>
      </c>
      <c r="R413">
        <v>4.0219368624807997E-3</v>
      </c>
      <c r="S413">
        <v>0.10251546309045401</v>
      </c>
      <c r="T413">
        <v>-76372606.640352994</v>
      </c>
      <c r="U413">
        <v>0.31508951630160797</v>
      </c>
      <c r="V413">
        <v>0.93984079924279196</v>
      </c>
      <c r="W413">
        <v>0.68310768430610702</v>
      </c>
      <c r="X413">
        <f>Table1[[#This Row],[E_coverage]]/Table1[[#This Row],[sample_coverage]]</f>
        <v>0.79850607986499689</v>
      </c>
      <c r="Y413">
        <f>Table1[[#This Row],[EP_coverage]]/Table1[[#This Row],[sample_coverage]]</f>
        <v>1.4799966859430969</v>
      </c>
      <c r="Z413">
        <f>Table1[[#This Row],[RE_coverage]]/Table1[[#This Row],[sample_coverage]]</f>
        <v>0.97923629105291721</v>
      </c>
      <c r="AA413" s="2">
        <f>Table1[[#This Row],[ERNPE_coverage]]/Table1[[#This Row],[sample_coverage]]</f>
        <v>1.0039486494392562</v>
      </c>
    </row>
    <row r="414" spans="1:27" x14ac:dyDescent="0.3">
      <c r="A414">
        <v>64</v>
      </c>
      <c r="B414">
        <v>4.0000000000000001E-3</v>
      </c>
      <c r="C414">
        <v>8.0000000000000002E-3</v>
      </c>
      <c r="D414">
        <v>84.285985185557607</v>
      </c>
      <c r="E414">
        <v>4.1172159039512103E-3</v>
      </c>
      <c r="F414">
        <v>-91912674.756815001</v>
      </c>
      <c r="G414">
        <v>89.853814715429294</v>
      </c>
      <c r="H414">
        <v>3.9536554569750103E-3</v>
      </c>
      <c r="I414">
        <v>0.5</v>
      </c>
      <c r="J414">
        <v>-82187024.211261407</v>
      </c>
      <c r="K414">
        <v>55.502554666934103</v>
      </c>
      <c r="L414">
        <v>4.1368925042415197E-3</v>
      </c>
      <c r="M414">
        <v>-79864436.499944001</v>
      </c>
      <c r="N414">
        <v>0.31834240158840399</v>
      </c>
      <c r="O414">
        <v>0.88048538590994996</v>
      </c>
      <c r="P414">
        <v>0.84515750545939206</v>
      </c>
      <c r="Q414">
        <v>64.319602582568905</v>
      </c>
      <c r="R414">
        <v>4.0158886460911203E-3</v>
      </c>
      <c r="S414">
        <v>0.18809596804425199</v>
      </c>
      <c r="T414">
        <v>-79515322.537490398</v>
      </c>
      <c r="U414">
        <v>0.369759347506599</v>
      </c>
      <c r="V414">
        <v>0.94225561714212203</v>
      </c>
      <c r="W414">
        <v>0.67335700762393802</v>
      </c>
      <c r="X414">
        <f>Table1[[#This Row],[E_coverage]]/Table1[[#This Row],[sample_coverage]]</f>
        <v>1.3169685185243376</v>
      </c>
      <c r="Y414">
        <f>Table1[[#This Row],[EP_coverage]]/Table1[[#This Row],[sample_coverage]]</f>
        <v>1.4039658549285827</v>
      </c>
      <c r="Z414">
        <f>Table1[[#This Row],[RE_coverage]]/Table1[[#This Row],[sample_coverage]]</f>
        <v>0.86722741667084535</v>
      </c>
      <c r="AA414" s="2">
        <f>Table1[[#This Row],[ERNPE_coverage]]/Table1[[#This Row],[sample_coverage]]</f>
        <v>1.0049937903526391</v>
      </c>
    </row>
    <row r="415" spans="1:27" x14ac:dyDescent="0.3">
      <c r="A415">
        <v>64</v>
      </c>
      <c r="B415">
        <v>4.0000000000000001E-3</v>
      </c>
      <c r="C415">
        <v>1.6E-2</v>
      </c>
      <c r="D415">
        <v>81.966480472627794</v>
      </c>
      <c r="E415">
        <v>3.9695729784219296E-3</v>
      </c>
      <c r="F415">
        <v>-100430133.855524</v>
      </c>
      <c r="G415">
        <v>81.966465902548094</v>
      </c>
      <c r="H415">
        <v>3.9695738094246398E-3</v>
      </c>
      <c r="I415">
        <v>0.5</v>
      </c>
      <c r="J415">
        <v>-86476042.127206996</v>
      </c>
      <c r="K415">
        <v>32.420626101304499</v>
      </c>
      <c r="L415">
        <v>4.0145375722068803E-3</v>
      </c>
      <c r="M415">
        <v>-84460426.102648407</v>
      </c>
      <c r="N415">
        <v>0.32938169021173602</v>
      </c>
      <c r="O415">
        <v>0.32076319066951903</v>
      </c>
      <c r="P415">
        <v>0.93440635195500299</v>
      </c>
      <c r="Q415">
        <v>64.424457901221203</v>
      </c>
      <c r="R415">
        <v>4.0173082799581997E-3</v>
      </c>
      <c r="S415">
        <v>0.33165296327201899</v>
      </c>
      <c r="T415">
        <v>-84453707.945871606</v>
      </c>
      <c r="U415">
        <v>0.408891720514238</v>
      </c>
      <c r="V415">
        <v>0.94425576546780698</v>
      </c>
      <c r="W415">
        <v>0.71539486951718301</v>
      </c>
      <c r="X415">
        <f>Table1[[#This Row],[E_coverage]]/Table1[[#This Row],[sample_coverage]]</f>
        <v>1.2807262573848093</v>
      </c>
      <c r="Y415">
        <f>Table1[[#This Row],[EP_coverage]]/Table1[[#This Row],[sample_coverage]]</f>
        <v>1.280726029727314</v>
      </c>
      <c r="Z415">
        <f>Table1[[#This Row],[RE_coverage]]/Table1[[#This Row],[sample_coverage]]</f>
        <v>0.5065722828328828</v>
      </c>
      <c r="AA415" s="2">
        <f>Table1[[#This Row],[ERNPE_coverage]]/Table1[[#This Row],[sample_coverage]]</f>
        <v>1.0066321547065813</v>
      </c>
    </row>
    <row r="416" spans="1:27" x14ac:dyDescent="0.3">
      <c r="A416">
        <v>64</v>
      </c>
      <c r="B416">
        <v>4.0000000000000001E-3</v>
      </c>
      <c r="C416">
        <v>3.2000000000000001E-2</v>
      </c>
      <c r="D416">
        <v>62.930232996135601</v>
      </c>
      <c r="E416">
        <v>3.9676679672188096E-3</v>
      </c>
      <c r="F416">
        <v>-130035912.98988301</v>
      </c>
      <c r="G416">
        <v>67.501506153440801</v>
      </c>
      <c r="H416">
        <v>4.0322476148843302E-3</v>
      </c>
      <c r="I416">
        <v>0.50003166357596796</v>
      </c>
      <c r="J416">
        <v>-114546655.523846</v>
      </c>
      <c r="K416">
        <v>32.198039083023097</v>
      </c>
      <c r="L416">
        <v>3.9961330829598801E-3</v>
      </c>
      <c r="M416">
        <v>-111230862.16772801</v>
      </c>
      <c r="N416">
        <v>0.337485757191751</v>
      </c>
      <c r="O416">
        <v>0.49318712299005402</v>
      </c>
      <c r="P416">
        <v>0.92035517067200201</v>
      </c>
      <c r="Q416">
        <v>64.521727056963698</v>
      </c>
      <c r="R416">
        <v>3.9953416994570803E-3</v>
      </c>
      <c r="S416">
        <v>0.52129148290100302</v>
      </c>
      <c r="T416">
        <v>-111223690.597718</v>
      </c>
      <c r="U416">
        <v>0.40576139194810301</v>
      </c>
      <c r="V416">
        <v>0.94803319038012102</v>
      </c>
      <c r="W416">
        <v>0.59635383708821799</v>
      </c>
      <c r="X416">
        <f>Table1[[#This Row],[E_coverage]]/Table1[[#This Row],[sample_coverage]]</f>
        <v>0.98328489056461876</v>
      </c>
      <c r="Y416">
        <f>Table1[[#This Row],[EP_coverage]]/Table1[[#This Row],[sample_coverage]]</f>
        <v>1.0547110336475125</v>
      </c>
      <c r="Z416">
        <f>Table1[[#This Row],[RE_coverage]]/Table1[[#This Row],[sample_coverage]]</f>
        <v>0.5030943606722359</v>
      </c>
      <c r="AA416" s="2">
        <f>Table1[[#This Row],[ERNPE_coverage]]/Table1[[#This Row],[sample_coverage]]</f>
        <v>1.0081519852650578</v>
      </c>
    </row>
    <row r="417" spans="1:27" x14ac:dyDescent="0.3">
      <c r="A417">
        <v>64</v>
      </c>
      <c r="B417">
        <v>4.0000000000000001E-3</v>
      </c>
      <c r="C417">
        <v>6.4000000000000001E-2</v>
      </c>
      <c r="D417">
        <v>40.141152734199601</v>
      </c>
      <c r="E417">
        <v>4.1624030638295704E-3</v>
      </c>
      <c r="F417">
        <v>-130345779.629824</v>
      </c>
      <c r="G417">
        <v>57.482149809958102</v>
      </c>
      <c r="H417">
        <v>3.9230363178717797E-3</v>
      </c>
      <c r="I417">
        <v>0.50000067708318996</v>
      </c>
      <c r="J417">
        <v>-125002072.87224799</v>
      </c>
      <c r="K417">
        <v>32.065769461435302</v>
      </c>
      <c r="L417">
        <v>3.9827313629320999E-3</v>
      </c>
      <c r="M417">
        <v>-121633840.480635</v>
      </c>
      <c r="N417">
        <v>0.352629380675965</v>
      </c>
      <c r="O417">
        <v>0.71181916128937694</v>
      </c>
      <c r="P417">
        <v>0.90888782384672995</v>
      </c>
      <c r="Q417">
        <v>64.089807991065797</v>
      </c>
      <c r="R417">
        <v>3.9837494046306102E-3</v>
      </c>
      <c r="S417">
        <v>0.74619486989064499</v>
      </c>
      <c r="T417">
        <v>-121632038.492468</v>
      </c>
      <c r="U417">
        <v>0.40056573298199999</v>
      </c>
      <c r="V417">
        <v>0.95228362168154301</v>
      </c>
      <c r="W417">
        <v>0.65746481173272198</v>
      </c>
      <c r="X417">
        <f>Table1[[#This Row],[E_coverage]]/Table1[[#This Row],[sample_coverage]]</f>
        <v>0.62720551147186876</v>
      </c>
      <c r="Y417">
        <f>Table1[[#This Row],[EP_coverage]]/Table1[[#This Row],[sample_coverage]]</f>
        <v>0.89815859078059535</v>
      </c>
      <c r="Z417">
        <f>Table1[[#This Row],[RE_coverage]]/Table1[[#This Row],[sample_coverage]]</f>
        <v>0.50102764783492659</v>
      </c>
      <c r="AA417" s="2">
        <f>Table1[[#This Row],[ERNPE_coverage]]/Table1[[#This Row],[sample_coverage]]</f>
        <v>1.0014032498604031</v>
      </c>
    </row>
    <row r="418" spans="1:27" x14ac:dyDescent="0.3">
      <c r="A418">
        <v>64</v>
      </c>
      <c r="B418">
        <v>8.0000000000000002E-3</v>
      </c>
      <c r="C418">
        <v>0</v>
      </c>
      <c r="D418">
        <v>95.339715084924805</v>
      </c>
      <c r="E418">
        <v>1.8231764036606101E-2</v>
      </c>
      <c r="F418">
        <v>-89295367.234418899</v>
      </c>
      <c r="G418">
        <v>129.18584308643801</v>
      </c>
      <c r="H418">
        <v>8.1000122748131897E-3</v>
      </c>
      <c r="I418">
        <v>0.93080300750691702</v>
      </c>
      <c r="J418">
        <v>-81458893.214470401</v>
      </c>
      <c r="K418">
        <v>64.078308198199196</v>
      </c>
      <c r="L418">
        <v>8.0935508064326808E-3</v>
      </c>
      <c r="M418">
        <v>-80824408.724173993</v>
      </c>
      <c r="N418">
        <v>0.52798772521654602</v>
      </c>
      <c r="O418">
        <v>0.934898929764162</v>
      </c>
      <c r="P418">
        <v>0.64735084601124304</v>
      </c>
      <c r="Q418">
        <v>64.505169715853</v>
      </c>
      <c r="R418">
        <v>8.0657011912067793E-3</v>
      </c>
      <c r="S418">
        <v>1.31531180648576E-2</v>
      </c>
      <c r="T418">
        <v>-80819255.004559293</v>
      </c>
      <c r="U418">
        <v>0.45243438791780699</v>
      </c>
      <c r="V418">
        <v>0.93477654273226096</v>
      </c>
      <c r="W418">
        <v>0.67954665082616506</v>
      </c>
      <c r="X418">
        <f>Table1[[#This Row],[E_coverage]]/Table1[[#This Row],[sample_coverage]]</f>
        <v>1.4896830482019501</v>
      </c>
      <c r="Y418">
        <f>Table1[[#This Row],[EP_coverage]]/Table1[[#This Row],[sample_coverage]]</f>
        <v>2.0185287982255939</v>
      </c>
      <c r="Z418">
        <f>Table1[[#This Row],[RE_coverage]]/Table1[[#This Row],[sample_coverage]]</f>
        <v>1.0012235655968624</v>
      </c>
      <c r="AA418" s="2">
        <f>Table1[[#This Row],[ERNPE_coverage]]/Table1[[#This Row],[sample_coverage]]</f>
        <v>1.0078932768102031</v>
      </c>
    </row>
    <row r="419" spans="1:27" x14ac:dyDescent="0.3">
      <c r="A419">
        <v>64</v>
      </c>
      <c r="B419">
        <v>8.0000000000000002E-3</v>
      </c>
      <c r="C419">
        <v>1E-3</v>
      </c>
      <c r="D419">
        <v>67.005128083688106</v>
      </c>
      <c r="E419">
        <v>8.1873438198333103E-3</v>
      </c>
      <c r="F419">
        <v>-84098566.293837994</v>
      </c>
      <c r="G419">
        <v>127.351408275932</v>
      </c>
      <c r="H419">
        <v>8.1398594944188593E-3</v>
      </c>
      <c r="I419">
        <v>0.92645735968129295</v>
      </c>
      <c r="J419">
        <v>-82451020.931042597</v>
      </c>
      <c r="K419">
        <v>63.055058658260101</v>
      </c>
      <c r="L419">
        <v>8.12772046064765E-3</v>
      </c>
      <c r="M419">
        <v>-81799291.901384398</v>
      </c>
      <c r="N419">
        <v>0.44663425895111902</v>
      </c>
      <c r="O419">
        <v>0.92752195035663598</v>
      </c>
      <c r="P419">
        <v>0.70440974731352202</v>
      </c>
      <c r="Q419">
        <v>81.232667259340005</v>
      </c>
      <c r="R419">
        <v>7.1299477082558899E-3</v>
      </c>
      <c r="S419">
        <v>0.46483673601228398</v>
      </c>
      <c r="T419">
        <v>-82943724.727492496</v>
      </c>
      <c r="U419">
        <v>0.42523319549217398</v>
      </c>
      <c r="V419">
        <v>0.94399966587303896</v>
      </c>
      <c r="W419">
        <v>0.70045151380249704</v>
      </c>
      <c r="X419">
        <f>Table1[[#This Row],[E_coverage]]/Table1[[#This Row],[sample_coverage]]</f>
        <v>1.0469551263076267</v>
      </c>
      <c r="Y419">
        <f>Table1[[#This Row],[EP_coverage]]/Table1[[#This Row],[sample_coverage]]</f>
        <v>1.9898657543114375</v>
      </c>
      <c r="Z419">
        <f>Table1[[#This Row],[RE_coverage]]/Table1[[#This Row],[sample_coverage]]</f>
        <v>0.98523529153531408</v>
      </c>
      <c r="AA419" s="2">
        <f>Table1[[#This Row],[ERNPE_coverage]]/Table1[[#This Row],[sample_coverage]]</f>
        <v>1.2692604259271876</v>
      </c>
    </row>
    <row r="420" spans="1:27" x14ac:dyDescent="0.3">
      <c r="A420">
        <v>64</v>
      </c>
      <c r="B420">
        <v>8.0000000000000002E-3</v>
      </c>
      <c r="C420">
        <v>2E-3</v>
      </c>
      <c r="D420">
        <v>56.027109182333902</v>
      </c>
      <c r="E420">
        <v>4.6052923437882899E-3</v>
      </c>
      <c r="F420">
        <v>-88142933.694795504</v>
      </c>
      <c r="G420">
        <v>125.51798325381</v>
      </c>
      <c r="H420">
        <v>8.1719375133164299E-3</v>
      </c>
      <c r="I420">
        <v>0.92188162078336</v>
      </c>
      <c r="J420">
        <v>-83344404.827377796</v>
      </c>
      <c r="K420">
        <v>62.106088666523</v>
      </c>
      <c r="L420">
        <v>8.1558707757341808E-3</v>
      </c>
      <c r="M420">
        <v>-82700093.6114894</v>
      </c>
      <c r="N420">
        <v>0.40897910075504001</v>
      </c>
      <c r="O420">
        <v>0.92156777333754802</v>
      </c>
      <c r="P420">
        <v>0.73126595668121797</v>
      </c>
      <c r="Q420">
        <v>64.428029285776105</v>
      </c>
      <c r="R420">
        <v>8.0514329545556505E-3</v>
      </c>
      <c r="S420">
        <v>5.6939688137596499E-2</v>
      </c>
      <c r="T420">
        <v>-82658650.920681402</v>
      </c>
      <c r="U420">
        <v>0.35192859398040799</v>
      </c>
      <c r="V420">
        <v>0.93326592588889601</v>
      </c>
      <c r="W420">
        <v>0.69479959193332896</v>
      </c>
      <c r="X420">
        <f>Table1[[#This Row],[E_coverage]]/Table1[[#This Row],[sample_coverage]]</f>
        <v>0.87542358097396722</v>
      </c>
      <c r="Y420">
        <f>Table1[[#This Row],[EP_coverage]]/Table1[[#This Row],[sample_coverage]]</f>
        <v>1.9612184883407813</v>
      </c>
      <c r="Z420">
        <f>Table1[[#This Row],[RE_coverage]]/Table1[[#This Row],[sample_coverage]]</f>
        <v>0.97040763541442188</v>
      </c>
      <c r="AA420" s="2">
        <f>Table1[[#This Row],[ERNPE_coverage]]/Table1[[#This Row],[sample_coverage]]</f>
        <v>1.0066879575902516</v>
      </c>
    </row>
    <row r="421" spans="1:27" x14ac:dyDescent="0.3">
      <c r="A421">
        <v>64</v>
      </c>
      <c r="B421">
        <v>8.0000000000000002E-3</v>
      </c>
      <c r="C421">
        <v>4.0000000000000001E-3</v>
      </c>
      <c r="D421">
        <v>64.854853129588506</v>
      </c>
      <c r="E421">
        <v>8.2938666479675308E-3</v>
      </c>
      <c r="F421">
        <v>-86852379.512142599</v>
      </c>
      <c r="G421">
        <v>121.82760801358999</v>
      </c>
      <c r="H421">
        <v>8.2230601004405195E-3</v>
      </c>
      <c r="I421">
        <v>0.91125256578608504</v>
      </c>
      <c r="J421">
        <v>-85117282.978159606</v>
      </c>
      <c r="K421">
        <v>60.171845012827802</v>
      </c>
      <c r="L421">
        <v>8.2012044242418206E-3</v>
      </c>
      <c r="M421">
        <v>-84454584.376010403</v>
      </c>
      <c r="N421">
        <v>0.375614629149706</v>
      </c>
      <c r="O421">
        <v>0.90850580515361301</v>
      </c>
      <c r="P421">
        <v>0.76965861519555101</v>
      </c>
      <c r="Q421">
        <v>64.515030015462003</v>
      </c>
      <c r="R421">
        <v>8.0510057889504692E-3</v>
      </c>
      <c r="S421">
        <v>0.100480687329843</v>
      </c>
      <c r="T421">
        <v>-84341927.035003006</v>
      </c>
      <c r="U421">
        <v>0.45874354800485601</v>
      </c>
      <c r="V421">
        <v>0.93614128411714703</v>
      </c>
      <c r="W421">
        <v>0.67465283052645697</v>
      </c>
      <c r="X421">
        <f>Table1[[#This Row],[E_coverage]]/Table1[[#This Row],[sample_coverage]]</f>
        <v>1.0133570801498204</v>
      </c>
      <c r="Y421">
        <f>Table1[[#This Row],[EP_coverage]]/Table1[[#This Row],[sample_coverage]]</f>
        <v>1.9035563752123437</v>
      </c>
      <c r="Z421">
        <f>Table1[[#This Row],[RE_coverage]]/Table1[[#This Row],[sample_coverage]]</f>
        <v>0.94018507832543441</v>
      </c>
      <c r="AA421" s="2">
        <f>Table1[[#This Row],[ERNPE_coverage]]/Table1[[#This Row],[sample_coverage]]</f>
        <v>1.0080473439915938</v>
      </c>
    </row>
    <row r="422" spans="1:27" x14ac:dyDescent="0.3">
      <c r="A422">
        <v>64</v>
      </c>
      <c r="B422">
        <v>8.0000000000000002E-3</v>
      </c>
      <c r="C422">
        <v>8.0000000000000002E-3</v>
      </c>
      <c r="D422">
        <v>62.185791409803301</v>
      </c>
      <c r="E422">
        <v>8.3815440698651895E-3</v>
      </c>
      <c r="F422">
        <v>-90163438.630110204</v>
      </c>
      <c r="G422">
        <v>114.35677158202699</v>
      </c>
      <c r="H422">
        <v>8.2754546410451005E-3</v>
      </c>
      <c r="I422">
        <v>0.88379826079600898</v>
      </c>
      <c r="J422">
        <v>-88253802.712339401</v>
      </c>
      <c r="K422">
        <v>56.063110904457098</v>
      </c>
      <c r="L422">
        <v>8.2495833666488307E-3</v>
      </c>
      <c r="M422">
        <v>-87530758.677361503</v>
      </c>
      <c r="N422">
        <v>0.374903390404701</v>
      </c>
      <c r="O422">
        <v>0.87272923974787298</v>
      </c>
      <c r="P422">
        <v>0.83845169159878497</v>
      </c>
      <c r="Q422">
        <v>64.539066639163906</v>
      </c>
      <c r="R422">
        <v>8.0307779352048192E-3</v>
      </c>
      <c r="S422">
        <v>0.17798800992779301</v>
      </c>
      <c r="T422">
        <v>-87277782.729278803</v>
      </c>
      <c r="U422">
        <v>0.40801613504738399</v>
      </c>
      <c r="V422">
        <v>0.93701113443337503</v>
      </c>
      <c r="W422">
        <v>0.667807214379181</v>
      </c>
      <c r="X422">
        <f>Table1[[#This Row],[E_coverage]]/Table1[[#This Row],[sample_coverage]]</f>
        <v>0.97165299077817657</v>
      </c>
      <c r="Y422">
        <f>Table1[[#This Row],[EP_coverage]]/Table1[[#This Row],[sample_coverage]]</f>
        <v>1.7868245559691718</v>
      </c>
      <c r="Z422">
        <f>Table1[[#This Row],[RE_coverage]]/Table1[[#This Row],[sample_coverage]]</f>
        <v>0.87598610788214215</v>
      </c>
      <c r="AA422" s="2">
        <f>Table1[[#This Row],[ERNPE_coverage]]/Table1[[#This Row],[sample_coverage]]</f>
        <v>1.008422916236936</v>
      </c>
    </row>
    <row r="423" spans="1:27" x14ac:dyDescent="0.3">
      <c r="A423">
        <v>64</v>
      </c>
      <c r="B423">
        <v>8.0000000000000002E-3</v>
      </c>
      <c r="C423">
        <v>1.6E-2</v>
      </c>
      <c r="D423">
        <v>57.3923395565851</v>
      </c>
      <c r="E423">
        <v>8.4681888706965493E-3</v>
      </c>
      <c r="F423">
        <v>-95399926.622095302</v>
      </c>
      <c r="G423">
        <v>98.0551535673834</v>
      </c>
      <c r="H423">
        <v>8.2690097195812304E-3</v>
      </c>
      <c r="I423">
        <v>0.79029460773555005</v>
      </c>
      <c r="J423">
        <v>-93148074.173806503</v>
      </c>
      <c r="K423">
        <v>32.406442623600299</v>
      </c>
      <c r="L423">
        <v>8.0164626420488692E-3</v>
      </c>
      <c r="M423">
        <v>-92043166.603392795</v>
      </c>
      <c r="N423">
        <v>0.35426497483270603</v>
      </c>
      <c r="O423">
        <v>0.3</v>
      </c>
      <c r="P423">
        <v>0.92447139795401001</v>
      </c>
      <c r="Q423">
        <v>64.596589667435694</v>
      </c>
      <c r="R423">
        <v>8.0169879704156902E-3</v>
      </c>
      <c r="S423">
        <v>0.31300007488873199</v>
      </c>
      <c r="T423">
        <v>-92041025.8771092</v>
      </c>
      <c r="U423">
        <v>0.41747433626410702</v>
      </c>
      <c r="V423">
        <v>0.93908881182201198</v>
      </c>
      <c r="W423">
        <v>0.68596543633181795</v>
      </c>
      <c r="X423">
        <f>Table1[[#This Row],[E_coverage]]/Table1[[#This Row],[sample_coverage]]</f>
        <v>0.89675530557164218</v>
      </c>
      <c r="Y423">
        <f>Table1[[#This Row],[EP_coverage]]/Table1[[#This Row],[sample_coverage]]</f>
        <v>1.5321117744903656</v>
      </c>
      <c r="Z423">
        <f>Table1[[#This Row],[RE_coverage]]/Table1[[#This Row],[sample_coverage]]</f>
        <v>0.50635066599375467</v>
      </c>
      <c r="AA423" s="2">
        <f>Table1[[#This Row],[ERNPE_coverage]]/Table1[[#This Row],[sample_coverage]]</f>
        <v>1.0093217135536827</v>
      </c>
    </row>
    <row r="424" spans="1:27" x14ac:dyDescent="0.3">
      <c r="A424">
        <v>64</v>
      </c>
      <c r="B424">
        <v>8.0000000000000002E-3</v>
      </c>
      <c r="C424">
        <v>3.2000000000000001E-2</v>
      </c>
      <c r="D424">
        <v>49.282304401711897</v>
      </c>
      <c r="E424">
        <v>8.4221960928949503E-3</v>
      </c>
      <c r="F424">
        <v>-130464796.605629</v>
      </c>
      <c r="G424">
        <v>74.714961448239094</v>
      </c>
      <c r="H424">
        <v>8.1018350261019695E-3</v>
      </c>
      <c r="I424">
        <v>0.61982574652210598</v>
      </c>
      <c r="J424">
        <v>-124570509.557366</v>
      </c>
      <c r="K424">
        <v>31.9950067832015</v>
      </c>
      <c r="L424">
        <v>7.9835444904534699E-3</v>
      </c>
      <c r="M424">
        <v>-122459090.187802</v>
      </c>
      <c r="N424">
        <v>0.37455324966696302</v>
      </c>
      <c r="O424">
        <v>0.45948984129925902</v>
      </c>
      <c r="P424">
        <v>0.909185391223299</v>
      </c>
      <c r="Q424">
        <v>64.293705761248702</v>
      </c>
      <c r="R424">
        <v>7.9910367184132802E-3</v>
      </c>
      <c r="S424">
        <v>0.49310406384726102</v>
      </c>
      <c r="T424">
        <v>-122457566.99728499</v>
      </c>
      <c r="U424">
        <v>0.53796240307278897</v>
      </c>
      <c r="V424">
        <v>0.938979646647774</v>
      </c>
      <c r="W424">
        <v>0.62832270681284297</v>
      </c>
      <c r="X424">
        <f>Table1[[#This Row],[E_coverage]]/Table1[[#This Row],[sample_coverage]]</f>
        <v>0.7700360062767484</v>
      </c>
      <c r="Y424">
        <f>Table1[[#This Row],[EP_coverage]]/Table1[[#This Row],[sample_coverage]]</f>
        <v>1.1674212726287359</v>
      </c>
      <c r="Z424">
        <f>Table1[[#This Row],[RE_coverage]]/Table1[[#This Row],[sample_coverage]]</f>
        <v>0.49992198098752344</v>
      </c>
      <c r="AA424" s="2">
        <f>Table1[[#This Row],[ERNPE_coverage]]/Table1[[#This Row],[sample_coverage]]</f>
        <v>1.004589152519511</v>
      </c>
    </row>
    <row r="425" spans="1:27" x14ac:dyDescent="0.3">
      <c r="A425">
        <v>64</v>
      </c>
      <c r="B425">
        <v>8.0000000000000002E-3</v>
      </c>
      <c r="C425">
        <v>6.4000000000000001E-2</v>
      </c>
      <c r="D425">
        <v>41.267632365911702</v>
      </c>
      <c r="E425">
        <v>8.2211728082458701E-3</v>
      </c>
      <c r="F425">
        <v>-140512587.445685</v>
      </c>
      <c r="G425">
        <v>68.503884441193094</v>
      </c>
      <c r="H425">
        <v>8.0189660648074795E-3</v>
      </c>
      <c r="I425">
        <v>0.74708087552915503</v>
      </c>
      <c r="J425">
        <v>-135100617.15323699</v>
      </c>
      <c r="K425">
        <v>31.9486894956745</v>
      </c>
      <c r="L425">
        <v>7.9559586505076208E-3</v>
      </c>
      <c r="M425">
        <v>-133508495.237532</v>
      </c>
      <c r="N425">
        <v>0.38384664444861399</v>
      </c>
      <c r="O425">
        <v>0.68389670875937603</v>
      </c>
      <c r="P425">
        <v>0.89914323214344805</v>
      </c>
      <c r="Q425">
        <v>63.864589302704701</v>
      </c>
      <c r="R425">
        <v>7.9553137777704404E-3</v>
      </c>
      <c r="S425">
        <v>0.72343823146947295</v>
      </c>
      <c r="T425">
        <v>-133509299.584398</v>
      </c>
      <c r="U425">
        <v>0.42225004580241998</v>
      </c>
      <c r="V425">
        <v>0.94315109324161595</v>
      </c>
      <c r="W425">
        <v>0.68241115642647299</v>
      </c>
      <c r="X425">
        <f>Table1[[#This Row],[E_coverage]]/Table1[[#This Row],[sample_coverage]]</f>
        <v>0.64480675571737034</v>
      </c>
      <c r="Y425">
        <f>Table1[[#This Row],[EP_coverage]]/Table1[[#This Row],[sample_coverage]]</f>
        <v>1.0703731943936421</v>
      </c>
      <c r="Z425">
        <f>Table1[[#This Row],[RE_coverage]]/Table1[[#This Row],[sample_coverage]]</f>
        <v>0.49919827336991407</v>
      </c>
      <c r="AA425" s="2">
        <f>Table1[[#This Row],[ERNPE_coverage]]/Table1[[#This Row],[sample_coverage]]</f>
        <v>0.99788420785476095</v>
      </c>
    </row>
    <row r="426" spans="1:27" x14ac:dyDescent="0.3">
      <c r="A426">
        <v>64</v>
      </c>
      <c r="B426">
        <v>1.6E-2</v>
      </c>
      <c r="C426">
        <v>0</v>
      </c>
      <c r="D426">
        <v>67.871587478860405</v>
      </c>
      <c r="E426">
        <v>1.62566539948669E-2</v>
      </c>
      <c r="F426">
        <v>-90889375.793977901</v>
      </c>
      <c r="G426">
        <v>128.29727184956101</v>
      </c>
      <c r="H426">
        <v>1.6141823989652901E-2</v>
      </c>
      <c r="I426">
        <v>0.91886618380069196</v>
      </c>
      <c r="J426">
        <v>-89769106.035773396</v>
      </c>
      <c r="K426">
        <v>63.9311364079188</v>
      </c>
      <c r="L426">
        <v>1.61269424557886E-2</v>
      </c>
      <c r="M426">
        <v>-89402777.235365793</v>
      </c>
      <c r="N426">
        <v>0.57019593494660903</v>
      </c>
      <c r="O426">
        <v>0.92801672622707598</v>
      </c>
      <c r="P426">
        <v>0.65658155873788204</v>
      </c>
      <c r="Q426">
        <v>64.8964127213778</v>
      </c>
      <c r="R426">
        <v>1.6048406492439299E-2</v>
      </c>
      <c r="S426">
        <v>2.8700221893167E-2</v>
      </c>
      <c r="T426">
        <v>-89397493.233272895</v>
      </c>
      <c r="U426">
        <v>0.60173388310297604</v>
      </c>
      <c r="V426">
        <v>0.93138605102322503</v>
      </c>
      <c r="W426">
        <v>0.68971042969405405</v>
      </c>
      <c r="X426">
        <f>Table1[[#This Row],[E_coverage]]/Table1[[#This Row],[sample_coverage]]</f>
        <v>1.0604935543571938</v>
      </c>
      <c r="Y426">
        <f>Table1[[#This Row],[EP_coverage]]/Table1[[#This Row],[sample_coverage]]</f>
        <v>2.0046448726493908</v>
      </c>
      <c r="Z426">
        <f>Table1[[#This Row],[RE_coverage]]/Table1[[#This Row],[sample_coverage]]</f>
        <v>0.99892400637373124</v>
      </c>
      <c r="AA426" s="2">
        <f>Table1[[#This Row],[ERNPE_coverage]]/Table1[[#This Row],[sample_coverage]]</f>
        <v>1.0140064487715281</v>
      </c>
    </row>
    <row r="427" spans="1:27" x14ac:dyDescent="0.3">
      <c r="A427">
        <v>64</v>
      </c>
      <c r="B427">
        <v>1.6E-2</v>
      </c>
      <c r="C427">
        <v>1E-3</v>
      </c>
      <c r="D427">
        <v>67.250467769355296</v>
      </c>
      <c r="E427">
        <v>1.6337506610090501E-2</v>
      </c>
      <c r="F427">
        <v>-91593101.179131597</v>
      </c>
      <c r="G427">
        <v>126.67452738332599</v>
      </c>
      <c r="H427">
        <v>1.6209592751994399E-2</v>
      </c>
      <c r="I427">
        <v>0.91441577554159204</v>
      </c>
      <c r="J427">
        <v>-90469905.102505997</v>
      </c>
      <c r="K427">
        <v>63.006024822608602</v>
      </c>
      <c r="L427">
        <v>1.6187578644794001E-2</v>
      </c>
      <c r="M427">
        <v>-90114521.570858493</v>
      </c>
      <c r="N427">
        <v>0.48653325430300998</v>
      </c>
      <c r="O427">
        <v>0.91981526045292905</v>
      </c>
      <c r="P427">
        <v>0.72041728659006898</v>
      </c>
      <c r="Q427">
        <v>64.873637394525502</v>
      </c>
      <c r="R427">
        <v>1.60490421154545E-2</v>
      </c>
      <c r="S427">
        <v>4.7587171476136399E-2</v>
      </c>
      <c r="T427">
        <v>-90098591.575348496</v>
      </c>
      <c r="U427">
        <v>0.536198176166928</v>
      </c>
      <c r="V427">
        <v>0.93225586131759797</v>
      </c>
      <c r="W427">
        <v>0.66945140940464498</v>
      </c>
      <c r="X427">
        <f>Table1[[#This Row],[E_coverage]]/Table1[[#This Row],[sample_coverage]]</f>
        <v>1.0507885588961765</v>
      </c>
      <c r="Y427">
        <f>Table1[[#This Row],[EP_coverage]]/Table1[[#This Row],[sample_coverage]]</f>
        <v>1.9792894903644687</v>
      </c>
      <c r="Z427">
        <f>Table1[[#This Row],[RE_coverage]]/Table1[[#This Row],[sample_coverage]]</f>
        <v>0.9844691378532594</v>
      </c>
      <c r="AA427" s="2">
        <f>Table1[[#This Row],[ERNPE_coverage]]/Table1[[#This Row],[sample_coverage]]</f>
        <v>1.013650584289461</v>
      </c>
    </row>
    <row r="428" spans="1:27" x14ac:dyDescent="0.3">
      <c r="A428">
        <v>64</v>
      </c>
      <c r="B428">
        <v>1.6E-2</v>
      </c>
      <c r="C428">
        <v>2E-3</v>
      </c>
      <c r="D428">
        <v>66.672231290046398</v>
      </c>
      <c r="E428">
        <v>1.63863256076279E-2</v>
      </c>
      <c r="F428">
        <v>-92328053.961834401</v>
      </c>
      <c r="G428">
        <v>125.104023653973</v>
      </c>
      <c r="H428">
        <v>1.6245393172475898E-2</v>
      </c>
      <c r="I428">
        <v>0.90955366889579103</v>
      </c>
      <c r="J428">
        <v>-91173931.782876402</v>
      </c>
      <c r="K428">
        <v>62.184184593106799</v>
      </c>
      <c r="L428">
        <v>1.6218241833308E-2</v>
      </c>
      <c r="M428">
        <v>-90805903.699416593</v>
      </c>
      <c r="N428">
        <v>0.45763485873216297</v>
      </c>
      <c r="O428">
        <v>0.91403015092101603</v>
      </c>
      <c r="P428">
        <v>0.738772309236845</v>
      </c>
      <c r="Q428">
        <v>64.901585205435396</v>
      </c>
      <c r="R428">
        <v>1.6028770220285201E-2</v>
      </c>
      <c r="S428">
        <v>6.7538340123335205E-2</v>
      </c>
      <c r="T428">
        <v>-90776019.789129198</v>
      </c>
      <c r="U428">
        <v>0.52558847033230804</v>
      </c>
      <c r="V428">
        <v>0.93280604417676605</v>
      </c>
      <c r="W428">
        <v>0.66173072804516198</v>
      </c>
      <c r="X428">
        <f>Table1[[#This Row],[E_coverage]]/Table1[[#This Row],[sample_coverage]]</f>
        <v>1.041753613906975</v>
      </c>
      <c r="Y428">
        <f>Table1[[#This Row],[EP_coverage]]/Table1[[#This Row],[sample_coverage]]</f>
        <v>1.9547503695933282</v>
      </c>
      <c r="Z428">
        <f>Table1[[#This Row],[RE_coverage]]/Table1[[#This Row],[sample_coverage]]</f>
        <v>0.97162788426729374</v>
      </c>
      <c r="AA428" s="2">
        <f>Table1[[#This Row],[ERNPE_coverage]]/Table1[[#This Row],[sample_coverage]]</f>
        <v>1.0140872688349281</v>
      </c>
    </row>
    <row r="429" spans="1:27" x14ac:dyDescent="0.3">
      <c r="A429">
        <v>64</v>
      </c>
      <c r="B429">
        <v>1.6E-2</v>
      </c>
      <c r="C429">
        <v>4.0000000000000001E-3</v>
      </c>
      <c r="D429">
        <v>65.485621654683996</v>
      </c>
      <c r="E429">
        <v>1.64952256875361E-2</v>
      </c>
      <c r="F429">
        <v>-93761598.096932605</v>
      </c>
      <c r="G429">
        <v>121.790686270767</v>
      </c>
      <c r="H429">
        <v>1.63245886174745E-2</v>
      </c>
      <c r="I429">
        <v>0.89839919834653903</v>
      </c>
      <c r="J429">
        <v>-92544450.962859094</v>
      </c>
      <c r="K429">
        <v>60.3954654985912</v>
      </c>
      <c r="L429">
        <v>1.6284423848670002E-2</v>
      </c>
      <c r="M429">
        <v>-92155107.227866098</v>
      </c>
      <c r="N429">
        <v>0.410324765151515</v>
      </c>
      <c r="O429">
        <v>0.89967067773180898</v>
      </c>
      <c r="P429">
        <v>0.77545734154113699</v>
      </c>
      <c r="Q429">
        <v>64.869211516980002</v>
      </c>
      <c r="R429">
        <v>1.6020318111654299E-2</v>
      </c>
      <c r="S429">
        <v>0.105891394179865</v>
      </c>
      <c r="T429">
        <v>-92090609.234038904</v>
      </c>
      <c r="U429">
        <v>0.52259200895342395</v>
      </c>
      <c r="V429">
        <v>0.93270359257267199</v>
      </c>
      <c r="W429">
        <v>0.66512691817857394</v>
      </c>
      <c r="X429">
        <f>Table1[[#This Row],[E_coverage]]/Table1[[#This Row],[sample_coverage]]</f>
        <v>1.0232128383544374</v>
      </c>
      <c r="Y429">
        <f>Table1[[#This Row],[EP_coverage]]/Table1[[#This Row],[sample_coverage]]</f>
        <v>1.9029794729807343</v>
      </c>
      <c r="Z429">
        <f>Table1[[#This Row],[RE_coverage]]/Table1[[#This Row],[sample_coverage]]</f>
        <v>0.9436791484154875</v>
      </c>
      <c r="AA429" s="2">
        <f>Table1[[#This Row],[ERNPE_coverage]]/Table1[[#This Row],[sample_coverage]]</f>
        <v>1.0135814299528125</v>
      </c>
    </row>
    <row r="430" spans="1:27" x14ac:dyDescent="0.3">
      <c r="A430">
        <v>64</v>
      </c>
      <c r="B430">
        <v>1.6E-2</v>
      </c>
      <c r="C430">
        <v>8.0000000000000002E-3</v>
      </c>
      <c r="D430">
        <v>63.160617483108901</v>
      </c>
      <c r="E430">
        <v>1.66400248460775E-2</v>
      </c>
      <c r="F430">
        <v>-96253292.068829507</v>
      </c>
      <c r="G430">
        <v>114.949310710048</v>
      </c>
      <c r="H430">
        <v>1.6404506485012599E-2</v>
      </c>
      <c r="I430">
        <v>0.87138145950641699</v>
      </c>
      <c r="J430">
        <v>-94935344.425297901</v>
      </c>
      <c r="K430">
        <v>56.662858828400402</v>
      </c>
      <c r="L430">
        <v>1.63485536586742E-2</v>
      </c>
      <c r="M430">
        <v>-94530154.917776003</v>
      </c>
      <c r="N430">
        <v>0.35278935262772498</v>
      </c>
      <c r="O430">
        <v>0.86487225881213503</v>
      </c>
      <c r="P430">
        <v>0.83833581914415001</v>
      </c>
      <c r="Q430">
        <v>64.882334098316505</v>
      </c>
      <c r="R430">
        <v>1.5991141439058301E-2</v>
      </c>
      <c r="S430">
        <v>0.17694987112161101</v>
      </c>
      <c r="T430">
        <v>-94395611.550784796</v>
      </c>
      <c r="U430">
        <v>0.52979935814430201</v>
      </c>
      <c r="V430">
        <v>0.93398204680168295</v>
      </c>
      <c r="W430">
        <v>0.66127078114881099</v>
      </c>
      <c r="X430">
        <f>Table1[[#This Row],[E_coverage]]/Table1[[#This Row],[sample_coverage]]</f>
        <v>0.98688464817357657</v>
      </c>
      <c r="Y430">
        <f>Table1[[#This Row],[EP_coverage]]/Table1[[#This Row],[sample_coverage]]</f>
        <v>1.7960829798444999</v>
      </c>
      <c r="Z430">
        <f>Table1[[#This Row],[RE_coverage]]/Table1[[#This Row],[sample_coverage]]</f>
        <v>0.88535716919375629</v>
      </c>
      <c r="AA430" s="2">
        <f>Table1[[#This Row],[ERNPE_coverage]]/Table1[[#This Row],[sample_coverage]]</f>
        <v>1.0137864702861954</v>
      </c>
    </row>
    <row r="431" spans="1:27" x14ac:dyDescent="0.3">
      <c r="A431">
        <v>64</v>
      </c>
      <c r="B431">
        <v>1.6E-2</v>
      </c>
      <c r="C431">
        <v>1.6E-2</v>
      </c>
      <c r="D431">
        <v>58.819005581606802</v>
      </c>
      <c r="E431">
        <v>1.68108076745319E-2</v>
      </c>
      <c r="F431">
        <v>-100369621.76332299</v>
      </c>
      <c r="G431">
        <v>100.295674734603</v>
      </c>
      <c r="H431">
        <v>1.64130912286506E-2</v>
      </c>
      <c r="I431">
        <v>0.79201753344591497</v>
      </c>
      <c r="J431">
        <v>-98836460.364428401</v>
      </c>
      <c r="K431">
        <v>32.624897904317898</v>
      </c>
      <c r="L431">
        <v>1.59016977326683E-2</v>
      </c>
      <c r="M431">
        <v>-98241430.505055696</v>
      </c>
      <c r="N431">
        <v>0.4895385787048</v>
      </c>
      <c r="O431">
        <v>0.30058129248446702</v>
      </c>
      <c r="P431">
        <v>0.91290294650680304</v>
      </c>
      <c r="Q431">
        <v>64.795508312331805</v>
      </c>
      <c r="R431">
        <v>1.5976199139732399E-2</v>
      </c>
      <c r="S431">
        <v>0.300454490747875</v>
      </c>
      <c r="T431">
        <v>-98228389.771430999</v>
      </c>
      <c r="U431">
        <v>0.52419819877367302</v>
      </c>
      <c r="V431">
        <v>0.93389473329094197</v>
      </c>
      <c r="W431">
        <v>0.69675640646148496</v>
      </c>
      <c r="X431">
        <f>Table1[[#This Row],[E_coverage]]/Table1[[#This Row],[sample_coverage]]</f>
        <v>0.91904696221260629</v>
      </c>
      <c r="Y431">
        <f>Table1[[#This Row],[EP_coverage]]/Table1[[#This Row],[sample_coverage]]</f>
        <v>1.5671199177281718</v>
      </c>
      <c r="Z431">
        <f>Table1[[#This Row],[RE_coverage]]/Table1[[#This Row],[sample_coverage]]</f>
        <v>0.50976402975496715</v>
      </c>
      <c r="AA431" s="2">
        <f>Table1[[#This Row],[ERNPE_coverage]]/Table1[[#This Row],[sample_coverage]]</f>
        <v>1.0124298173801844</v>
      </c>
    </row>
    <row r="432" spans="1:27" x14ac:dyDescent="0.3">
      <c r="A432">
        <v>64</v>
      </c>
      <c r="B432">
        <v>1.6E-2</v>
      </c>
      <c r="C432">
        <v>3.2000000000000001E-2</v>
      </c>
      <c r="D432">
        <v>50.736093427479197</v>
      </c>
      <c r="E432">
        <v>1.6890323907088198E-2</v>
      </c>
      <c r="F432">
        <v>-138786412.72488001</v>
      </c>
      <c r="G432">
        <v>76.592171751367502</v>
      </c>
      <c r="H432">
        <v>1.6220045588456401E-2</v>
      </c>
      <c r="I432">
        <v>0.623258845459009</v>
      </c>
      <c r="J432">
        <v>-134661092.09942499</v>
      </c>
      <c r="K432">
        <v>31.630786373064801</v>
      </c>
      <c r="L432">
        <v>1.5929763680953599E-2</v>
      </c>
      <c r="M432">
        <v>-133350173.52594399</v>
      </c>
      <c r="N432">
        <v>0.40827691105610903</v>
      </c>
      <c r="O432">
        <v>0.42727826349214998</v>
      </c>
      <c r="P432">
        <v>0.89859650413722003</v>
      </c>
      <c r="Q432">
        <v>63.867801856151303</v>
      </c>
      <c r="R432">
        <v>1.5941130332705299E-2</v>
      </c>
      <c r="S432">
        <v>0.46695527293841899</v>
      </c>
      <c r="T432">
        <v>-133351156.769907</v>
      </c>
      <c r="U432">
        <v>0.54961540956477495</v>
      </c>
      <c r="V432">
        <v>0.93145269849924905</v>
      </c>
      <c r="W432">
        <v>0.65724176638022103</v>
      </c>
      <c r="X432">
        <f>Table1[[#This Row],[E_coverage]]/Table1[[#This Row],[sample_coverage]]</f>
        <v>0.79275145980436246</v>
      </c>
      <c r="Y432">
        <f>Table1[[#This Row],[EP_coverage]]/Table1[[#This Row],[sample_coverage]]</f>
        <v>1.1967526836151172</v>
      </c>
      <c r="Z432">
        <f>Table1[[#This Row],[RE_coverage]]/Table1[[#This Row],[sample_coverage]]</f>
        <v>0.49423103707913751</v>
      </c>
      <c r="AA432" s="2">
        <f>Table1[[#This Row],[ERNPE_coverage]]/Table1[[#This Row],[sample_coverage]]</f>
        <v>0.99793440400236411</v>
      </c>
    </row>
    <row r="433" spans="1:27" x14ac:dyDescent="0.3">
      <c r="A433">
        <v>64</v>
      </c>
      <c r="B433">
        <v>1.6E-2</v>
      </c>
      <c r="C433">
        <v>6.4000000000000001E-2</v>
      </c>
      <c r="D433">
        <v>42.116321255467099</v>
      </c>
      <c r="E433">
        <v>1.6504057418488E-2</v>
      </c>
      <c r="F433">
        <v>-148849163.23898101</v>
      </c>
      <c r="G433">
        <v>68.650548945965397</v>
      </c>
      <c r="H433">
        <v>1.6028106052398398E-2</v>
      </c>
      <c r="I433">
        <v>0.72995145590563804</v>
      </c>
      <c r="J433">
        <v>-145013866.37761599</v>
      </c>
      <c r="K433">
        <v>31.622236123928399</v>
      </c>
      <c r="L433">
        <v>1.5870766668016501E-2</v>
      </c>
      <c r="M433">
        <v>-144067614.16880599</v>
      </c>
      <c r="N433">
        <v>0.433508692127692</v>
      </c>
      <c r="O433">
        <v>0.65514607844484496</v>
      </c>
      <c r="P433">
        <v>0.89137525604383305</v>
      </c>
      <c r="Q433">
        <v>63.2469242001049</v>
      </c>
      <c r="R433">
        <v>1.58714292655593E-2</v>
      </c>
      <c r="S433">
        <v>1</v>
      </c>
      <c r="T433">
        <v>-144067659.70256701</v>
      </c>
      <c r="U433">
        <v>0.433448354252296</v>
      </c>
      <c r="V433">
        <v>0.655105311828444</v>
      </c>
      <c r="W433">
        <v>0.89138306309534898</v>
      </c>
      <c r="X433">
        <f>Table1[[#This Row],[E_coverage]]/Table1[[#This Row],[sample_coverage]]</f>
        <v>0.65806751961667342</v>
      </c>
      <c r="Y433">
        <f>Table1[[#This Row],[EP_coverage]]/Table1[[#This Row],[sample_coverage]]</f>
        <v>1.0726648272807093</v>
      </c>
      <c r="Z433">
        <f>Table1[[#This Row],[RE_coverage]]/Table1[[#This Row],[sample_coverage]]</f>
        <v>0.49409743943638124</v>
      </c>
      <c r="AA433" s="2">
        <f>Table1[[#This Row],[ERNPE_coverage]]/Table1[[#This Row],[sample_coverage]]</f>
        <v>0.98823319062663906</v>
      </c>
    </row>
    <row r="434" spans="1:27" x14ac:dyDescent="0.3">
      <c r="A434">
        <v>64</v>
      </c>
      <c r="B434">
        <v>3.2000000000000001E-2</v>
      </c>
      <c r="C434">
        <v>0</v>
      </c>
      <c r="D434">
        <v>68.248572063770894</v>
      </c>
      <c r="E434">
        <v>3.2214351975171598E-2</v>
      </c>
      <c r="F434">
        <v>-93023983.056451797</v>
      </c>
      <c r="G434">
        <v>125.737069628171</v>
      </c>
      <c r="H434">
        <v>3.19053498270222E-2</v>
      </c>
      <c r="I434">
        <v>0.89780082323403299</v>
      </c>
      <c r="J434">
        <v>-92382446.785029605</v>
      </c>
      <c r="K434">
        <v>62.979353787561003</v>
      </c>
      <c r="L434">
        <v>3.1904244830266097E-2</v>
      </c>
      <c r="M434">
        <v>-92180638.980222002</v>
      </c>
      <c r="N434">
        <v>0.52191780298244395</v>
      </c>
      <c r="O434">
        <v>0.91418558559977403</v>
      </c>
      <c r="P434">
        <v>0.71234072140118199</v>
      </c>
      <c r="Q434">
        <v>65.183265298717899</v>
      </c>
      <c r="R434">
        <v>3.1681204894883498E-2</v>
      </c>
      <c r="S434">
        <v>6.0216769864284599E-2</v>
      </c>
      <c r="T434">
        <v>-92175173.793430194</v>
      </c>
      <c r="U434">
        <v>0.57558301707715298</v>
      </c>
      <c r="V434">
        <v>0.93060320490248705</v>
      </c>
      <c r="W434">
        <v>0.63197576912251796</v>
      </c>
      <c r="X434">
        <f>Table1[[#This Row],[E_coverage]]/Table1[[#This Row],[sample_coverage]]</f>
        <v>1.0663839384964202</v>
      </c>
      <c r="Y434">
        <f>Table1[[#This Row],[EP_coverage]]/Table1[[#This Row],[sample_coverage]]</f>
        <v>1.9646417129401719</v>
      </c>
      <c r="Z434">
        <f>Table1[[#This Row],[RE_coverage]]/Table1[[#This Row],[sample_coverage]]</f>
        <v>0.98405240293064067</v>
      </c>
      <c r="AA434" s="2">
        <f>Table1[[#This Row],[ERNPE_coverage]]/Table1[[#This Row],[sample_coverage]]</f>
        <v>1.0184885202924672</v>
      </c>
    </row>
    <row r="435" spans="1:27" x14ac:dyDescent="0.3">
      <c r="A435">
        <v>64</v>
      </c>
      <c r="B435">
        <v>3.2000000000000001E-2</v>
      </c>
      <c r="C435">
        <v>1E-3</v>
      </c>
      <c r="D435">
        <v>67.717965196542593</v>
      </c>
      <c r="E435">
        <v>3.23023951737023E-2</v>
      </c>
      <c r="F435">
        <v>-93212586.347218201</v>
      </c>
      <c r="G435">
        <v>107.61024108545701</v>
      </c>
      <c r="H435">
        <v>2.93313583856845E-2</v>
      </c>
      <c r="I435">
        <v>0.86032202180890005</v>
      </c>
      <c r="J435">
        <v>-92836833.964727104</v>
      </c>
      <c r="K435">
        <v>62.6641865501064</v>
      </c>
      <c r="L435">
        <v>3.1991433544759001E-2</v>
      </c>
      <c r="M435">
        <v>-92433090.454920202</v>
      </c>
      <c r="N435">
        <v>0.64138022866963995</v>
      </c>
      <c r="O435">
        <v>0.91876438327256604</v>
      </c>
      <c r="P435">
        <v>0.651614775127343</v>
      </c>
      <c r="Q435">
        <v>65.500417764935904</v>
      </c>
      <c r="R435">
        <v>3.1678219202396003E-2</v>
      </c>
      <c r="S435">
        <v>8.3591013811736198E-2</v>
      </c>
      <c r="T435">
        <v>-92422288.699731097</v>
      </c>
      <c r="U435">
        <v>0.657939099222829</v>
      </c>
      <c r="V435">
        <v>0.93513403128166595</v>
      </c>
      <c r="W435">
        <v>0.59605478654196897</v>
      </c>
      <c r="X435">
        <f>Table1[[#This Row],[E_coverage]]/Table1[[#This Row],[sample_coverage]]</f>
        <v>1.058093206195978</v>
      </c>
      <c r="Y435">
        <f>Table1[[#This Row],[EP_coverage]]/Table1[[#This Row],[sample_coverage]]</f>
        <v>1.6814100169602657</v>
      </c>
      <c r="Z435">
        <f>Table1[[#This Row],[RE_coverage]]/Table1[[#This Row],[sample_coverage]]</f>
        <v>0.97912791484541251</v>
      </c>
      <c r="AA435" s="2">
        <f>Table1[[#This Row],[ERNPE_coverage]]/Table1[[#This Row],[sample_coverage]]</f>
        <v>1.0234440275771235</v>
      </c>
    </row>
    <row r="436" spans="1:27" x14ac:dyDescent="0.3">
      <c r="A436">
        <v>64</v>
      </c>
      <c r="B436">
        <v>3.2000000000000001E-2</v>
      </c>
      <c r="C436">
        <v>2E-3</v>
      </c>
      <c r="D436">
        <v>67.312010025972697</v>
      </c>
      <c r="E436">
        <v>3.2373915295291301E-2</v>
      </c>
      <c r="F436">
        <v>-93581615.447530299</v>
      </c>
      <c r="G436">
        <v>122.952122086953</v>
      </c>
      <c r="H436">
        <v>3.2023401651829403E-2</v>
      </c>
      <c r="I436">
        <v>0.88851652357041</v>
      </c>
      <c r="J436">
        <v>-92935753.635103598</v>
      </c>
      <c r="K436">
        <v>61.514235502342999</v>
      </c>
      <c r="L436">
        <v>3.2014300843598797E-2</v>
      </c>
      <c r="M436">
        <v>-92748224.352365598</v>
      </c>
      <c r="N436">
        <v>0.50740163768950497</v>
      </c>
      <c r="O436">
        <v>0.903199830103523</v>
      </c>
      <c r="P436">
        <v>0.75296287735874501</v>
      </c>
      <c r="Q436">
        <v>65.211611581479801</v>
      </c>
      <c r="R436">
        <v>3.1677942116011E-2</v>
      </c>
      <c r="S436">
        <v>9.6571451185369805E-2</v>
      </c>
      <c r="T436">
        <v>-92735458.360712901</v>
      </c>
      <c r="U436">
        <v>0.59838227656416298</v>
      </c>
      <c r="V436">
        <v>0.93160219271264599</v>
      </c>
      <c r="W436">
        <v>0.62784114005106695</v>
      </c>
      <c r="X436">
        <f>Table1[[#This Row],[E_coverage]]/Table1[[#This Row],[sample_coverage]]</f>
        <v>1.0517501566558234</v>
      </c>
      <c r="Y436">
        <f>Table1[[#This Row],[EP_coverage]]/Table1[[#This Row],[sample_coverage]]</f>
        <v>1.9211269076086406</v>
      </c>
      <c r="Z436">
        <f>Table1[[#This Row],[RE_coverage]]/Table1[[#This Row],[sample_coverage]]</f>
        <v>0.96115992972410935</v>
      </c>
      <c r="AA436" s="2">
        <f>Table1[[#This Row],[ERNPE_coverage]]/Table1[[#This Row],[sample_coverage]]</f>
        <v>1.0189314309606219</v>
      </c>
    </row>
    <row r="437" spans="1:27" x14ac:dyDescent="0.3">
      <c r="A437">
        <v>64</v>
      </c>
      <c r="B437">
        <v>3.2000000000000001E-2</v>
      </c>
      <c r="C437">
        <v>4.0000000000000001E-3</v>
      </c>
      <c r="D437">
        <v>66.380051958399804</v>
      </c>
      <c r="E437">
        <v>3.2502069882154101E-2</v>
      </c>
      <c r="F437">
        <v>-94089326.8142948</v>
      </c>
      <c r="G437">
        <v>118.515077187111</v>
      </c>
      <c r="H437">
        <v>3.1390084847424497E-2</v>
      </c>
      <c r="I437">
        <v>0.91972396960618197</v>
      </c>
      <c r="J437">
        <v>-93502285.861157</v>
      </c>
      <c r="K437">
        <v>60.039451796227098</v>
      </c>
      <c r="L437">
        <v>3.2097503839658502E-2</v>
      </c>
      <c r="M437">
        <v>-93266590.325314894</v>
      </c>
      <c r="N437">
        <v>0.491908862873224</v>
      </c>
      <c r="O437">
        <v>0.89122155267668801</v>
      </c>
      <c r="P437">
        <v>0.78922642846033597</v>
      </c>
      <c r="Q437">
        <v>65.241089662068106</v>
      </c>
      <c r="R437">
        <v>3.1669983437444003E-2</v>
      </c>
      <c r="S437">
        <v>0.130817012907498</v>
      </c>
      <c r="T437">
        <v>-93245257.778199196</v>
      </c>
      <c r="U437">
        <v>0.60922767675459799</v>
      </c>
      <c r="V437">
        <v>0.93213159375032095</v>
      </c>
      <c r="W437">
        <v>0.63429903385804998</v>
      </c>
      <c r="X437">
        <f>Table1[[#This Row],[E_coverage]]/Table1[[#This Row],[sample_coverage]]</f>
        <v>1.0371883118499969</v>
      </c>
      <c r="Y437">
        <f>Table1[[#This Row],[EP_coverage]]/Table1[[#This Row],[sample_coverage]]</f>
        <v>1.8517980810486094</v>
      </c>
      <c r="Z437">
        <f>Table1[[#This Row],[RE_coverage]]/Table1[[#This Row],[sample_coverage]]</f>
        <v>0.93811643431604841</v>
      </c>
      <c r="AA437" s="2">
        <f>Table1[[#This Row],[ERNPE_coverage]]/Table1[[#This Row],[sample_coverage]]</f>
        <v>1.0193920259698142</v>
      </c>
    </row>
    <row r="438" spans="1:27" x14ac:dyDescent="0.3">
      <c r="A438">
        <v>64</v>
      </c>
      <c r="B438">
        <v>3.2000000000000001E-2</v>
      </c>
      <c r="C438">
        <v>8.0000000000000002E-3</v>
      </c>
      <c r="D438">
        <v>64.611414704242407</v>
      </c>
      <c r="E438">
        <v>3.2692646285444597E-2</v>
      </c>
      <c r="F438">
        <v>-95234418.3392988</v>
      </c>
      <c r="G438">
        <v>114.776723556975</v>
      </c>
      <c r="H438">
        <v>3.2224192035113702E-2</v>
      </c>
      <c r="I438">
        <v>0.85826123959993394</v>
      </c>
      <c r="J438">
        <v>-94513474.663335606</v>
      </c>
      <c r="K438">
        <v>56.559138590654698</v>
      </c>
      <c r="L438">
        <v>3.1923523604465903E-2</v>
      </c>
      <c r="M438">
        <v>-94307484.827591196</v>
      </c>
      <c r="N438">
        <v>0.51886233918393398</v>
      </c>
      <c r="O438">
        <v>0.86743860660710204</v>
      </c>
      <c r="P438">
        <v>0.78629228514449301</v>
      </c>
      <c r="Q438">
        <v>65.252989029078407</v>
      </c>
      <c r="R438">
        <v>3.1627064086237E-2</v>
      </c>
      <c r="S438">
        <v>0.194945572261053</v>
      </c>
      <c r="T438">
        <v>-94267564.540038303</v>
      </c>
      <c r="U438">
        <v>0.58252568913604597</v>
      </c>
      <c r="V438">
        <v>0.93292281514690001</v>
      </c>
      <c r="W438">
        <v>0.61984053819484497</v>
      </c>
      <c r="X438">
        <f>Table1[[#This Row],[E_coverage]]/Table1[[#This Row],[sample_coverage]]</f>
        <v>1.0095533547537876</v>
      </c>
      <c r="Y438">
        <f>Table1[[#This Row],[EP_coverage]]/Table1[[#This Row],[sample_coverage]]</f>
        <v>1.7933863055777344</v>
      </c>
      <c r="Z438">
        <f>Table1[[#This Row],[RE_coverage]]/Table1[[#This Row],[sample_coverage]]</f>
        <v>0.88373654047897965</v>
      </c>
      <c r="AA438" s="2">
        <f>Table1[[#This Row],[ERNPE_coverage]]/Table1[[#This Row],[sample_coverage]]</f>
        <v>1.0195779535793501</v>
      </c>
    </row>
    <row r="439" spans="1:27" x14ac:dyDescent="0.3">
      <c r="A439">
        <v>64</v>
      </c>
      <c r="B439">
        <v>3.2000000000000001E-2</v>
      </c>
      <c r="C439">
        <v>1.6E-2</v>
      </c>
      <c r="D439">
        <v>61.076682838930203</v>
      </c>
      <c r="E439">
        <v>3.2975776392994698E-2</v>
      </c>
      <c r="F439">
        <v>-96933881.552851006</v>
      </c>
      <c r="G439">
        <v>103.556918505249</v>
      </c>
      <c r="H439">
        <v>3.2317111351435203E-2</v>
      </c>
      <c r="I439">
        <v>0.80929822497028403</v>
      </c>
      <c r="J439">
        <v>-96145151.1270248</v>
      </c>
      <c r="K439">
        <v>48.886982224277801</v>
      </c>
      <c r="L439">
        <v>3.2101450078084702E-2</v>
      </c>
      <c r="M439">
        <v>-95935341.771761507</v>
      </c>
      <c r="N439">
        <v>0.36724623123303501</v>
      </c>
      <c r="O439">
        <v>0.76279226865802596</v>
      </c>
      <c r="P439">
        <v>0.90799593730655603</v>
      </c>
      <c r="Q439">
        <v>64.941727631692302</v>
      </c>
      <c r="R439">
        <v>3.1599182464988801E-2</v>
      </c>
      <c r="S439">
        <v>0.305152486795702</v>
      </c>
      <c r="T439">
        <v>-95888885.231774107</v>
      </c>
      <c r="U439">
        <v>0.58648018967622195</v>
      </c>
      <c r="V439">
        <v>0.92950044180463098</v>
      </c>
      <c r="W439">
        <v>0.67098699871274303</v>
      </c>
      <c r="X439">
        <f>Table1[[#This Row],[E_coverage]]/Table1[[#This Row],[sample_coverage]]</f>
        <v>0.95432316935828443</v>
      </c>
      <c r="Y439">
        <f>Table1[[#This Row],[EP_coverage]]/Table1[[#This Row],[sample_coverage]]</f>
        <v>1.6180768516445156</v>
      </c>
      <c r="Z439">
        <f>Table1[[#This Row],[RE_coverage]]/Table1[[#This Row],[sample_coverage]]</f>
        <v>0.76385909725434065</v>
      </c>
      <c r="AA439" s="2">
        <f>Table1[[#This Row],[ERNPE_coverage]]/Table1[[#This Row],[sample_coverage]]</f>
        <v>1.0147144942451922</v>
      </c>
    </row>
    <row r="440" spans="1:27" x14ac:dyDescent="0.3">
      <c r="A440">
        <v>64</v>
      </c>
      <c r="B440">
        <v>3.2000000000000001E-2</v>
      </c>
      <c r="C440">
        <v>3.2000000000000001E-2</v>
      </c>
      <c r="D440">
        <v>53.510446126699598</v>
      </c>
      <c r="E440">
        <v>3.3304928080168703E-2</v>
      </c>
      <c r="F440">
        <v>-138405112.03806499</v>
      </c>
      <c r="G440">
        <v>81.744477868064394</v>
      </c>
      <c r="H440">
        <v>3.2168183573875603E-2</v>
      </c>
      <c r="I440">
        <v>0.67880280709385399</v>
      </c>
      <c r="J440">
        <v>-136326360.30115199</v>
      </c>
      <c r="K440">
        <v>31.380386438889001</v>
      </c>
      <c r="L440">
        <v>3.1560547667259103E-2</v>
      </c>
      <c r="M440">
        <v>-135688514.44746399</v>
      </c>
      <c r="N440">
        <v>0.42180773728149701</v>
      </c>
      <c r="O440">
        <v>0.41688837736114398</v>
      </c>
      <c r="P440">
        <v>0.88797981621224698</v>
      </c>
      <c r="Q440">
        <v>63.666770853451702</v>
      </c>
      <c r="R440">
        <v>3.1581687563602599E-2</v>
      </c>
      <c r="S440">
        <v>0.46242061129961798</v>
      </c>
      <c r="T440">
        <v>-135690128.078592</v>
      </c>
      <c r="U440">
        <v>0.62088799107964598</v>
      </c>
      <c r="V440">
        <v>0.92545365510863797</v>
      </c>
      <c r="W440">
        <v>0.64138066207726496</v>
      </c>
      <c r="X440">
        <f>Table1[[#This Row],[E_coverage]]/Table1[[#This Row],[sample_coverage]]</f>
        <v>0.83610072072968122</v>
      </c>
      <c r="Y440">
        <f>Table1[[#This Row],[EP_coverage]]/Table1[[#This Row],[sample_coverage]]</f>
        <v>1.2772574666885061</v>
      </c>
      <c r="Z440">
        <f>Table1[[#This Row],[RE_coverage]]/Table1[[#This Row],[sample_coverage]]</f>
        <v>0.49031853810764064</v>
      </c>
      <c r="AA440" s="2">
        <f>Table1[[#This Row],[ERNPE_coverage]]/Table1[[#This Row],[sample_coverage]]</f>
        <v>0.99479329458518284</v>
      </c>
    </row>
    <row r="441" spans="1:27" x14ac:dyDescent="0.3">
      <c r="A441">
        <v>64</v>
      </c>
      <c r="B441">
        <v>3.2000000000000001E-2</v>
      </c>
      <c r="C441">
        <v>6.4000000000000001E-2</v>
      </c>
      <c r="D441">
        <v>43.318434018543897</v>
      </c>
      <c r="E441">
        <v>3.2781402622878097E-2</v>
      </c>
      <c r="F441">
        <v>-180673342.08950201</v>
      </c>
      <c r="G441">
        <v>68.799234239852495</v>
      </c>
      <c r="H441">
        <v>3.1860300475214702E-2</v>
      </c>
      <c r="I441">
        <v>0.71206905483641203</v>
      </c>
      <c r="J441">
        <v>-177234436.54529899</v>
      </c>
      <c r="K441">
        <v>30.729052787771</v>
      </c>
      <c r="L441">
        <v>3.1493207118475801E-2</v>
      </c>
      <c r="M441">
        <v>-176375005.89371601</v>
      </c>
      <c r="N441">
        <v>0.437109864221157</v>
      </c>
      <c r="O441">
        <v>0.61299453635448098</v>
      </c>
      <c r="P441">
        <v>0.87802935624238898</v>
      </c>
      <c r="Q441">
        <v>61.504589969801302</v>
      </c>
      <c r="R441">
        <v>3.1496692098543499E-2</v>
      </c>
      <c r="S441">
        <v>0.66036741609063299</v>
      </c>
      <c r="T441">
        <v>-176376607.40300101</v>
      </c>
      <c r="U441">
        <v>0.56881133111706095</v>
      </c>
      <c r="V441">
        <v>0.92644903509620102</v>
      </c>
      <c r="W441">
        <v>0.65232827407774796</v>
      </c>
      <c r="X441">
        <f>Table1[[#This Row],[E_coverage]]/Table1[[#This Row],[sample_coverage]]</f>
        <v>0.67685053153974839</v>
      </c>
      <c r="Y441">
        <f>Table1[[#This Row],[EP_coverage]]/Table1[[#This Row],[sample_coverage]]</f>
        <v>1.0749880349976952</v>
      </c>
      <c r="Z441">
        <f>Table1[[#This Row],[RE_coverage]]/Table1[[#This Row],[sample_coverage]]</f>
        <v>0.48014144980892187</v>
      </c>
      <c r="AA441" s="2">
        <f>Table1[[#This Row],[ERNPE_coverage]]/Table1[[#This Row],[sample_coverage]]</f>
        <v>0.96100921827814534</v>
      </c>
    </row>
    <row r="442" spans="1:27" x14ac:dyDescent="0.3">
      <c r="A442">
        <v>64</v>
      </c>
      <c r="B442">
        <v>6.4000000000000001E-2</v>
      </c>
      <c r="C442">
        <v>0</v>
      </c>
      <c r="D442">
        <v>70.840024541981606</v>
      </c>
      <c r="E442">
        <v>6.3782935576059699E-2</v>
      </c>
      <c r="F442">
        <v>-68218258.8614375</v>
      </c>
      <c r="G442">
        <v>103.20305120648599</v>
      </c>
      <c r="H442">
        <v>6.0536652825379199E-2</v>
      </c>
      <c r="I442">
        <v>0.78064738863678795</v>
      </c>
      <c r="J442">
        <v>-68047752.446020797</v>
      </c>
      <c r="K442">
        <v>61.503345110482996</v>
      </c>
      <c r="L442">
        <v>6.2737226297966603E-2</v>
      </c>
      <c r="M442">
        <v>-67915739.633433595</v>
      </c>
      <c r="N442">
        <v>0.57549415559683503</v>
      </c>
      <c r="O442">
        <v>0.91939686827324396</v>
      </c>
      <c r="P442">
        <v>0.49809558605450799</v>
      </c>
      <c r="Q442">
        <v>64.488927407872595</v>
      </c>
      <c r="R442">
        <v>6.1968104014890897E-2</v>
      </c>
      <c r="S442">
        <v>0.136926317080203</v>
      </c>
      <c r="T442">
        <v>-67914222.321212098</v>
      </c>
      <c r="U442">
        <v>0.56337801117304298</v>
      </c>
      <c r="V442">
        <v>0.92798013934175005</v>
      </c>
      <c r="W442">
        <v>0.49787051243366898</v>
      </c>
      <c r="X442">
        <f>Table1[[#This Row],[E_coverage]]/Table1[[#This Row],[sample_coverage]]</f>
        <v>1.1068753834684626</v>
      </c>
      <c r="Y442">
        <f>Table1[[#This Row],[EP_coverage]]/Table1[[#This Row],[sample_coverage]]</f>
        <v>1.6125476751013437</v>
      </c>
      <c r="Z442">
        <f>Table1[[#This Row],[RE_coverage]]/Table1[[#This Row],[sample_coverage]]</f>
        <v>0.96098976735129682</v>
      </c>
      <c r="AA442" s="2">
        <f>Table1[[#This Row],[ERNPE_coverage]]/Table1[[#This Row],[sample_coverage]]</f>
        <v>1.0076394907480093</v>
      </c>
    </row>
    <row r="443" spans="1:27" x14ac:dyDescent="0.3">
      <c r="A443">
        <v>64</v>
      </c>
      <c r="B443">
        <v>6.4000000000000001E-2</v>
      </c>
      <c r="C443">
        <v>1E-3</v>
      </c>
      <c r="D443">
        <v>70.544515750519807</v>
      </c>
      <c r="E443">
        <v>6.3908750619534202E-2</v>
      </c>
      <c r="F443">
        <v>-68070751.388144106</v>
      </c>
      <c r="G443">
        <v>84.995980848204695</v>
      </c>
      <c r="H443">
        <v>5.8606981462083999E-2</v>
      </c>
      <c r="I443">
        <v>0.50010176769543702</v>
      </c>
      <c r="J443">
        <v>-68011035.946587801</v>
      </c>
      <c r="K443">
        <v>61.060914532245299</v>
      </c>
      <c r="L443">
        <v>6.2824152295060207E-2</v>
      </c>
      <c r="M443">
        <v>-67775104.772551805</v>
      </c>
      <c r="N443">
        <v>0.58626858279788097</v>
      </c>
      <c r="O443">
        <v>0.91805233395263597</v>
      </c>
      <c r="P443">
        <v>0.50560129256234898</v>
      </c>
      <c r="Q443">
        <v>65.290566414266607</v>
      </c>
      <c r="R443">
        <v>6.1922477698694897E-2</v>
      </c>
      <c r="S443">
        <v>0.17093936623012601</v>
      </c>
      <c r="T443">
        <v>-67773215.736298695</v>
      </c>
      <c r="U443">
        <v>0.59464447388726505</v>
      </c>
      <c r="V443">
        <v>0.93489535416506397</v>
      </c>
      <c r="W443">
        <v>0.42952154782713198</v>
      </c>
      <c r="X443">
        <f>Table1[[#This Row],[E_coverage]]/Table1[[#This Row],[sample_coverage]]</f>
        <v>1.102258058601872</v>
      </c>
      <c r="Y443">
        <f>Table1[[#This Row],[EP_coverage]]/Table1[[#This Row],[sample_coverage]]</f>
        <v>1.3280622007531984</v>
      </c>
      <c r="Z443">
        <f>Table1[[#This Row],[RE_coverage]]/Table1[[#This Row],[sample_coverage]]</f>
        <v>0.95407678956633279</v>
      </c>
      <c r="AA443" s="2">
        <f>Table1[[#This Row],[ERNPE_coverage]]/Table1[[#This Row],[sample_coverage]]</f>
        <v>1.0201651002229157</v>
      </c>
    </row>
    <row r="444" spans="1:27" x14ac:dyDescent="0.3">
      <c r="A444">
        <v>64</v>
      </c>
      <c r="B444">
        <v>6.4000000000000001E-2</v>
      </c>
      <c r="C444">
        <v>2E-3</v>
      </c>
      <c r="D444">
        <v>70.251171822883805</v>
      </c>
      <c r="E444">
        <v>6.3957680096035197E-2</v>
      </c>
      <c r="F444">
        <v>-67989627.747852296</v>
      </c>
      <c r="G444">
        <v>90.858056889620698</v>
      </c>
      <c r="H444">
        <v>6.01832694222195E-2</v>
      </c>
      <c r="I444">
        <v>0.61915991556944106</v>
      </c>
      <c r="J444">
        <v>-67829788.340171307</v>
      </c>
      <c r="K444">
        <v>60.605528176913801</v>
      </c>
      <c r="L444">
        <v>6.2856987243637599E-2</v>
      </c>
      <c r="M444">
        <v>-67692307.9313768</v>
      </c>
      <c r="N444">
        <v>0.58685195852746597</v>
      </c>
      <c r="O444">
        <v>0.91556941809304204</v>
      </c>
      <c r="P444">
        <v>0.51472452324356799</v>
      </c>
      <c r="Q444">
        <v>71.838584794817507</v>
      </c>
      <c r="R444">
        <v>6.1289983309758003E-2</v>
      </c>
      <c r="S444">
        <v>0.37225526724077601</v>
      </c>
      <c r="T444">
        <v>-67694385.931568503</v>
      </c>
      <c r="U444">
        <v>0.51533736246888795</v>
      </c>
      <c r="V444">
        <v>0.94163657331893502</v>
      </c>
      <c r="W444">
        <v>0.52497090266291402</v>
      </c>
      <c r="X444">
        <f>Table1[[#This Row],[E_coverage]]/Table1[[#This Row],[sample_coverage]]</f>
        <v>1.0976745597325595</v>
      </c>
      <c r="Y444">
        <f>Table1[[#This Row],[EP_coverage]]/Table1[[#This Row],[sample_coverage]]</f>
        <v>1.4196571389003234</v>
      </c>
      <c r="Z444">
        <f>Table1[[#This Row],[RE_coverage]]/Table1[[#This Row],[sample_coverage]]</f>
        <v>0.94696137776427813</v>
      </c>
      <c r="AA444" s="2">
        <f>Table1[[#This Row],[ERNPE_coverage]]/Table1[[#This Row],[sample_coverage]]</f>
        <v>1.1224778874190235</v>
      </c>
    </row>
    <row r="445" spans="1:27" x14ac:dyDescent="0.3">
      <c r="A445">
        <v>64</v>
      </c>
      <c r="B445">
        <v>6.4000000000000001E-2</v>
      </c>
      <c r="C445">
        <v>4.0000000000000001E-3</v>
      </c>
      <c r="D445">
        <v>69.842862530855299</v>
      </c>
      <c r="E445">
        <v>6.4177510757123399E-2</v>
      </c>
      <c r="F445">
        <v>-67759675.117207006</v>
      </c>
      <c r="G445">
        <v>113.35212032360801</v>
      </c>
      <c r="H445">
        <v>6.2886204291331793E-2</v>
      </c>
      <c r="I445">
        <v>0.80666629223673503</v>
      </c>
      <c r="J445">
        <v>-67564738.818752006</v>
      </c>
      <c r="K445">
        <v>60.000221886539499</v>
      </c>
      <c r="L445">
        <v>6.3029086615251598E-2</v>
      </c>
      <c r="M445">
        <v>-67454396.288241193</v>
      </c>
      <c r="N445">
        <v>0.57782835572160596</v>
      </c>
      <c r="O445">
        <v>0.91488718550507597</v>
      </c>
      <c r="P445">
        <v>0.50408516762528899</v>
      </c>
      <c r="Q445">
        <v>65.871311192604495</v>
      </c>
      <c r="R445">
        <v>6.1888907603625698E-2</v>
      </c>
      <c r="S445">
        <v>0.224857844756642</v>
      </c>
      <c r="T445">
        <v>-67451534.5884628</v>
      </c>
      <c r="U445">
        <v>0.59639753891571701</v>
      </c>
      <c r="V445">
        <v>0.93865524476994899</v>
      </c>
      <c r="W445">
        <v>0.37517352846531099</v>
      </c>
      <c r="X445">
        <f>Table1[[#This Row],[E_coverage]]/Table1[[#This Row],[sample_coverage]]</f>
        <v>1.0912947270446141</v>
      </c>
      <c r="Y445">
        <f>Table1[[#This Row],[EP_coverage]]/Table1[[#This Row],[sample_coverage]]</f>
        <v>1.7711268800563751</v>
      </c>
      <c r="Z445">
        <f>Table1[[#This Row],[RE_coverage]]/Table1[[#This Row],[sample_coverage]]</f>
        <v>0.93750346697717968</v>
      </c>
      <c r="AA445" s="2">
        <f>Table1[[#This Row],[ERNPE_coverage]]/Table1[[#This Row],[sample_coverage]]</f>
        <v>1.0292392373844452</v>
      </c>
    </row>
    <row r="446" spans="1:27" x14ac:dyDescent="0.3">
      <c r="A446">
        <v>64</v>
      </c>
      <c r="B446">
        <v>6.4000000000000001E-2</v>
      </c>
      <c r="C446">
        <v>8.0000000000000002E-3</v>
      </c>
      <c r="D446">
        <v>68.754275878113006</v>
      </c>
      <c r="E446">
        <v>6.4526094902649295E-2</v>
      </c>
      <c r="F446">
        <v>-67309585.691008702</v>
      </c>
      <c r="G446">
        <v>119.282373084371</v>
      </c>
      <c r="H446">
        <v>6.3219799746266001E-2</v>
      </c>
      <c r="I446">
        <v>0.84468149131639902</v>
      </c>
      <c r="J446">
        <v>-67120317.0183983</v>
      </c>
      <c r="K446">
        <v>55.795491471122403</v>
      </c>
      <c r="L446">
        <v>6.2984047812979393E-2</v>
      </c>
      <c r="M446">
        <v>-67000133.460958801</v>
      </c>
      <c r="N446">
        <v>0.47858871694378502</v>
      </c>
      <c r="O446">
        <v>0.866289852563216</v>
      </c>
      <c r="P446">
        <v>0.74725795405679396</v>
      </c>
      <c r="Q446">
        <v>70.002939126138003</v>
      </c>
      <c r="R446">
        <v>6.1568452664268802E-2</v>
      </c>
      <c r="S446">
        <v>0.39819178223859902</v>
      </c>
      <c r="T446">
        <v>-67000267.773153797</v>
      </c>
      <c r="U446">
        <v>0.51457104341230997</v>
      </c>
      <c r="V446">
        <v>0.93507679147547595</v>
      </c>
      <c r="W446">
        <v>0.55234750359711504</v>
      </c>
      <c r="X446">
        <f>Table1[[#This Row],[E_coverage]]/Table1[[#This Row],[sample_coverage]]</f>
        <v>1.0742855605955157</v>
      </c>
      <c r="Y446">
        <f>Table1[[#This Row],[EP_coverage]]/Table1[[#This Row],[sample_coverage]]</f>
        <v>1.8637870794432969</v>
      </c>
      <c r="Z446">
        <f>Table1[[#This Row],[RE_coverage]]/Table1[[#This Row],[sample_coverage]]</f>
        <v>0.87180455423628755</v>
      </c>
      <c r="AA446" s="2">
        <f>Table1[[#This Row],[ERNPE_coverage]]/Table1[[#This Row],[sample_coverage]]</f>
        <v>1.0937959238459063</v>
      </c>
    </row>
    <row r="447" spans="1:27" x14ac:dyDescent="0.3">
      <c r="A447">
        <v>64</v>
      </c>
      <c r="B447">
        <v>6.4000000000000001E-2</v>
      </c>
      <c r="C447">
        <v>1.6E-2</v>
      </c>
      <c r="D447">
        <v>63.021803176796901</v>
      </c>
      <c r="E447">
        <v>6.4293848104198206E-2</v>
      </c>
      <c r="F447">
        <v>-103625907.18585899</v>
      </c>
      <c r="G447">
        <v>86.588939274660305</v>
      </c>
      <c r="H447">
        <v>6.3233847505213103E-2</v>
      </c>
      <c r="I447">
        <v>0.60251481161673004</v>
      </c>
      <c r="J447">
        <v>-103176128.406455</v>
      </c>
      <c r="K447">
        <v>43.024936700093598</v>
      </c>
      <c r="L447">
        <v>6.23627369706964E-2</v>
      </c>
      <c r="M447">
        <v>-102923995.498926</v>
      </c>
      <c r="N447">
        <v>0.35298351594135802</v>
      </c>
      <c r="O447">
        <v>0.66366851270957405</v>
      </c>
      <c r="P447">
        <v>0.90292077294678297</v>
      </c>
      <c r="Q447">
        <v>61.007799952756201</v>
      </c>
      <c r="R447">
        <v>6.2076055360831502E-2</v>
      </c>
      <c r="S447">
        <v>0.28248888038234898</v>
      </c>
      <c r="T447">
        <v>-102911694.083156</v>
      </c>
      <c r="U447">
        <v>0.51278709725411598</v>
      </c>
      <c r="V447">
        <v>0.90711876301062799</v>
      </c>
      <c r="W447">
        <v>0.63030322676560502</v>
      </c>
      <c r="X447">
        <f>Table1[[#This Row],[E_coverage]]/Table1[[#This Row],[sample_coverage]]</f>
        <v>0.98471567463745158</v>
      </c>
      <c r="Y447">
        <f>Table1[[#This Row],[EP_coverage]]/Table1[[#This Row],[sample_coverage]]</f>
        <v>1.3529521761665673</v>
      </c>
      <c r="Z447">
        <f>Table1[[#This Row],[RE_coverage]]/Table1[[#This Row],[sample_coverage]]</f>
        <v>0.67226463593896246</v>
      </c>
      <c r="AA447" s="2">
        <f>Table1[[#This Row],[ERNPE_coverage]]/Table1[[#This Row],[sample_coverage]]</f>
        <v>0.95324687426181565</v>
      </c>
    </row>
    <row r="448" spans="1:27" x14ac:dyDescent="0.3">
      <c r="A448">
        <v>64</v>
      </c>
      <c r="B448">
        <v>6.4000000000000001E-2</v>
      </c>
      <c r="C448">
        <v>3.2000000000000001E-2</v>
      </c>
      <c r="D448">
        <v>57.869508959058599</v>
      </c>
      <c r="E448">
        <v>6.4817832349466198E-2</v>
      </c>
      <c r="F448">
        <v>-103091239.334729</v>
      </c>
      <c r="G448">
        <v>91.064590935757593</v>
      </c>
      <c r="H448">
        <v>6.2608584224403893E-2</v>
      </c>
      <c r="I448">
        <v>0.80377078915160105</v>
      </c>
      <c r="J448">
        <v>-102600779.89123701</v>
      </c>
      <c r="K448">
        <v>31.731175056036399</v>
      </c>
      <c r="L448">
        <v>6.2022060454411401E-2</v>
      </c>
      <c r="M448">
        <v>-102342894.664479</v>
      </c>
      <c r="N448">
        <v>0.382877303407964</v>
      </c>
      <c r="O448">
        <v>0.46750526430731099</v>
      </c>
      <c r="P448">
        <v>0.87874206755224404</v>
      </c>
      <c r="Q448">
        <v>66.074616033630605</v>
      </c>
      <c r="R448">
        <v>6.2130444326269199E-2</v>
      </c>
      <c r="S448">
        <v>0.53477873711234103</v>
      </c>
      <c r="T448">
        <v>-102342214.603723</v>
      </c>
      <c r="U448">
        <v>0.63981786081361003</v>
      </c>
      <c r="V448">
        <v>0.939190550502777</v>
      </c>
      <c r="W448">
        <v>0.32919717995967401</v>
      </c>
      <c r="X448">
        <f>Table1[[#This Row],[E_coverage]]/Table1[[#This Row],[sample_coverage]]</f>
        <v>0.90421107748529062</v>
      </c>
      <c r="Y448">
        <f>Table1[[#This Row],[EP_coverage]]/Table1[[#This Row],[sample_coverage]]</f>
        <v>1.4228842333712124</v>
      </c>
      <c r="Z448">
        <f>Table1[[#This Row],[RE_coverage]]/Table1[[#This Row],[sample_coverage]]</f>
        <v>0.49579961025056873</v>
      </c>
      <c r="AA448" s="2">
        <f>Table1[[#This Row],[ERNPE_coverage]]/Table1[[#This Row],[sample_coverage]]</f>
        <v>1.0324158755254782</v>
      </c>
    </row>
    <row r="449" spans="1:27" x14ac:dyDescent="0.3">
      <c r="A449">
        <v>64</v>
      </c>
      <c r="B449">
        <v>6.4000000000000001E-2</v>
      </c>
      <c r="C449">
        <v>6.4000000000000001E-2</v>
      </c>
      <c r="D449">
        <v>47.122992669127001</v>
      </c>
      <c r="E449">
        <v>6.4377037676729296E-2</v>
      </c>
      <c r="F449">
        <v>-139232260.77745</v>
      </c>
      <c r="G449">
        <v>73.836481440733095</v>
      </c>
      <c r="H449">
        <v>6.3022824922011098E-2</v>
      </c>
      <c r="I449">
        <v>0.76625640274757101</v>
      </c>
      <c r="J449">
        <v>-138329055.919222</v>
      </c>
      <c r="K449">
        <v>27.963102987627298</v>
      </c>
      <c r="L449">
        <v>6.17827029473106E-2</v>
      </c>
      <c r="M449">
        <v>-137950166.63809499</v>
      </c>
      <c r="N449">
        <v>0.39223591915970002</v>
      </c>
      <c r="O449">
        <v>0.55452157822654202</v>
      </c>
      <c r="P449">
        <v>0.85814800167807403</v>
      </c>
      <c r="Q449">
        <v>29.5531090257812</v>
      </c>
      <c r="R449">
        <v>6.1391140556889101E-2</v>
      </c>
      <c r="S449">
        <v>9.7469029466028895E-2</v>
      </c>
      <c r="T449">
        <v>-137948365.13090399</v>
      </c>
      <c r="U449">
        <v>0.374620779275811</v>
      </c>
      <c r="V449">
        <v>0.57116628415419701</v>
      </c>
      <c r="W449">
        <v>0.87860591835235302</v>
      </c>
      <c r="X449">
        <f>Table1[[#This Row],[E_coverage]]/Table1[[#This Row],[sample_coverage]]</f>
        <v>0.73629676045510939</v>
      </c>
      <c r="Y449">
        <f>Table1[[#This Row],[EP_coverage]]/Table1[[#This Row],[sample_coverage]]</f>
        <v>1.1536950225114546</v>
      </c>
      <c r="Z449">
        <f>Table1[[#This Row],[RE_coverage]]/Table1[[#This Row],[sample_coverage]]</f>
        <v>0.43692348418167654</v>
      </c>
      <c r="AA449" s="2">
        <f>Table1[[#This Row],[ERNPE_coverage]]/Table1[[#This Row],[sample_coverage]]</f>
        <v>0.46176732852783126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6"/>
  <sheetViews>
    <sheetView workbookViewId="0">
      <selection activeCell="L15" sqref="L15"/>
    </sheetView>
  </sheetViews>
  <sheetFormatPr defaultRowHeight="14.4" x14ac:dyDescent="0.3"/>
  <cols>
    <col min="1" max="1" width="13.77734375" customWidth="1"/>
    <col min="12" max="12" width="13.5546875" customWidth="1"/>
  </cols>
  <sheetData>
    <row r="1" spans="1:21" x14ac:dyDescent="0.3">
      <c r="A1" s="3" t="s">
        <v>3</v>
      </c>
      <c r="B1" s="3" t="s">
        <v>13</v>
      </c>
      <c r="L1" s="3" t="s">
        <v>3</v>
      </c>
      <c r="M1" s="3" t="s">
        <v>14</v>
      </c>
    </row>
    <row r="2" spans="1:21" x14ac:dyDescent="0.3">
      <c r="A2" s="3" t="s">
        <v>11</v>
      </c>
      <c r="D2" s="7" t="s">
        <v>39</v>
      </c>
      <c r="E2" s="7"/>
      <c r="F2" s="7"/>
      <c r="L2" s="3" t="s">
        <v>11</v>
      </c>
      <c r="O2" s="7" t="s">
        <v>39</v>
      </c>
      <c r="P2" s="7"/>
      <c r="Q2" s="7"/>
    </row>
    <row r="3" spans="1:21" x14ac:dyDescent="0.3">
      <c r="A3" s="3">
        <v>6.4000000000000001E-2</v>
      </c>
      <c r="B3" s="4">
        <v>0.77522897231541599</v>
      </c>
      <c r="C3" s="4">
        <v>0.80118335330645796</v>
      </c>
      <c r="D3" s="4">
        <v>0.814706765803348</v>
      </c>
      <c r="E3" s="4">
        <v>0.86471045846605799</v>
      </c>
      <c r="F3" s="4">
        <v>0.92816290646030897</v>
      </c>
      <c r="G3" s="4">
        <v>0.98850959299591901</v>
      </c>
      <c r="H3" s="4">
        <v>1.21948390544632</v>
      </c>
      <c r="I3" s="4">
        <v>3.9873580325618199</v>
      </c>
      <c r="J3" s="5"/>
      <c r="L3" s="3">
        <v>6.4000000000000001E-2</v>
      </c>
      <c r="M3" s="4">
        <v>1.2953559269047901</v>
      </c>
      <c r="N3" s="4">
        <v>1.22371328141724</v>
      </c>
      <c r="O3" s="4">
        <v>1.2372143443363299</v>
      </c>
      <c r="P3" s="4">
        <v>1.1865436882071301</v>
      </c>
      <c r="Q3" s="4">
        <v>1.27647198645594</v>
      </c>
      <c r="R3" s="4">
        <v>1.48176985343876</v>
      </c>
      <c r="S3" s="4">
        <v>1.6475483551636201</v>
      </c>
      <c r="T3" s="4">
        <v>4.8693338692893802</v>
      </c>
      <c r="U3" s="5"/>
    </row>
    <row r="4" spans="1:21" x14ac:dyDescent="0.3">
      <c r="A4" s="3">
        <v>3.2000000000000001E-2</v>
      </c>
      <c r="B4" s="4">
        <v>0.85308703457065105</v>
      </c>
      <c r="C4" s="4">
        <v>1.0108860049753301</v>
      </c>
      <c r="D4" s="4">
        <v>0.88154249443271804</v>
      </c>
      <c r="E4" s="4">
        <v>0.88384964045982395</v>
      </c>
      <c r="F4" s="4">
        <v>0.97693412794344603</v>
      </c>
      <c r="G4" s="4">
        <v>0.99340498379783804</v>
      </c>
      <c r="H4" s="4">
        <v>1.3068063251225399</v>
      </c>
      <c r="I4" s="4">
        <v>3.8090353603759999</v>
      </c>
      <c r="J4" s="5"/>
      <c r="L4" s="3">
        <v>3.2000000000000001E-2</v>
      </c>
      <c r="M4" s="4">
        <v>1.48293066132719</v>
      </c>
      <c r="N4" s="4">
        <v>1.3796502990489701</v>
      </c>
      <c r="O4" s="4">
        <v>1.22868801614639</v>
      </c>
      <c r="P4" s="4">
        <v>1.42603866127245</v>
      </c>
      <c r="Q4" s="4">
        <v>1.41957163003008</v>
      </c>
      <c r="R4" s="4">
        <v>1.42490791628395</v>
      </c>
      <c r="S4" s="4">
        <v>1.83324322296074</v>
      </c>
      <c r="T4" s="4">
        <v>4.1022941152837404</v>
      </c>
      <c r="U4" s="5"/>
    </row>
    <row r="5" spans="1:21" x14ac:dyDescent="0.3">
      <c r="A5" s="3">
        <v>1.6E-2</v>
      </c>
      <c r="B5" s="4">
        <v>0.90714111415792498</v>
      </c>
      <c r="C5" s="4">
        <v>0.910837026175913</v>
      </c>
      <c r="D5" s="4">
        <v>0.93641152101243597</v>
      </c>
      <c r="E5" s="4">
        <v>1.0265090590202799</v>
      </c>
      <c r="F5" s="4">
        <v>1.01413133842124</v>
      </c>
      <c r="G5" s="4">
        <v>1.1734446840637101</v>
      </c>
      <c r="H5" s="4">
        <v>1.37592430241099</v>
      </c>
      <c r="I5" s="4">
        <v>3.6081542403493101</v>
      </c>
      <c r="J5" s="5"/>
      <c r="L5" s="3">
        <v>1.6E-2</v>
      </c>
      <c r="M5" s="4">
        <v>1.6314363599825501</v>
      </c>
      <c r="N5" s="4">
        <v>1.44381084913929</v>
      </c>
      <c r="O5" s="4">
        <v>1.49701225165751</v>
      </c>
      <c r="P5" s="4">
        <v>1.4895741549919601</v>
      </c>
      <c r="Q5" s="4">
        <v>1.35247454188436</v>
      </c>
      <c r="R5" s="4">
        <v>1.58878278932932</v>
      </c>
      <c r="S5" s="4">
        <v>1.98162301405446</v>
      </c>
      <c r="T5" s="4">
        <v>3.7033492108853401</v>
      </c>
      <c r="U5" s="5"/>
    </row>
    <row r="6" spans="1:21" x14ac:dyDescent="0.3">
      <c r="A6" s="3">
        <v>8.0000000000000002E-3</v>
      </c>
      <c r="B6" s="4">
        <v>1.0990293708332699</v>
      </c>
      <c r="C6" s="4">
        <v>0.926293843569168</v>
      </c>
      <c r="D6" s="4">
        <v>0.935604164051829</v>
      </c>
      <c r="E6" s="4">
        <v>1.0709165600525199</v>
      </c>
      <c r="F6" s="4">
        <v>1.0349252447767801</v>
      </c>
      <c r="G6" s="4">
        <v>1.05062628589822</v>
      </c>
      <c r="H6" s="4">
        <v>1.45108680783459</v>
      </c>
      <c r="I6" s="4">
        <v>3.1085594317285699</v>
      </c>
      <c r="J6" s="5"/>
      <c r="L6" s="3">
        <v>8.0000000000000002E-3</v>
      </c>
      <c r="M6" s="4">
        <v>1.6746918769431001</v>
      </c>
      <c r="N6" s="4">
        <v>1.69867707187571</v>
      </c>
      <c r="O6" s="4">
        <v>1.5284963951666799</v>
      </c>
      <c r="P6" s="4">
        <v>1.5945876046479099</v>
      </c>
      <c r="Q6" s="4">
        <v>1.4917419567708801</v>
      </c>
      <c r="R6" s="4">
        <v>1.5118464695540901</v>
      </c>
      <c r="S6" s="4">
        <v>1.87237907632741</v>
      </c>
      <c r="T6" s="4">
        <v>3.8924027893209199</v>
      </c>
      <c r="U6" s="5"/>
    </row>
    <row r="7" spans="1:21" x14ac:dyDescent="0.3">
      <c r="A7" s="3">
        <v>4.0000000000000001E-3</v>
      </c>
      <c r="B7" s="4">
        <v>0.95121432118907301</v>
      </c>
      <c r="C7" s="4">
        <v>0.94842069566910803</v>
      </c>
      <c r="D7" s="4">
        <v>1.07821632113171</v>
      </c>
      <c r="E7" s="4">
        <v>0.97559976481405297</v>
      </c>
      <c r="F7" s="4">
        <v>0.98768537279306701</v>
      </c>
      <c r="G7" s="4">
        <v>1.13665839278338</v>
      </c>
      <c r="H7" s="4">
        <v>1.33737818203293</v>
      </c>
      <c r="I7" s="4">
        <v>6.1012590948911898</v>
      </c>
      <c r="J7" s="5"/>
      <c r="L7" s="3">
        <v>4.0000000000000001E-3</v>
      </c>
      <c r="M7" s="4">
        <v>1.7876889387077399</v>
      </c>
      <c r="N7" s="4">
        <v>1.6353318558023999</v>
      </c>
      <c r="O7" s="4">
        <v>1.52841204480055</v>
      </c>
      <c r="P7" s="4">
        <v>1.59391640498594</v>
      </c>
      <c r="Q7" s="4">
        <v>1.5072880253499601</v>
      </c>
      <c r="R7" s="4">
        <v>1.6000731736059</v>
      </c>
      <c r="S7" s="4">
        <v>1.98124150656778</v>
      </c>
      <c r="T7" s="4">
        <v>5.8403360746707902</v>
      </c>
      <c r="U7" s="5"/>
    </row>
    <row r="8" spans="1:21" x14ac:dyDescent="0.3">
      <c r="A8" s="3">
        <v>2E-3</v>
      </c>
      <c r="B8" s="4">
        <v>1.2267261818825399</v>
      </c>
      <c r="C8" s="4">
        <v>1.10109820704718</v>
      </c>
      <c r="D8" s="4">
        <v>0.98740726197274198</v>
      </c>
      <c r="E8" s="4">
        <v>1.10100356026465</v>
      </c>
      <c r="F8" s="4">
        <v>1.0149397854864799</v>
      </c>
      <c r="G8" s="4">
        <v>1.1076468328122799</v>
      </c>
      <c r="H8" s="4">
        <v>1.4205789535720901</v>
      </c>
      <c r="I8" s="4">
        <v>6.1268197863206</v>
      </c>
      <c r="J8" s="5"/>
      <c r="L8" s="3">
        <v>2E-3</v>
      </c>
      <c r="M8" s="4">
        <v>1.70973055252159</v>
      </c>
      <c r="N8" s="4">
        <v>1.66544712337264</v>
      </c>
      <c r="O8" s="4">
        <v>1.56743939788505</v>
      </c>
      <c r="P8" s="4">
        <v>1.5797064064842099</v>
      </c>
      <c r="Q8" s="4">
        <v>1.5270654588930901</v>
      </c>
      <c r="R8" s="4">
        <v>1.4269943038308099</v>
      </c>
      <c r="S8" s="4">
        <v>2.07625647432649</v>
      </c>
      <c r="T8" s="4">
        <v>3.6135315898909002</v>
      </c>
      <c r="U8" s="5"/>
    </row>
    <row r="9" spans="1:21" x14ac:dyDescent="0.3">
      <c r="A9" s="3">
        <v>1E-3</v>
      </c>
      <c r="B9" s="4">
        <v>0.94884289303272795</v>
      </c>
      <c r="C9" s="4">
        <v>0.92725742091141605</v>
      </c>
      <c r="D9" s="4">
        <v>0.94993984052712599</v>
      </c>
      <c r="E9" s="4">
        <v>0.96104925927366802</v>
      </c>
      <c r="F9" s="4">
        <v>1.06651033489422</v>
      </c>
      <c r="G9" s="4">
        <v>1.11437871216716</v>
      </c>
      <c r="H9" s="4">
        <v>1.3951913010674899</v>
      </c>
      <c r="I9" s="4">
        <v>6.4636263983977598</v>
      </c>
      <c r="J9" s="5"/>
      <c r="L9" s="3">
        <v>1E-3</v>
      </c>
      <c r="M9" s="4">
        <v>1.8800157872035199</v>
      </c>
      <c r="N9" s="4">
        <v>1.5636607591462499</v>
      </c>
      <c r="O9" s="4">
        <v>1.5437878507298699</v>
      </c>
      <c r="P9" s="4">
        <v>1.57161072438966</v>
      </c>
      <c r="Q9" s="4">
        <v>1.47023642093286</v>
      </c>
      <c r="R9" s="4">
        <v>1.3649258160256099</v>
      </c>
      <c r="S9" s="4">
        <v>2.1343748281527599</v>
      </c>
      <c r="T9" s="4">
        <v>6.4636264005963602</v>
      </c>
      <c r="U9" s="5"/>
    </row>
    <row r="10" spans="1:21" x14ac:dyDescent="0.3">
      <c r="A10" s="3">
        <v>0</v>
      </c>
      <c r="B10" s="4">
        <v>0.97039108568362897</v>
      </c>
      <c r="C10" s="4">
        <v>0.96869328404964306</v>
      </c>
      <c r="D10" s="4">
        <v>0.96296893277404105</v>
      </c>
      <c r="E10" s="4">
        <v>1.16160786929584</v>
      </c>
      <c r="F10" s="4">
        <v>1.0771056628097799</v>
      </c>
      <c r="G10" s="4">
        <v>1.05122304377231</v>
      </c>
      <c r="H10" s="4">
        <v>1.3660111858350501</v>
      </c>
      <c r="I10" s="4">
        <v>3.07921234996211</v>
      </c>
      <c r="J10" s="5"/>
      <c r="L10" s="3">
        <v>0</v>
      </c>
      <c r="M10" s="4">
        <v>1.88216800276366</v>
      </c>
      <c r="N10" s="4">
        <v>1.5495907243334199</v>
      </c>
      <c r="O10" s="4">
        <v>1.5657989028414301</v>
      </c>
      <c r="P10" s="4">
        <v>1.53730105642639</v>
      </c>
      <c r="Q10" s="4">
        <v>1.86672120338617</v>
      </c>
      <c r="R10" s="4">
        <v>1.3909456253338901</v>
      </c>
      <c r="S10" s="4">
        <v>2.0288092413441698</v>
      </c>
      <c r="T10" s="4">
        <v>6.4853053798172704</v>
      </c>
      <c r="U10" s="5"/>
    </row>
    <row r="11" spans="1:21" x14ac:dyDescent="0.3">
      <c r="A11" s="3"/>
      <c r="B11" s="3">
        <v>0</v>
      </c>
      <c r="C11" s="3">
        <v>1E-3</v>
      </c>
      <c r="D11" s="3">
        <v>2E-3</v>
      </c>
      <c r="E11" s="3">
        <v>4.0000000000000001E-3</v>
      </c>
      <c r="F11" s="3">
        <v>8.0000000000000002E-3</v>
      </c>
      <c r="G11" s="3">
        <v>1.6E-2</v>
      </c>
      <c r="H11" s="3">
        <v>3.2000000000000001E-2</v>
      </c>
      <c r="I11" s="3">
        <v>6.4000000000000001E-2</v>
      </c>
      <c r="J11" s="3"/>
      <c r="L11" s="3"/>
      <c r="M11" s="3">
        <v>0</v>
      </c>
      <c r="N11" s="3">
        <v>1E-3</v>
      </c>
      <c r="O11" s="3">
        <v>2E-3</v>
      </c>
      <c r="P11" s="3">
        <v>4.0000000000000001E-3</v>
      </c>
      <c r="Q11" s="3">
        <v>8.0000000000000002E-3</v>
      </c>
      <c r="R11" s="3">
        <v>1.6E-2</v>
      </c>
      <c r="S11" s="3">
        <v>3.2000000000000001E-2</v>
      </c>
      <c r="T11" s="3">
        <v>6.4000000000000001E-2</v>
      </c>
      <c r="U11" s="3"/>
    </row>
    <row r="12" spans="1:21" x14ac:dyDescent="0.3">
      <c r="E12" s="8" t="s">
        <v>4</v>
      </c>
      <c r="F12" s="8"/>
      <c r="P12" s="8" t="s">
        <v>4</v>
      </c>
      <c r="Q12" s="8"/>
    </row>
    <row r="15" spans="1:21" x14ac:dyDescent="0.3">
      <c r="A15" s="3" t="s">
        <v>3</v>
      </c>
      <c r="B15" s="3" t="s">
        <v>13</v>
      </c>
      <c r="L15" s="3" t="s">
        <v>3</v>
      </c>
      <c r="M15" s="3" t="s">
        <v>14</v>
      </c>
    </row>
    <row r="16" spans="1:21" x14ac:dyDescent="0.3">
      <c r="A16" s="3" t="s">
        <v>11</v>
      </c>
      <c r="D16" s="7" t="s">
        <v>12</v>
      </c>
      <c r="E16" s="7"/>
      <c r="F16" s="7"/>
      <c r="L16" s="3" t="s">
        <v>11</v>
      </c>
      <c r="O16" s="7" t="s">
        <v>12</v>
      </c>
      <c r="P16" s="7"/>
      <c r="Q16" s="7"/>
    </row>
    <row r="17" spans="1:20" x14ac:dyDescent="0.3">
      <c r="A17" s="3">
        <v>6.4000000000000001E-2</v>
      </c>
      <c r="B17" s="6">
        <f>(1-ABS(1-B3))*100</f>
        <v>77.522897231541606</v>
      </c>
      <c r="C17" s="6">
        <f t="shared" ref="C17:I17" si="0">(1-ABS(1-C3))*100</f>
        <v>80.118335330645792</v>
      </c>
      <c r="D17" s="6">
        <f t="shared" si="0"/>
        <v>81.470676580334796</v>
      </c>
      <c r="E17" s="6">
        <f t="shared" si="0"/>
        <v>86.471045846605804</v>
      </c>
      <c r="F17" s="6">
        <f t="shared" si="0"/>
        <v>92.816290646030893</v>
      </c>
      <c r="G17" s="6">
        <f t="shared" si="0"/>
        <v>98.850959299591906</v>
      </c>
      <c r="H17" s="6">
        <f t="shared" si="0"/>
        <v>78.051609455367995</v>
      </c>
      <c r="I17" s="6">
        <f t="shared" si="0"/>
        <v>-198.73580325618198</v>
      </c>
      <c r="L17" s="3">
        <v>6.4000000000000001E-2</v>
      </c>
      <c r="M17" s="6">
        <f>(1-ABS(1-M3))*100</f>
        <v>70.464407309520993</v>
      </c>
      <c r="N17" s="6">
        <f t="shared" ref="N17:T17" si="1">(1-ABS(1-N3))*100</f>
        <v>77.628671858275993</v>
      </c>
      <c r="O17" s="6">
        <f t="shared" si="1"/>
        <v>76.278565566367007</v>
      </c>
      <c r="P17" s="6">
        <f t="shared" si="1"/>
        <v>81.345631179286997</v>
      </c>
      <c r="Q17" s="6">
        <f t="shared" si="1"/>
        <v>72.352801354406012</v>
      </c>
      <c r="R17" s="6">
        <f t="shared" si="1"/>
        <v>51.823014656124002</v>
      </c>
      <c r="S17" s="6">
        <f t="shared" si="1"/>
        <v>35.245164483637993</v>
      </c>
      <c r="T17" s="6">
        <f t="shared" si="1"/>
        <v>-286.93338692893803</v>
      </c>
    </row>
    <row r="18" spans="1:20" x14ac:dyDescent="0.3">
      <c r="A18" s="3">
        <v>3.2000000000000001E-2</v>
      </c>
      <c r="B18" s="6">
        <f t="shared" ref="B18:I24" si="2">(1-ABS(1-B4))*100</f>
        <v>85.308703457065107</v>
      </c>
      <c r="C18" s="6">
        <f t="shared" si="2"/>
        <v>98.911399502466992</v>
      </c>
      <c r="D18" s="6">
        <f t="shared" si="2"/>
        <v>88.154249443271809</v>
      </c>
      <c r="E18" s="6">
        <f t="shared" si="2"/>
        <v>88.3849640459824</v>
      </c>
      <c r="F18" s="6">
        <f t="shared" si="2"/>
        <v>97.693412794344596</v>
      </c>
      <c r="G18" s="6">
        <f t="shared" si="2"/>
        <v>99.34049837978381</v>
      </c>
      <c r="H18" s="6">
        <f t="shared" si="2"/>
        <v>69.319367487746007</v>
      </c>
      <c r="I18" s="6">
        <f t="shared" si="2"/>
        <v>-180.90353603759999</v>
      </c>
      <c r="L18" s="3">
        <v>3.2000000000000001E-2</v>
      </c>
      <c r="M18" s="6">
        <f t="shared" ref="M18:T24" si="3">(1-ABS(1-M4))*100</f>
        <v>51.706933867281002</v>
      </c>
      <c r="N18" s="6">
        <f t="shared" si="3"/>
        <v>62.034970095102992</v>
      </c>
      <c r="O18" s="6">
        <f t="shared" si="3"/>
        <v>77.131198385361003</v>
      </c>
      <c r="P18" s="6">
        <f t="shared" si="3"/>
        <v>57.396133872754994</v>
      </c>
      <c r="Q18" s="6">
        <f t="shared" si="3"/>
        <v>58.042836996991994</v>
      </c>
      <c r="R18" s="6">
        <f t="shared" si="3"/>
        <v>57.509208371605006</v>
      </c>
      <c r="S18" s="6">
        <f t="shared" si="3"/>
        <v>16.675677703925995</v>
      </c>
      <c r="T18" s="6">
        <f t="shared" si="3"/>
        <v>-210.22941152837404</v>
      </c>
    </row>
    <row r="19" spans="1:20" x14ac:dyDescent="0.3">
      <c r="A19" s="3">
        <v>1.6E-2</v>
      </c>
      <c r="B19" s="6">
        <f t="shared" si="2"/>
        <v>90.714111415792502</v>
      </c>
      <c r="C19" s="6">
        <f t="shared" si="2"/>
        <v>91.0837026175913</v>
      </c>
      <c r="D19" s="6">
        <f t="shared" si="2"/>
        <v>93.641152101243591</v>
      </c>
      <c r="E19" s="6">
        <f t="shared" si="2"/>
        <v>97.349094097972014</v>
      </c>
      <c r="F19" s="6">
        <f t="shared" si="2"/>
        <v>98.586866157876003</v>
      </c>
      <c r="G19" s="6">
        <f t="shared" si="2"/>
        <v>82.655531593628993</v>
      </c>
      <c r="H19" s="6">
        <f t="shared" si="2"/>
        <v>62.407569758901005</v>
      </c>
      <c r="I19" s="6">
        <f t="shared" si="2"/>
        <v>-160.815424034931</v>
      </c>
      <c r="L19" s="3">
        <v>1.6E-2</v>
      </c>
      <c r="M19" s="6">
        <f t="shared" si="3"/>
        <v>36.856364001744993</v>
      </c>
      <c r="N19" s="6">
        <f t="shared" si="3"/>
        <v>55.618915086070999</v>
      </c>
      <c r="O19" s="6">
        <f t="shared" si="3"/>
        <v>50.298774834249002</v>
      </c>
      <c r="P19" s="6">
        <f t="shared" si="3"/>
        <v>51.04258450080399</v>
      </c>
      <c r="Q19" s="6">
        <f t="shared" si="3"/>
        <v>64.752545811564005</v>
      </c>
      <c r="R19" s="6">
        <f t="shared" si="3"/>
        <v>41.121721067067995</v>
      </c>
      <c r="S19" s="6">
        <f t="shared" si="3"/>
        <v>1.8376985945540047</v>
      </c>
      <c r="T19" s="6">
        <f t="shared" si="3"/>
        <v>-170.334921088534</v>
      </c>
    </row>
    <row r="20" spans="1:20" x14ac:dyDescent="0.3">
      <c r="A20" s="3">
        <v>8.0000000000000002E-3</v>
      </c>
      <c r="B20" s="6">
        <f t="shared" si="2"/>
        <v>90.097062916673011</v>
      </c>
      <c r="C20" s="6">
        <f t="shared" si="2"/>
        <v>92.629384356916802</v>
      </c>
      <c r="D20" s="6">
        <f t="shared" si="2"/>
        <v>93.560416405182906</v>
      </c>
      <c r="E20" s="6">
        <f t="shared" si="2"/>
        <v>92.908343994748009</v>
      </c>
      <c r="F20" s="6">
        <f t="shared" si="2"/>
        <v>96.507475522321997</v>
      </c>
      <c r="G20" s="6">
        <f t="shared" si="2"/>
        <v>94.937371410178002</v>
      </c>
      <c r="H20" s="6">
        <f t="shared" si="2"/>
        <v>54.891319216541</v>
      </c>
      <c r="I20" s="6">
        <f t="shared" si="2"/>
        <v>-110.85594317285698</v>
      </c>
      <c r="L20" s="3">
        <v>8.0000000000000002E-3</v>
      </c>
      <c r="M20" s="6">
        <f t="shared" si="3"/>
        <v>32.530812305689992</v>
      </c>
      <c r="N20" s="6">
        <f t="shared" si="3"/>
        <v>30.132292812428997</v>
      </c>
      <c r="O20" s="6">
        <f t="shared" si="3"/>
        <v>47.150360483332008</v>
      </c>
      <c r="P20" s="6">
        <f t="shared" si="3"/>
        <v>40.541239535209009</v>
      </c>
      <c r="Q20" s="6">
        <f t="shared" si="3"/>
        <v>50.825804322911992</v>
      </c>
      <c r="R20" s="6">
        <f t="shared" si="3"/>
        <v>48.815353044590992</v>
      </c>
      <c r="S20" s="6">
        <f t="shared" si="3"/>
        <v>12.762092367259005</v>
      </c>
      <c r="T20" s="6">
        <f t="shared" si="3"/>
        <v>-189.240278932092</v>
      </c>
    </row>
    <row r="21" spans="1:20" x14ac:dyDescent="0.3">
      <c r="A21" s="3">
        <v>4.0000000000000001E-3</v>
      </c>
      <c r="B21" s="6">
        <f t="shared" si="2"/>
        <v>95.121432118907308</v>
      </c>
      <c r="C21" s="6">
        <f t="shared" si="2"/>
        <v>94.842069566910808</v>
      </c>
      <c r="D21" s="6">
        <f t="shared" si="2"/>
        <v>92.178367886829008</v>
      </c>
      <c r="E21" s="6">
        <f t="shared" si="2"/>
        <v>97.5599764814053</v>
      </c>
      <c r="F21" s="6">
        <f t="shared" si="2"/>
        <v>98.768537279306699</v>
      </c>
      <c r="G21" s="6">
        <f t="shared" si="2"/>
        <v>86.334160721662002</v>
      </c>
      <c r="H21" s="6">
        <f t="shared" si="2"/>
        <v>66.262181796706997</v>
      </c>
      <c r="I21" s="6">
        <f t="shared" si="2"/>
        <v>-410.12590948911895</v>
      </c>
      <c r="L21" s="3">
        <v>4.0000000000000001E-3</v>
      </c>
      <c r="M21" s="6">
        <f t="shared" si="3"/>
        <v>21.231106129226006</v>
      </c>
      <c r="N21" s="6">
        <f t="shared" si="3"/>
        <v>36.466814419760006</v>
      </c>
      <c r="O21" s="6">
        <f t="shared" si="3"/>
        <v>47.158795519944995</v>
      </c>
      <c r="P21" s="6">
        <f t="shared" si="3"/>
        <v>40.608359501405999</v>
      </c>
      <c r="Q21" s="6">
        <f t="shared" si="3"/>
        <v>49.271197465003993</v>
      </c>
      <c r="R21" s="6">
        <f t="shared" si="3"/>
        <v>39.992682639410006</v>
      </c>
      <c r="S21" s="6">
        <f t="shared" si="3"/>
        <v>1.8758493432220025</v>
      </c>
      <c r="T21" s="6">
        <f t="shared" si="3"/>
        <v>-384.03360746707904</v>
      </c>
    </row>
    <row r="22" spans="1:20" x14ac:dyDescent="0.3">
      <c r="A22" s="3">
        <v>2E-3</v>
      </c>
      <c r="B22" s="6">
        <f t="shared" si="2"/>
        <v>77.327381811746008</v>
      </c>
      <c r="C22" s="6">
        <f t="shared" si="2"/>
        <v>89.890179295281996</v>
      </c>
      <c r="D22" s="6">
        <f t="shared" si="2"/>
        <v>98.740726197274199</v>
      </c>
      <c r="E22" s="6">
        <f t="shared" si="2"/>
        <v>89.899643973535007</v>
      </c>
      <c r="F22" s="6">
        <f t="shared" si="2"/>
        <v>98.506021451352012</v>
      </c>
      <c r="G22" s="6">
        <f t="shared" si="2"/>
        <v>89.235316718772012</v>
      </c>
      <c r="H22" s="6">
        <f t="shared" si="2"/>
        <v>57.942104642790994</v>
      </c>
      <c r="I22" s="6">
        <f t="shared" si="2"/>
        <v>-412.68197863206001</v>
      </c>
      <c r="L22" s="3">
        <v>2E-3</v>
      </c>
      <c r="M22" s="6">
        <f t="shared" si="3"/>
        <v>29.026944747841</v>
      </c>
      <c r="N22" s="6">
        <f t="shared" si="3"/>
        <v>33.455287662735998</v>
      </c>
      <c r="O22" s="6">
        <f t="shared" si="3"/>
        <v>43.256060211494997</v>
      </c>
      <c r="P22" s="6">
        <f t="shared" si="3"/>
        <v>42.029359351579011</v>
      </c>
      <c r="Q22" s="6">
        <f t="shared" si="3"/>
        <v>47.293454110690988</v>
      </c>
      <c r="R22" s="6">
        <f t="shared" si="3"/>
        <v>57.300569616919006</v>
      </c>
      <c r="S22" s="6">
        <f t="shared" si="3"/>
        <v>-7.6256474326489965</v>
      </c>
      <c r="T22" s="6">
        <f t="shared" si="3"/>
        <v>-161.35315898909002</v>
      </c>
    </row>
    <row r="23" spans="1:20" x14ac:dyDescent="0.3">
      <c r="A23" s="3">
        <v>1E-3</v>
      </c>
      <c r="B23" s="6">
        <f t="shared" si="2"/>
        <v>94.884289303272794</v>
      </c>
      <c r="C23" s="6">
        <f t="shared" si="2"/>
        <v>92.725742091141612</v>
      </c>
      <c r="D23" s="6">
        <f t="shared" si="2"/>
        <v>94.993984052712605</v>
      </c>
      <c r="E23" s="6">
        <f t="shared" si="2"/>
        <v>96.104925927366807</v>
      </c>
      <c r="F23" s="6">
        <f t="shared" si="2"/>
        <v>93.348966510578009</v>
      </c>
      <c r="G23" s="6">
        <f t="shared" si="2"/>
        <v>88.562128783283995</v>
      </c>
      <c r="H23" s="6">
        <f t="shared" si="2"/>
        <v>60.480869893251011</v>
      </c>
      <c r="I23" s="6">
        <f t="shared" si="2"/>
        <v>-446.36263983977597</v>
      </c>
      <c r="L23" s="3">
        <v>1E-3</v>
      </c>
      <c r="M23" s="6">
        <f t="shared" si="3"/>
        <v>11.998421279648008</v>
      </c>
      <c r="N23" s="6">
        <f t="shared" si="3"/>
        <v>43.633924085375007</v>
      </c>
      <c r="O23" s="6">
        <f t="shared" si="3"/>
        <v>45.621214927013007</v>
      </c>
      <c r="P23" s="6">
        <f t="shared" si="3"/>
        <v>42.838927561033998</v>
      </c>
      <c r="Q23" s="6">
        <f t="shared" si="3"/>
        <v>52.976357906714</v>
      </c>
      <c r="R23" s="6">
        <f t="shared" si="3"/>
        <v>63.507418397439011</v>
      </c>
      <c r="S23" s="6">
        <f t="shared" si="3"/>
        <v>-13.437482815275992</v>
      </c>
      <c r="T23" s="6">
        <f t="shared" si="3"/>
        <v>-446.36264005963602</v>
      </c>
    </row>
    <row r="24" spans="1:20" x14ac:dyDescent="0.3">
      <c r="A24" s="3">
        <v>0</v>
      </c>
      <c r="B24" s="6">
        <f t="shared" si="2"/>
        <v>97.039108568362892</v>
      </c>
      <c r="C24" s="6">
        <f t="shared" si="2"/>
        <v>96.869328404964307</v>
      </c>
      <c r="D24" s="6">
        <f t="shared" si="2"/>
        <v>96.296893277404109</v>
      </c>
      <c r="E24" s="6">
        <f t="shared" si="2"/>
        <v>83.839213070415994</v>
      </c>
      <c r="F24" s="6">
        <f t="shared" si="2"/>
        <v>92.289433719022014</v>
      </c>
      <c r="G24" s="6">
        <f t="shared" si="2"/>
        <v>94.877695622768996</v>
      </c>
      <c r="H24" s="6">
        <f t="shared" si="2"/>
        <v>63.398881416494987</v>
      </c>
      <c r="I24" s="6">
        <f t="shared" si="2"/>
        <v>-107.921234996211</v>
      </c>
      <c r="L24" s="3">
        <v>0</v>
      </c>
      <c r="M24" s="6">
        <f t="shared" si="3"/>
        <v>11.783199723633997</v>
      </c>
      <c r="N24" s="6">
        <f t="shared" si="3"/>
        <v>45.040927566658006</v>
      </c>
      <c r="O24" s="6">
        <f t="shared" si="3"/>
        <v>43.420109715856995</v>
      </c>
      <c r="P24" s="6">
        <f t="shared" si="3"/>
        <v>46.269894357360997</v>
      </c>
      <c r="Q24" s="6">
        <f t="shared" si="3"/>
        <v>13.327879661383001</v>
      </c>
      <c r="R24" s="6">
        <f t="shared" si="3"/>
        <v>60.905437466610991</v>
      </c>
      <c r="S24" s="6">
        <f t="shared" si="3"/>
        <v>-2.8809241344169845</v>
      </c>
      <c r="T24" s="6">
        <f t="shared" si="3"/>
        <v>-448.53053798172704</v>
      </c>
    </row>
    <row r="25" spans="1:20" x14ac:dyDescent="0.3">
      <c r="A25" s="3"/>
      <c r="B25" s="3">
        <v>0</v>
      </c>
      <c r="C25" s="3">
        <v>1E-3</v>
      </c>
      <c r="D25" s="3">
        <v>2E-3</v>
      </c>
      <c r="E25" s="3">
        <v>4.0000000000000001E-3</v>
      </c>
      <c r="F25" s="3">
        <v>8.0000000000000002E-3</v>
      </c>
      <c r="G25" s="3">
        <v>1.6E-2</v>
      </c>
      <c r="H25" s="3">
        <v>3.2000000000000001E-2</v>
      </c>
      <c r="I25" s="3">
        <v>6.4000000000000001E-2</v>
      </c>
      <c r="L25" s="3"/>
      <c r="M25" s="3">
        <v>0</v>
      </c>
      <c r="N25" s="3">
        <v>1E-3</v>
      </c>
      <c r="O25" s="3">
        <v>2E-3</v>
      </c>
      <c r="P25" s="3">
        <v>4.0000000000000001E-3</v>
      </c>
      <c r="Q25" s="3">
        <v>8.0000000000000002E-3</v>
      </c>
      <c r="R25" s="3">
        <v>1.6E-2</v>
      </c>
      <c r="S25" s="3">
        <v>3.2000000000000001E-2</v>
      </c>
      <c r="T25" s="3">
        <v>6.4000000000000001E-2</v>
      </c>
    </row>
    <row r="26" spans="1:20" x14ac:dyDescent="0.3">
      <c r="E26" s="8" t="s">
        <v>4</v>
      </c>
      <c r="F26" s="8"/>
      <c r="P26" s="8" t="s">
        <v>4</v>
      </c>
      <c r="Q26" s="8"/>
    </row>
  </sheetData>
  <sortState ref="M3:V10">
    <sortCondition ref="V3:V10"/>
  </sortState>
  <mergeCells count="8">
    <mergeCell ref="D2:F2"/>
    <mergeCell ref="O2:Q2"/>
    <mergeCell ref="D16:F16"/>
    <mergeCell ref="E26:F26"/>
    <mergeCell ref="O16:Q16"/>
    <mergeCell ref="P26:Q26"/>
    <mergeCell ref="E12:F12"/>
    <mergeCell ref="P12:Q12"/>
  </mergeCells>
  <conditionalFormatting sqref="B3:I10">
    <cfRule type="colorScale" priority="4">
      <colorScale>
        <cfvo type="num" val="0.5"/>
        <cfvo type="num" val="1"/>
        <cfvo type="num" val="1.5"/>
        <color rgb="FFFF0000"/>
        <color rgb="FF00B050"/>
        <color rgb="FFFF0000"/>
      </colorScale>
    </cfRule>
  </conditionalFormatting>
  <conditionalFormatting sqref="M3:T10">
    <cfRule type="colorScale" priority="3">
      <colorScale>
        <cfvo type="num" val="0.5"/>
        <cfvo type="num" val="1"/>
        <cfvo type="num" val="1.5"/>
        <color rgb="FFFF0000"/>
        <color rgb="FF00B050"/>
        <color rgb="FFFF0000"/>
      </colorScale>
    </cfRule>
  </conditionalFormatting>
  <conditionalFormatting sqref="M17:T24">
    <cfRule type="colorScale" priority="1">
      <colorScale>
        <cfvo type="num" val="60"/>
        <cfvo type="num" val="100"/>
        <color rgb="FFFF0000"/>
        <color rgb="FF00B050"/>
      </colorScale>
    </cfRule>
  </conditionalFormatting>
  <conditionalFormatting sqref="B17:I24">
    <cfRule type="colorScale" priority="2">
      <colorScale>
        <cfvo type="num" val="60"/>
        <cfvo type="num" val="100"/>
        <color rgb="FFFF0000"/>
        <color rgb="FF00B050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6"/>
  <sheetViews>
    <sheetView workbookViewId="0">
      <selection activeCell="L15" sqref="L15"/>
    </sheetView>
  </sheetViews>
  <sheetFormatPr defaultRowHeight="14.4" x14ac:dyDescent="0.3"/>
  <cols>
    <col min="1" max="1" width="13.77734375" customWidth="1"/>
    <col min="12" max="12" width="13.5546875" customWidth="1"/>
  </cols>
  <sheetData>
    <row r="1" spans="1:21" x14ac:dyDescent="0.3">
      <c r="A1" s="3" t="s">
        <v>5</v>
      </c>
      <c r="B1" s="3" t="s">
        <v>13</v>
      </c>
      <c r="L1" s="3" t="s">
        <v>5</v>
      </c>
      <c r="M1" s="3" t="s">
        <v>14</v>
      </c>
    </row>
    <row r="2" spans="1:21" x14ac:dyDescent="0.3">
      <c r="A2" s="3" t="s">
        <v>11</v>
      </c>
      <c r="D2" s="7" t="s">
        <v>39</v>
      </c>
      <c r="E2" s="7"/>
      <c r="F2" s="7"/>
      <c r="L2" s="3" t="s">
        <v>11</v>
      </c>
      <c r="O2" s="7" t="s">
        <v>39</v>
      </c>
      <c r="P2" s="7"/>
      <c r="Q2" s="7"/>
    </row>
    <row r="3" spans="1:21" x14ac:dyDescent="0.3">
      <c r="A3" s="3">
        <v>6.4000000000000001E-2</v>
      </c>
      <c r="B3" s="4">
        <v>0.59789122486121005</v>
      </c>
      <c r="C3" s="4">
        <v>0.77872566383401998</v>
      </c>
      <c r="D3" s="4">
        <v>0.59619600337440504</v>
      </c>
      <c r="E3" s="4">
        <v>0.596900308019915</v>
      </c>
      <c r="F3" s="4">
        <v>0.61237883983124997</v>
      </c>
      <c r="G3" s="4">
        <v>0.66924138566897495</v>
      </c>
      <c r="H3" s="4">
        <v>0.882063656750255</v>
      </c>
      <c r="I3" s="4">
        <v>1.4295396325405849</v>
      </c>
      <c r="J3" s="5"/>
      <c r="L3" s="3">
        <v>6.4000000000000001E-2</v>
      </c>
      <c r="M3" s="4">
        <v>0.98818998881028997</v>
      </c>
      <c r="N3" s="4">
        <v>0.93262236450221003</v>
      </c>
      <c r="O3" s="4">
        <v>0.94508907066984005</v>
      </c>
      <c r="P3" s="4">
        <v>1.00589438157544</v>
      </c>
      <c r="Q3" s="4">
        <v>1.05619661716268</v>
      </c>
      <c r="R3" s="4">
        <v>1.0332238695162601</v>
      </c>
      <c r="S3" s="4">
        <v>1.202414422583755</v>
      </c>
      <c r="T3" s="4">
        <v>1.81004543794887</v>
      </c>
      <c r="U3" s="5"/>
    </row>
    <row r="4" spans="1:21" x14ac:dyDescent="0.3">
      <c r="A4" s="3">
        <v>3.2000000000000001E-2</v>
      </c>
      <c r="B4" s="4">
        <v>0.71971836428379998</v>
      </c>
      <c r="C4" s="4">
        <v>0.70512836857654504</v>
      </c>
      <c r="D4" s="4">
        <v>0.70942353550830495</v>
      </c>
      <c r="E4" s="4">
        <v>0.69849980305716497</v>
      </c>
      <c r="F4" s="4">
        <v>0.72809075156245495</v>
      </c>
      <c r="G4" s="4">
        <v>0.75721117669690496</v>
      </c>
      <c r="H4" s="4">
        <v>0.94354572048223495</v>
      </c>
      <c r="I4" s="4">
        <v>2.6019750791810048</v>
      </c>
      <c r="J4" s="5"/>
      <c r="L4" s="3">
        <v>3.2000000000000001E-2</v>
      </c>
      <c r="M4" s="4">
        <v>1.21679947399851</v>
      </c>
      <c r="N4" s="4">
        <v>1.3711422351367699</v>
      </c>
      <c r="O4" s="4">
        <v>1.0973955319255451</v>
      </c>
      <c r="P4" s="4">
        <v>1.1802092922286</v>
      </c>
      <c r="Q4" s="4">
        <v>1.185931229621275</v>
      </c>
      <c r="R4" s="4">
        <v>1.2501105937793999</v>
      </c>
      <c r="S4" s="4">
        <v>1.2690295278136501</v>
      </c>
      <c r="T4" s="4">
        <v>2.6019750820853949</v>
      </c>
      <c r="U4" s="5"/>
    </row>
    <row r="5" spans="1:21" x14ac:dyDescent="0.3">
      <c r="A5" s="3">
        <v>1.6E-2</v>
      </c>
      <c r="B5" s="4">
        <v>0.96654733121880998</v>
      </c>
      <c r="C5" s="4">
        <v>0.94743427482553499</v>
      </c>
      <c r="D5" s="4">
        <v>0.95396492577297498</v>
      </c>
      <c r="E5" s="4">
        <v>0.79924075382611004</v>
      </c>
      <c r="F5" s="4">
        <v>0.77773517205854503</v>
      </c>
      <c r="G5" s="4">
        <v>0.81043520510721001</v>
      </c>
      <c r="H5" s="4">
        <v>0.95822667443916498</v>
      </c>
      <c r="I5" s="4">
        <v>1.43724609940222</v>
      </c>
      <c r="J5" s="5"/>
      <c r="L5" s="3">
        <v>1.6E-2</v>
      </c>
      <c r="M5" s="4">
        <v>1.257293524347505</v>
      </c>
      <c r="N5" s="4">
        <v>1.19301971100009</v>
      </c>
      <c r="O5" s="4">
        <v>1.2457529398845451</v>
      </c>
      <c r="P5" s="4">
        <v>0.895210258039005</v>
      </c>
      <c r="Q5" s="4">
        <v>1.264798158156065</v>
      </c>
      <c r="R5" s="4">
        <v>1.0168518511221449</v>
      </c>
      <c r="S5" s="4">
        <v>1.30983806997903</v>
      </c>
      <c r="T5" s="4">
        <v>2.2208371681433952</v>
      </c>
      <c r="U5" s="5"/>
    </row>
    <row r="6" spans="1:21" x14ac:dyDescent="0.3">
      <c r="A6" s="3">
        <v>8.0000000000000002E-3</v>
      </c>
      <c r="B6" s="4">
        <v>0.91077570960304999</v>
      </c>
      <c r="C6" s="4">
        <v>1.0071803539122299</v>
      </c>
      <c r="D6" s="4">
        <v>0.96051809797762999</v>
      </c>
      <c r="E6" s="4">
        <v>0.88774346728231501</v>
      </c>
      <c r="F6" s="4">
        <v>0.87012784204034499</v>
      </c>
      <c r="G6" s="4">
        <v>0.85763231676324503</v>
      </c>
      <c r="H6" s="4">
        <v>0.95529912726038502</v>
      </c>
      <c r="I6" s="4">
        <v>2.7247922462235499</v>
      </c>
      <c r="J6" s="5"/>
      <c r="L6" s="3">
        <v>8.0000000000000002E-3</v>
      </c>
      <c r="M6" s="4">
        <v>1.0093173272851801</v>
      </c>
      <c r="N6" s="4">
        <v>1.27535958440513</v>
      </c>
      <c r="O6" s="4">
        <v>1.2693419144952749</v>
      </c>
      <c r="P6" s="4">
        <v>1.14294495537055</v>
      </c>
      <c r="Q6" s="4">
        <v>1.3044786216735149</v>
      </c>
      <c r="R6" s="4">
        <v>1.3093671305759449</v>
      </c>
      <c r="S6" s="4">
        <v>1.296250406747695</v>
      </c>
      <c r="T6" s="4">
        <v>2.7247922462960501</v>
      </c>
      <c r="U6" s="5"/>
    </row>
    <row r="7" spans="1:21" x14ac:dyDescent="0.3">
      <c r="A7" s="3">
        <v>4.0000000000000001E-3</v>
      </c>
      <c r="B7" s="4">
        <v>1.0292586693719199</v>
      </c>
      <c r="C7" s="4">
        <v>0.93577551626375499</v>
      </c>
      <c r="D7" s="4">
        <v>0.92302092392002999</v>
      </c>
      <c r="E7" s="4">
        <v>0.93453021166619499</v>
      </c>
      <c r="F7" s="4">
        <v>0.90934743037295995</v>
      </c>
      <c r="G7" s="4">
        <v>0.89921042367789505</v>
      </c>
      <c r="H7" s="4">
        <v>0.97069565760549503</v>
      </c>
      <c r="I7" s="4">
        <v>2.6209745344710251</v>
      </c>
      <c r="J7" s="5"/>
      <c r="L7" s="3">
        <v>4.0000000000000001E-3</v>
      </c>
      <c r="M7" s="4">
        <v>1.139412921022515</v>
      </c>
      <c r="N7" s="4">
        <v>1.29383635205757</v>
      </c>
      <c r="O7" s="4">
        <v>1.2650729269544401</v>
      </c>
      <c r="P7" s="4">
        <v>1.305052941418045</v>
      </c>
      <c r="Q7" s="4">
        <v>1.3339071091044901</v>
      </c>
      <c r="R7" s="4">
        <v>1.3656786819766951</v>
      </c>
      <c r="S7" s="4">
        <v>1.2571922775621549</v>
      </c>
      <c r="T7" s="4">
        <v>2.6999451011530549</v>
      </c>
      <c r="U7" s="5"/>
    </row>
    <row r="8" spans="1:21" x14ac:dyDescent="0.3">
      <c r="A8" s="3">
        <v>2E-3</v>
      </c>
      <c r="B8" s="4">
        <v>1.0436581451103251</v>
      </c>
      <c r="C8" s="4">
        <v>0.95005587113078505</v>
      </c>
      <c r="D8" s="4">
        <v>1.0216888892030549</v>
      </c>
      <c r="E8" s="4">
        <v>0.94081852992428505</v>
      </c>
      <c r="F8" s="4">
        <v>0.99812003358115997</v>
      </c>
      <c r="G8" s="4">
        <v>0.90468936688957502</v>
      </c>
      <c r="H8" s="4">
        <v>0.97703262981052996</v>
      </c>
      <c r="I8" s="4">
        <v>2.7207164362311</v>
      </c>
      <c r="J8" s="5"/>
      <c r="L8" s="3">
        <v>2E-3</v>
      </c>
      <c r="M8" s="4">
        <v>1.13143730647403</v>
      </c>
      <c r="N8" s="4">
        <v>1.21455865899184</v>
      </c>
      <c r="O8" s="4">
        <v>1.31449441111008</v>
      </c>
      <c r="P8" s="4">
        <v>1.2759534536006101</v>
      </c>
      <c r="Q8" s="4">
        <v>1.1972000962229601</v>
      </c>
      <c r="R8" s="4">
        <v>1.288412620149775</v>
      </c>
      <c r="S8" s="4">
        <v>1.065972844816115</v>
      </c>
      <c r="T8" s="4">
        <v>2.7207164415886802</v>
      </c>
      <c r="U8" s="5"/>
    </row>
    <row r="9" spans="1:21" x14ac:dyDescent="0.3">
      <c r="A9" s="3">
        <v>1E-3</v>
      </c>
      <c r="B9" s="4">
        <v>1.0445979827363601</v>
      </c>
      <c r="C9" s="4">
        <v>0.96079986787800997</v>
      </c>
      <c r="D9" s="4">
        <v>1.0340668840448</v>
      </c>
      <c r="E9" s="4">
        <v>0.95030735516367504</v>
      </c>
      <c r="F9" s="4">
        <v>0.93219107574017002</v>
      </c>
      <c r="G9" s="4">
        <v>0.94475080807179002</v>
      </c>
      <c r="H9" s="4">
        <v>0.98719109848416997</v>
      </c>
      <c r="I9" s="4">
        <v>1.37933446600743</v>
      </c>
      <c r="J9" s="5"/>
      <c r="L9" s="3">
        <v>1E-3</v>
      </c>
      <c r="M9" s="4">
        <v>1.34773403921706</v>
      </c>
      <c r="N9" s="4">
        <v>1.332907867494165</v>
      </c>
      <c r="O9" s="4">
        <v>1.303065031048525</v>
      </c>
      <c r="P9" s="4">
        <v>1.3150381649942851</v>
      </c>
      <c r="Q9" s="4">
        <v>1.2772960798891899</v>
      </c>
      <c r="R9" s="4">
        <v>1.3537611407563701</v>
      </c>
      <c r="S9" s="4">
        <v>1.5444713658944751</v>
      </c>
      <c r="T9" s="4">
        <v>2.4157354061957701</v>
      </c>
      <c r="U9" s="5"/>
    </row>
    <row r="10" spans="1:21" x14ac:dyDescent="0.3">
      <c r="A10" s="3">
        <v>0</v>
      </c>
      <c r="B10" s="4">
        <v>1.0400069997019501</v>
      </c>
      <c r="C10" s="4">
        <v>1.0481378488426849</v>
      </c>
      <c r="D10" s="4">
        <v>1.0315294211187049</v>
      </c>
      <c r="E10" s="4">
        <v>0.94815599821997498</v>
      </c>
      <c r="F10" s="4">
        <v>0.94543303818486002</v>
      </c>
      <c r="G10" s="4">
        <v>0.90990450008995505</v>
      </c>
      <c r="H10" s="4">
        <v>0.98677800114634495</v>
      </c>
      <c r="I10" s="4">
        <v>2.6373833448462598</v>
      </c>
      <c r="J10" s="5"/>
      <c r="L10" s="3">
        <v>0</v>
      </c>
      <c r="M10" s="4">
        <v>1.4926852859922151</v>
      </c>
      <c r="N10" s="4">
        <v>1.4444300013272899</v>
      </c>
      <c r="O10" s="4">
        <v>0.99745432853892002</v>
      </c>
      <c r="P10" s="4">
        <v>1.338868335549545</v>
      </c>
      <c r="Q10" s="4">
        <v>1.0173571855743699</v>
      </c>
      <c r="R10" s="4">
        <v>1.3483316130664951</v>
      </c>
      <c r="S10" s="4">
        <v>1.2739109918852749</v>
      </c>
      <c r="T10" s="4">
        <v>2.5505126077169251</v>
      </c>
      <c r="U10" s="5"/>
    </row>
    <row r="11" spans="1:21" x14ac:dyDescent="0.3">
      <c r="A11" s="3"/>
      <c r="B11" s="3">
        <v>0</v>
      </c>
      <c r="C11" s="3">
        <v>1E-3</v>
      </c>
      <c r="D11" s="3">
        <v>2E-3</v>
      </c>
      <c r="E11" s="3">
        <v>4.0000000000000001E-3</v>
      </c>
      <c r="F11" s="3">
        <v>8.0000000000000002E-3</v>
      </c>
      <c r="G11" s="3">
        <v>1.6E-2</v>
      </c>
      <c r="H11" s="3">
        <v>3.2000000000000001E-2</v>
      </c>
      <c r="I11" s="3">
        <v>6.4000000000000001E-2</v>
      </c>
      <c r="J11" s="3"/>
      <c r="L11" s="3"/>
      <c r="M11" s="3">
        <v>0</v>
      </c>
      <c r="N11" s="3">
        <v>1E-3</v>
      </c>
      <c r="O11" s="3">
        <v>2E-3</v>
      </c>
      <c r="P11" s="3">
        <v>4.0000000000000001E-3</v>
      </c>
      <c r="Q11" s="3">
        <v>8.0000000000000002E-3</v>
      </c>
      <c r="R11" s="3">
        <v>1.6E-2</v>
      </c>
      <c r="S11" s="3">
        <v>3.2000000000000001E-2</v>
      </c>
      <c r="T11" s="3">
        <v>6.4000000000000001E-2</v>
      </c>
      <c r="U11" s="3"/>
    </row>
    <row r="12" spans="1:21" x14ac:dyDescent="0.3">
      <c r="E12" s="8" t="s">
        <v>4</v>
      </c>
      <c r="F12" s="8"/>
      <c r="P12" s="8" t="s">
        <v>4</v>
      </c>
      <c r="Q12" s="8"/>
    </row>
    <row r="15" spans="1:21" x14ac:dyDescent="0.3">
      <c r="A15" s="3" t="s">
        <v>5</v>
      </c>
      <c r="B15" s="3" t="s">
        <v>13</v>
      </c>
      <c r="L15" s="3" t="s">
        <v>5</v>
      </c>
      <c r="M15" s="3" t="s">
        <v>14</v>
      </c>
    </row>
    <row r="16" spans="1:21" x14ac:dyDescent="0.3">
      <c r="A16" s="3" t="s">
        <v>11</v>
      </c>
      <c r="D16" s="7" t="s">
        <v>12</v>
      </c>
      <c r="E16" s="7"/>
      <c r="F16" s="7"/>
      <c r="L16" s="3" t="s">
        <v>11</v>
      </c>
      <c r="O16" s="7" t="s">
        <v>12</v>
      </c>
      <c r="P16" s="7"/>
      <c r="Q16" s="7"/>
    </row>
    <row r="17" spans="1:20" x14ac:dyDescent="0.3">
      <c r="A17" s="3">
        <v>6.4000000000000001E-2</v>
      </c>
      <c r="B17" s="6">
        <f>(1-ABS(1-B3))*100</f>
        <v>59.789122486121002</v>
      </c>
      <c r="C17" s="6">
        <f t="shared" ref="C17:I17" si="0">(1-ABS(1-C3))*100</f>
        <v>77.872566383402003</v>
      </c>
      <c r="D17" s="6">
        <f t="shared" si="0"/>
        <v>59.619600337440502</v>
      </c>
      <c r="E17" s="6">
        <f t="shared" si="0"/>
        <v>59.690030801991497</v>
      </c>
      <c r="F17" s="6">
        <f t="shared" si="0"/>
        <v>61.237883983124995</v>
      </c>
      <c r="G17" s="6">
        <f t="shared" si="0"/>
        <v>66.924138566897497</v>
      </c>
      <c r="H17" s="6">
        <f t="shared" si="0"/>
        <v>88.206365675025495</v>
      </c>
      <c r="I17" s="6">
        <f t="shared" si="0"/>
        <v>57.046036745941507</v>
      </c>
      <c r="L17" s="3">
        <v>6.4000000000000001E-2</v>
      </c>
      <c r="M17" s="6">
        <f>(1-ABS(1-M3))*100</f>
        <v>98.818998881029003</v>
      </c>
      <c r="N17" s="6">
        <f t="shared" ref="N17:T17" si="1">(1-ABS(1-N3))*100</f>
        <v>93.262236450220996</v>
      </c>
      <c r="O17" s="6">
        <f t="shared" si="1"/>
        <v>94.508907066984008</v>
      </c>
      <c r="P17" s="6">
        <f t="shared" si="1"/>
        <v>99.410561842456005</v>
      </c>
      <c r="Q17" s="6">
        <f t="shared" si="1"/>
        <v>94.380338283732002</v>
      </c>
      <c r="R17" s="6">
        <f t="shared" si="1"/>
        <v>96.677613048373985</v>
      </c>
      <c r="S17" s="6">
        <f t="shared" si="1"/>
        <v>79.7585577416245</v>
      </c>
      <c r="T17" s="6">
        <f t="shared" si="1"/>
        <v>18.995456205113005</v>
      </c>
    </row>
    <row r="18" spans="1:20" x14ac:dyDescent="0.3">
      <c r="A18" s="3">
        <v>3.2000000000000001E-2</v>
      </c>
      <c r="B18" s="6">
        <f t="shared" ref="B18:I24" si="2">(1-ABS(1-B4))*100</f>
        <v>71.971836428380001</v>
      </c>
      <c r="C18" s="6">
        <f t="shared" si="2"/>
        <v>70.512836857654506</v>
      </c>
      <c r="D18" s="6">
        <f t="shared" si="2"/>
        <v>70.942353550830489</v>
      </c>
      <c r="E18" s="6">
        <f t="shared" si="2"/>
        <v>69.8499803057165</v>
      </c>
      <c r="F18" s="6">
        <f t="shared" si="2"/>
        <v>72.809075156245498</v>
      </c>
      <c r="G18" s="6">
        <f t="shared" si="2"/>
        <v>75.7211176696905</v>
      </c>
      <c r="H18" s="6">
        <f t="shared" si="2"/>
        <v>94.354572048223488</v>
      </c>
      <c r="I18" s="6">
        <f t="shared" si="2"/>
        <v>-60.197507918100477</v>
      </c>
      <c r="L18" s="3">
        <v>3.2000000000000001E-2</v>
      </c>
      <c r="M18" s="6">
        <f t="shared" ref="M18:T24" si="3">(1-ABS(1-M4))*100</f>
        <v>78.320052600148998</v>
      </c>
      <c r="N18" s="6">
        <f t="shared" si="3"/>
        <v>62.88577648632301</v>
      </c>
      <c r="O18" s="6">
        <f t="shared" si="3"/>
        <v>90.26044680744549</v>
      </c>
      <c r="P18" s="6">
        <f t="shared" si="3"/>
        <v>81.979070777139995</v>
      </c>
      <c r="Q18" s="6">
        <f t="shared" si="3"/>
        <v>81.406877037872505</v>
      </c>
      <c r="R18" s="6">
        <f t="shared" si="3"/>
        <v>74.988940622060014</v>
      </c>
      <c r="S18" s="6">
        <f t="shared" si="3"/>
        <v>73.097047218634998</v>
      </c>
      <c r="T18" s="6">
        <f t="shared" si="3"/>
        <v>-60.197508208539489</v>
      </c>
    </row>
    <row r="19" spans="1:20" x14ac:dyDescent="0.3">
      <c r="A19" s="3">
        <v>1.6E-2</v>
      </c>
      <c r="B19" s="6">
        <f t="shared" si="2"/>
        <v>96.654733121880994</v>
      </c>
      <c r="C19" s="6">
        <f t="shared" si="2"/>
        <v>94.7434274825535</v>
      </c>
      <c r="D19" s="6">
        <f t="shared" si="2"/>
        <v>95.396492577297494</v>
      </c>
      <c r="E19" s="6">
        <f t="shared" si="2"/>
        <v>79.924075382611008</v>
      </c>
      <c r="F19" s="6">
        <f t="shared" si="2"/>
        <v>77.773517205854503</v>
      </c>
      <c r="G19" s="6">
        <f t="shared" si="2"/>
        <v>81.043520510720995</v>
      </c>
      <c r="H19" s="6">
        <f t="shared" si="2"/>
        <v>95.822667443916501</v>
      </c>
      <c r="I19" s="6">
        <f t="shared" si="2"/>
        <v>56.275390059777997</v>
      </c>
      <c r="L19" s="3">
        <v>1.6E-2</v>
      </c>
      <c r="M19" s="6">
        <f t="shared" si="3"/>
        <v>74.270647565249504</v>
      </c>
      <c r="N19" s="6">
        <f t="shared" si="3"/>
        <v>80.698028899991002</v>
      </c>
      <c r="O19" s="6">
        <f t="shared" si="3"/>
        <v>75.424706011545496</v>
      </c>
      <c r="P19" s="6">
        <f t="shared" si="3"/>
        <v>89.5210258039005</v>
      </c>
      <c r="Q19" s="6">
        <f t="shared" si="3"/>
        <v>73.5201841843935</v>
      </c>
      <c r="R19" s="6">
        <f t="shared" si="3"/>
        <v>98.314814887785502</v>
      </c>
      <c r="S19" s="6">
        <f t="shared" si="3"/>
        <v>69.016193002096998</v>
      </c>
      <c r="T19" s="6">
        <f t="shared" si="3"/>
        <v>-22.083716814339517</v>
      </c>
    </row>
    <row r="20" spans="1:20" x14ac:dyDescent="0.3">
      <c r="A20" s="3">
        <v>8.0000000000000002E-3</v>
      </c>
      <c r="B20" s="6">
        <f t="shared" si="2"/>
        <v>91.077570960304996</v>
      </c>
      <c r="C20" s="6">
        <f t="shared" si="2"/>
        <v>99.281964608777002</v>
      </c>
      <c r="D20" s="6">
        <f t="shared" si="2"/>
        <v>96.051809797762999</v>
      </c>
      <c r="E20" s="6">
        <f t="shared" si="2"/>
        <v>88.774346728231507</v>
      </c>
      <c r="F20" s="6">
        <f t="shared" si="2"/>
        <v>87.012784204034503</v>
      </c>
      <c r="G20" s="6">
        <f t="shared" si="2"/>
        <v>85.763231676324509</v>
      </c>
      <c r="H20" s="6">
        <f t="shared" si="2"/>
        <v>95.529912726038503</v>
      </c>
      <c r="I20" s="6">
        <f t="shared" si="2"/>
        <v>-72.479224622354991</v>
      </c>
      <c r="L20" s="3">
        <v>8.0000000000000002E-3</v>
      </c>
      <c r="M20" s="6">
        <f t="shared" si="3"/>
        <v>99.068267271481986</v>
      </c>
      <c r="N20" s="6">
        <f t="shared" si="3"/>
        <v>72.464041559487001</v>
      </c>
      <c r="O20" s="6">
        <f t="shared" si="3"/>
        <v>73.065808550472511</v>
      </c>
      <c r="P20" s="6">
        <f t="shared" si="3"/>
        <v>85.705504462945001</v>
      </c>
      <c r="Q20" s="6">
        <f t="shared" si="3"/>
        <v>69.552137832648512</v>
      </c>
      <c r="R20" s="6">
        <f t="shared" si="3"/>
        <v>69.063286942405512</v>
      </c>
      <c r="S20" s="6">
        <f t="shared" si="3"/>
        <v>70.374959325230506</v>
      </c>
      <c r="T20" s="6">
        <f t="shared" si="3"/>
        <v>-72.479224629605014</v>
      </c>
    </row>
    <row r="21" spans="1:20" x14ac:dyDescent="0.3">
      <c r="A21" s="3">
        <v>4.0000000000000001E-3</v>
      </c>
      <c r="B21" s="6">
        <f t="shared" si="2"/>
        <v>97.074133062808016</v>
      </c>
      <c r="C21" s="6">
        <f t="shared" si="2"/>
        <v>93.577551626375495</v>
      </c>
      <c r="D21" s="6">
        <f t="shared" si="2"/>
        <v>92.302092392003004</v>
      </c>
      <c r="E21" s="6">
        <f t="shared" si="2"/>
        <v>93.453021166619493</v>
      </c>
      <c r="F21" s="6">
        <f t="shared" si="2"/>
        <v>90.934743037296002</v>
      </c>
      <c r="G21" s="6">
        <f t="shared" si="2"/>
        <v>89.921042367789511</v>
      </c>
      <c r="H21" s="6">
        <f t="shared" si="2"/>
        <v>97.069565760549509</v>
      </c>
      <c r="I21" s="6">
        <f t="shared" si="2"/>
        <v>-62.097453447102509</v>
      </c>
      <c r="L21" s="3">
        <v>4.0000000000000001E-3</v>
      </c>
      <c r="M21" s="6">
        <f t="shared" si="3"/>
        <v>86.058707897748505</v>
      </c>
      <c r="N21" s="6">
        <f t="shared" si="3"/>
        <v>70.616364794242998</v>
      </c>
      <c r="O21" s="6">
        <f t="shared" si="3"/>
        <v>73.492707304555992</v>
      </c>
      <c r="P21" s="6">
        <f t="shared" si="3"/>
        <v>69.494705858195502</v>
      </c>
      <c r="Q21" s="6">
        <f t="shared" si="3"/>
        <v>66.609289089550998</v>
      </c>
      <c r="R21" s="6">
        <f t="shared" si="3"/>
        <v>63.432131802330495</v>
      </c>
      <c r="S21" s="6">
        <f t="shared" si="3"/>
        <v>74.280772243784511</v>
      </c>
      <c r="T21" s="6">
        <f t="shared" si="3"/>
        <v>-69.994510115305488</v>
      </c>
    </row>
    <row r="22" spans="1:20" x14ac:dyDescent="0.3">
      <c r="A22" s="3">
        <v>2E-3</v>
      </c>
      <c r="B22" s="6">
        <f t="shared" si="2"/>
        <v>95.634185488967489</v>
      </c>
      <c r="C22" s="6">
        <f t="shared" si="2"/>
        <v>95.005587113078505</v>
      </c>
      <c r="D22" s="6">
        <f t="shared" si="2"/>
        <v>97.831111079694509</v>
      </c>
      <c r="E22" s="6">
        <f t="shared" si="2"/>
        <v>94.081852992428509</v>
      </c>
      <c r="F22" s="6">
        <f t="shared" si="2"/>
        <v>99.812003358116002</v>
      </c>
      <c r="G22" s="6">
        <f t="shared" si="2"/>
        <v>90.468936688957498</v>
      </c>
      <c r="H22" s="6">
        <f t="shared" si="2"/>
        <v>97.703262981053001</v>
      </c>
      <c r="I22" s="6">
        <f t="shared" si="2"/>
        <v>-72.071643623110006</v>
      </c>
      <c r="L22" s="3">
        <v>2E-3</v>
      </c>
      <c r="M22" s="6">
        <f t="shared" si="3"/>
        <v>86.85626935259701</v>
      </c>
      <c r="N22" s="6">
        <f t="shared" si="3"/>
        <v>78.544134100815995</v>
      </c>
      <c r="O22" s="6">
        <f t="shared" si="3"/>
        <v>68.550558888992001</v>
      </c>
      <c r="P22" s="6">
        <f t="shared" si="3"/>
        <v>72.404654639938997</v>
      </c>
      <c r="Q22" s="6">
        <f t="shared" si="3"/>
        <v>80.279990377703996</v>
      </c>
      <c r="R22" s="6">
        <f t="shared" si="3"/>
        <v>71.158737985022498</v>
      </c>
      <c r="S22" s="6">
        <f t="shared" si="3"/>
        <v>93.402715518388504</v>
      </c>
      <c r="T22" s="6">
        <f t="shared" si="3"/>
        <v>-72.071644158868025</v>
      </c>
    </row>
    <row r="23" spans="1:20" x14ac:dyDescent="0.3">
      <c r="A23" s="3">
        <v>1E-3</v>
      </c>
      <c r="B23" s="6">
        <f t="shared" si="2"/>
        <v>95.540201726363989</v>
      </c>
      <c r="C23" s="6">
        <f t="shared" si="2"/>
        <v>96.079986787800991</v>
      </c>
      <c r="D23" s="6">
        <f t="shared" si="2"/>
        <v>96.593311595520007</v>
      </c>
      <c r="E23" s="6">
        <f t="shared" si="2"/>
        <v>95.0307355163675</v>
      </c>
      <c r="F23" s="6">
        <f t="shared" si="2"/>
        <v>93.219107574017002</v>
      </c>
      <c r="G23" s="6">
        <f t="shared" si="2"/>
        <v>94.475080807178998</v>
      </c>
      <c r="H23" s="6">
        <f t="shared" si="2"/>
        <v>98.719109848416991</v>
      </c>
      <c r="I23" s="6">
        <f t="shared" si="2"/>
        <v>62.066553399256996</v>
      </c>
      <c r="L23" s="3">
        <v>1E-3</v>
      </c>
      <c r="M23" s="6">
        <f t="shared" si="3"/>
        <v>65.226596078293994</v>
      </c>
      <c r="N23" s="6">
        <f t="shared" si="3"/>
        <v>66.709213250583502</v>
      </c>
      <c r="O23" s="6">
        <f t="shared" si="3"/>
        <v>69.693496895147504</v>
      </c>
      <c r="P23" s="6">
        <f t="shared" si="3"/>
        <v>68.49618350057149</v>
      </c>
      <c r="Q23" s="6">
        <f t="shared" si="3"/>
        <v>72.270392011081015</v>
      </c>
      <c r="R23" s="6">
        <f t="shared" si="3"/>
        <v>64.623885924362995</v>
      </c>
      <c r="S23" s="6">
        <f t="shared" si="3"/>
        <v>45.55286341055249</v>
      </c>
      <c r="T23" s="6">
        <f t="shared" si="3"/>
        <v>-41.57354061957701</v>
      </c>
    </row>
    <row r="24" spans="1:20" x14ac:dyDescent="0.3">
      <c r="A24" s="3">
        <v>0</v>
      </c>
      <c r="B24" s="6">
        <f t="shared" si="2"/>
        <v>95.999300029804985</v>
      </c>
      <c r="C24" s="6">
        <f t="shared" si="2"/>
        <v>95.186215115731514</v>
      </c>
      <c r="D24" s="6">
        <f t="shared" si="2"/>
        <v>96.847057888129513</v>
      </c>
      <c r="E24" s="6">
        <f t="shared" si="2"/>
        <v>94.815599821997495</v>
      </c>
      <c r="F24" s="6">
        <f t="shared" si="2"/>
        <v>94.543303818485995</v>
      </c>
      <c r="G24" s="6">
        <f t="shared" si="2"/>
        <v>90.990450008995509</v>
      </c>
      <c r="H24" s="6">
        <f t="shared" si="2"/>
        <v>98.677800114634493</v>
      </c>
      <c r="I24" s="6">
        <f t="shared" si="2"/>
        <v>-63.73833448462598</v>
      </c>
      <c r="L24" s="3">
        <v>0</v>
      </c>
      <c r="M24" s="6">
        <f t="shared" si="3"/>
        <v>50.731471400778496</v>
      </c>
      <c r="N24" s="6">
        <f t="shared" si="3"/>
        <v>55.556999867271003</v>
      </c>
      <c r="O24" s="6">
        <f t="shared" si="3"/>
        <v>99.745432853891998</v>
      </c>
      <c r="P24" s="6">
        <f t="shared" si="3"/>
        <v>66.113166445045508</v>
      </c>
      <c r="Q24" s="6">
        <f t="shared" si="3"/>
        <v>98.264281442563004</v>
      </c>
      <c r="R24" s="6">
        <f t="shared" si="3"/>
        <v>65.166838693350499</v>
      </c>
      <c r="S24" s="6">
        <f t="shared" si="3"/>
        <v>72.608900811472509</v>
      </c>
      <c r="T24" s="6">
        <f t="shared" si="3"/>
        <v>-55.051260771692512</v>
      </c>
    </row>
    <row r="25" spans="1:20" x14ac:dyDescent="0.3">
      <c r="A25" s="3"/>
      <c r="B25" s="3">
        <v>0</v>
      </c>
      <c r="C25" s="3">
        <v>1E-3</v>
      </c>
      <c r="D25" s="3">
        <v>2E-3</v>
      </c>
      <c r="E25" s="3">
        <v>4.0000000000000001E-3</v>
      </c>
      <c r="F25" s="3">
        <v>8.0000000000000002E-3</v>
      </c>
      <c r="G25" s="3">
        <v>1.6E-2</v>
      </c>
      <c r="H25" s="3">
        <v>3.2000000000000001E-2</v>
      </c>
      <c r="I25" s="3">
        <v>6.4000000000000001E-2</v>
      </c>
      <c r="L25" s="3"/>
      <c r="M25" s="3">
        <v>0</v>
      </c>
      <c r="N25" s="3">
        <v>1E-3</v>
      </c>
      <c r="O25" s="3">
        <v>2E-3</v>
      </c>
      <c r="P25" s="3">
        <v>4.0000000000000001E-3</v>
      </c>
      <c r="Q25" s="3">
        <v>8.0000000000000002E-3</v>
      </c>
      <c r="R25" s="3">
        <v>1.6E-2</v>
      </c>
      <c r="S25" s="3">
        <v>3.2000000000000001E-2</v>
      </c>
      <c r="T25" s="3">
        <v>6.4000000000000001E-2</v>
      </c>
    </row>
    <row r="26" spans="1:20" x14ac:dyDescent="0.3">
      <c r="E26" s="8" t="s">
        <v>4</v>
      </c>
      <c r="F26" s="8"/>
      <c r="P26" s="8" t="s">
        <v>4</v>
      </c>
      <c r="Q26" s="8"/>
    </row>
  </sheetData>
  <sortState ref="M3:V10">
    <sortCondition ref="V3:V10"/>
  </sortState>
  <mergeCells count="8">
    <mergeCell ref="D2:F2"/>
    <mergeCell ref="O2:Q2"/>
    <mergeCell ref="D16:F16"/>
    <mergeCell ref="E26:F26"/>
    <mergeCell ref="O16:Q16"/>
    <mergeCell ref="P26:Q26"/>
    <mergeCell ref="E12:F12"/>
    <mergeCell ref="P12:Q12"/>
  </mergeCells>
  <conditionalFormatting sqref="B3:I10">
    <cfRule type="colorScale" priority="5">
      <colorScale>
        <cfvo type="num" val="0.5"/>
        <cfvo type="num" val="1"/>
        <cfvo type="num" val="1.5"/>
        <color rgb="FFFF0000"/>
        <color rgb="FF00B050"/>
        <color rgb="FFFF0000"/>
      </colorScale>
    </cfRule>
  </conditionalFormatting>
  <conditionalFormatting sqref="M3:T10">
    <cfRule type="colorScale" priority="4">
      <colorScale>
        <cfvo type="num" val="0.5"/>
        <cfvo type="num" val="1"/>
        <cfvo type="num" val="1.5"/>
        <color rgb="FFFF0000"/>
        <color rgb="FF00B050"/>
        <color rgb="FFFF0000"/>
      </colorScale>
    </cfRule>
  </conditionalFormatting>
  <conditionalFormatting sqref="B17:I24">
    <cfRule type="colorScale" priority="2">
      <colorScale>
        <cfvo type="num" val="60"/>
        <cfvo type="num" val="100"/>
        <color rgb="FFFF0000"/>
        <color rgb="FF00B050"/>
      </colorScale>
    </cfRule>
  </conditionalFormatting>
  <conditionalFormatting sqref="M17:T24">
    <cfRule type="colorScale" priority="1">
      <colorScale>
        <cfvo type="num" val="60"/>
        <cfvo type="num" val="100"/>
        <color rgb="FFFF0000"/>
        <color rgb="FF00B050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6"/>
  <sheetViews>
    <sheetView workbookViewId="0">
      <selection activeCell="F30" sqref="F30"/>
    </sheetView>
  </sheetViews>
  <sheetFormatPr defaultRowHeight="14.4" x14ac:dyDescent="0.3"/>
  <cols>
    <col min="1" max="1" width="13.77734375" customWidth="1"/>
    <col min="12" max="12" width="13.5546875" customWidth="1"/>
  </cols>
  <sheetData>
    <row r="1" spans="1:21" x14ac:dyDescent="0.3">
      <c r="A1" s="3" t="s">
        <v>6</v>
      </c>
      <c r="B1" s="3" t="s">
        <v>13</v>
      </c>
      <c r="L1" s="3" t="s">
        <v>6</v>
      </c>
      <c r="M1" s="3" t="s">
        <v>14</v>
      </c>
    </row>
    <row r="2" spans="1:21" x14ac:dyDescent="0.3">
      <c r="A2" s="3" t="s">
        <v>11</v>
      </c>
      <c r="D2" s="7" t="s">
        <v>39</v>
      </c>
      <c r="E2" s="7"/>
      <c r="F2" s="7"/>
      <c r="L2" s="3" t="s">
        <v>11</v>
      </c>
      <c r="O2" s="7" t="s">
        <v>39</v>
      </c>
      <c r="P2" s="7"/>
      <c r="Q2" s="7"/>
    </row>
    <row r="3" spans="1:21" x14ac:dyDescent="0.3">
      <c r="A3" s="3">
        <v>6.4000000000000001E-2</v>
      </c>
      <c r="B3" s="4">
        <v>0.61968231539414753</v>
      </c>
      <c r="C3" s="4">
        <v>0.66571958334549752</v>
      </c>
      <c r="D3" s="4">
        <v>0.54745860958535997</v>
      </c>
      <c r="E3" s="4">
        <v>0.54814389876469749</v>
      </c>
      <c r="F3" s="4">
        <v>0.54648007619104</v>
      </c>
      <c r="G3" s="4">
        <v>0.57461885973315996</v>
      </c>
      <c r="H3" s="4">
        <v>0.59773673808032002</v>
      </c>
      <c r="I3" s="4">
        <v>1.27600906014507</v>
      </c>
      <c r="J3" s="5"/>
      <c r="L3" s="3">
        <v>6.4000000000000001E-2</v>
      </c>
      <c r="M3" s="4">
        <v>1.0014917476072449</v>
      </c>
      <c r="N3" s="4">
        <v>0.97891914007432002</v>
      </c>
      <c r="O3" s="4">
        <v>0.74876873545412503</v>
      </c>
      <c r="P3" s="4">
        <v>0.86552532952493999</v>
      </c>
      <c r="Q3" s="4">
        <v>0.84942116846802751</v>
      </c>
      <c r="R3" s="4">
        <v>0.96808331322644503</v>
      </c>
      <c r="S3" s="4">
        <v>0.69986698579631501</v>
      </c>
      <c r="T3" s="4">
        <v>1.3463816254587699</v>
      </c>
      <c r="U3" s="5"/>
    </row>
    <row r="4" spans="1:21" x14ac:dyDescent="0.3">
      <c r="A4" s="3">
        <v>3.2000000000000001E-2</v>
      </c>
      <c r="B4" s="4">
        <v>0.76115455917797004</v>
      </c>
      <c r="C4" s="4">
        <v>0.64279200237939249</v>
      </c>
      <c r="D4" s="4">
        <v>0.64294087601465255</v>
      </c>
      <c r="E4" s="4">
        <v>0.64313615328679996</v>
      </c>
      <c r="F4" s="4">
        <v>0.65609926023424003</v>
      </c>
      <c r="G4" s="4">
        <v>0.71313683484660251</v>
      </c>
      <c r="H4" s="4">
        <v>0.79674559811683499</v>
      </c>
      <c r="I4" s="4">
        <v>1.3927104313757199</v>
      </c>
      <c r="J4" s="5"/>
      <c r="L4" s="3">
        <v>3.2000000000000001E-2</v>
      </c>
      <c r="M4" s="4">
        <v>0.99914872257144005</v>
      </c>
      <c r="N4" s="4">
        <v>1.0139964581200076</v>
      </c>
      <c r="O4" s="4">
        <v>1.0146002627569826</v>
      </c>
      <c r="P4" s="4">
        <v>1.0104330418082126</v>
      </c>
      <c r="Q4" s="4">
        <v>0.99117831433306247</v>
      </c>
      <c r="R4" s="4">
        <v>1.05274529878681</v>
      </c>
      <c r="S4" s="4">
        <v>0.8405663276673575</v>
      </c>
      <c r="T4" s="4">
        <v>1.4045249561883499</v>
      </c>
      <c r="U4" s="5"/>
    </row>
    <row r="5" spans="1:21" x14ac:dyDescent="0.3">
      <c r="A5" s="3">
        <v>1.6E-2</v>
      </c>
      <c r="B5" s="4">
        <v>0.80604763915471755</v>
      </c>
      <c r="C5" s="4">
        <v>0.85030971501328001</v>
      </c>
      <c r="D5" s="4">
        <v>0.81137212894804756</v>
      </c>
      <c r="E5" s="4">
        <v>0.81206923763370997</v>
      </c>
      <c r="F5" s="4">
        <v>0.81594381457599252</v>
      </c>
      <c r="G5" s="4">
        <v>0.81650944125165004</v>
      </c>
      <c r="H5" s="4">
        <v>0.80720933391983252</v>
      </c>
      <c r="I5" s="4">
        <v>1.44658245679815</v>
      </c>
      <c r="J5" s="5"/>
      <c r="L5" s="3">
        <v>1.6E-2</v>
      </c>
      <c r="M5" s="4">
        <v>1.1172698844514726</v>
      </c>
      <c r="N5" s="4">
        <v>0.99422701868416996</v>
      </c>
      <c r="O5" s="4">
        <v>0.989044264243925</v>
      </c>
      <c r="P5" s="4">
        <v>0.99520806885505753</v>
      </c>
      <c r="Q5" s="4">
        <v>0.98545498228819495</v>
      </c>
      <c r="R5" s="4">
        <v>1.16707123905246</v>
      </c>
      <c r="S5" s="4">
        <v>0.84651554583497002</v>
      </c>
      <c r="T5" s="4">
        <v>1.3061518335939699</v>
      </c>
      <c r="U5" s="5"/>
    </row>
    <row r="6" spans="1:21" x14ac:dyDescent="0.3">
      <c r="A6" s="3">
        <v>8.0000000000000002E-3</v>
      </c>
      <c r="B6" s="4">
        <v>0.90273975362161496</v>
      </c>
      <c r="C6" s="4">
        <v>0.9055719511960475</v>
      </c>
      <c r="D6" s="4">
        <v>0.90280092186401251</v>
      </c>
      <c r="E6" s="4">
        <v>0.90728490956269248</v>
      </c>
      <c r="F6" s="4">
        <v>0.90859314163021998</v>
      </c>
      <c r="G6" s="4">
        <v>0.89942670753956999</v>
      </c>
      <c r="H6" s="4">
        <v>0.88784155462201753</v>
      </c>
      <c r="I6" s="4">
        <v>1.4680992304303151</v>
      </c>
      <c r="J6" s="5"/>
      <c r="L6" s="3">
        <v>8.0000000000000002E-3</v>
      </c>
      <c r="M6" s="4">
        <v>1.090210793505445</v>
      </c>
      <c r="N6" s="4">
        <v>0.99262756939896246</v>
      </c>
      <c r="O6" s="4">
        <v>0.99175431933660996</v>
      </c>
      <c r="P6" s="4">
        <v>0.99040376497462246</v>
      </c>
      <c r="Q6" s="4">
        <v>1.00044179261168</v>
      </c>
      <c r="R6" s="4">
        <v>0.98509028573197499</v>
      </c>
      <c r="S6" s="4">
        <v>1.0644960650317199</v>
      </c>
      <c r="T6" s="4">
        <v>1.4858652066618976</v>
      </c>
      <c r="U6" s="5"/>
    </row>
    <row r="7" spans="1:21" x14ac:dyDescent="0.3">
      <c r="A7" s="3">
        <v>4.0000000000000001E-3</v>
      </c>
      <c r="B7" s="4">
        <v>0.948368179595935</v>
      </c>
      <c r="C7" s="4">
        <v>0.94924390810729997</v>
      </c>
      <c r="D7" s="4">
        <v>0.94829547955285753</v>
      </c>
      <c r="E7" s="4">
        <v>0.94812140114275245</v>
      </c>
      <c r="F7" s="4">
        <v>0.96030856472349502</v>
      </c>
      <c r="G7" s="4">
        <v>0.94380620454306996</v>
      </c>
      <c r="H7" s="4">
        <v>0.94228442927614997</v>
      </c>
      <c r="I7" s="4">
        <v>1.1061826171638249</v>
      </c>
      <c r="J7" s="5"/>
      <c r="L7" s="3">
        <v>4.0000000000000001E-3</v>
      </c>
      <c r="M7" s="4">
        <v>0.98760917062217501</v>
      </c>
      <c r="N7" s="4">
        <v>1.1587978508188375</v>
      </c>
      <c r="O7" s="4">
        <v>0.88108230251349251</v>
      </c>
      <c r="P7" s="4">
        <v>0.99078430158547248</v>
      </c>
      <c r="Q7" s="4">
        <v>1.0521528678849525</v>
      </c>
      <c r="R7" s="4">
        <v>0.97600373857638245</v>
      </c>
      <c r="S7" s="4">
        <v>0.96630580388389498</v>
      </c>
      <c r="T7" s="4">
        <v>1.4917796528646849</v>
      </c>
      <c r="U7" s="5"/>
    </row>
    <row r="8" spans="1:21" x14ac:dyDescent="0.3">
      <c r="A8" s="3">
        <v>2E-3</v>
      </c>
      <c r="B8" s="4">
        <v>0.96916390311867251</v>
      </c>
      <c r="C8" s="4">
        <v>0.96584333636937247</v>
      </c>
      <c r="D8" s="4">
        <v>0.9692972335867075</v>
      </c>
      <c r="E8" s="4">
        <v>0.96837152931799753</v>
      </c>
      <c r="F8" s="4">
        <v>0.94828685044548755</v>
      </c>
      <c r="G8" s="4">
        <v>0.95985442568961998</v>
      </c>
      <c r="H8" s="4">
        <v>0.81355817405424502</v>
      </c>
      <c r="I8" s="4">
        <v>1.499396937657125</v>
      </c>
      <c r="J8" s="5"/>
      <c r="L8" s="3">
        <v>2E-3</v>
      </c>
      <c r="M8" s="4">
        <v>1.2865743627140025</v>
      </c>
      <c r="N8" s="4">
        <v>0.98562909572003754</v>
      </c>
      <c r="O8" s="4">
        <v>0.98161333593719502</v>
      </c>
      <c r="P8" s="4">
        <v>1.2891440687592826</v>
      </c>
      <c r="Q8" s="4">
        <v>1.0988882350468649</v>
      </c>
      <c r="R8" s="4">
        <v>1.2197699808269</v>
      </c>
      <c r="S8" s="4">
        <v>0.96019685716965997</v>
      </c>
      <c r="T8" s="4">
        <v>1.4795089749674675</v>
      </c>
      <c r="U8" s="5"/>
    </row>
    <row r="9" spans="1:21" x14ac:dyDescent="0.3">
      <c r="A9" s="3">
        <v>1E-3</v>
      </c>
      <c r="B9" s="4">
        <v>0.98380305448309746</v>
      </c>
      <c r="C9" s="4">
        <v>0.98007848895241245</v>
      </c>
      <c r="D9" s="4">
        <v>0.98434171129211245</v>
      </c>
      <c r="E9" s="4">
        <v>0.98266103545537753</v>
      </c>
      <c r="F9" s="4">
        <v>0.98239297905739253</v>
      </c>
      <c r="G9" s="4">
        <v>0.98528232040667252</v>
      </c>
      <c r="H9" s="4">
        <v>0.94558037741748002</v>
      </c>
      <c r="I9" s="4">
        <v>1.5029898310188301</v>
      </c>
      <c r="J9" s="5"/>
      <c r="L9" s="3">
        <v>1E-3</v>
      </c>
      <c r="M9" s="4">
        <v>0.99619457758801999</v>
      </c>
      <c r="N9" s="4">
        <v>1.3046380552390275</v>
      </c>
      <c r="O9" s="4">
        <v>0.99204952899917997</v>
      </c>
      <c r="P9" s="4">
        <v>1.2991507580671424</v>
      </c>
      <c r="Q9" s="4">
        <v>0.93776325715550746</v>
      </c>
      <c r="R9" s="4">
        <v>0.985195706857525</v>
      </c>
      <c r="S9" s="4">
        <v>0.98748950450662254</v>
      </c>
      <c r="T9" s="4">
        <v>1.39300114538047</v>
      </c>
      <c r="U9" s="5"/>
    </row>
    <row r="10" spans="1:21" x14ac:dyDescent="0.3">
      <c r="A10" s="3">
        <v>0</v>
      </c>
      <c r="B10" s="4">
        <v>0.9934959988123675</v>
      </c>
      <c r="C10" s="4">
        <v>0.99126879392902245</v>
      </c>
      <c r="D10" s="4">
        <v>1.0100363043689851</v>
      </c>
      <c r="E10" s="4">
        <v>1.00269567927792</v>
      </c>
      <c r="F10" s="4">
        <v>0.98872955589280997</v>
      </c>
      <c r="G10" s="4">
        <v>0.97777377424897005</v>
      </c>
      <c r="H10" s="4">
        <v>0.97510712895037999</v>
      </c>
      <c r="I10" s="4">
        <v>1.1021052911489224</v>
      </c>
      <c r="J10" s="5"/>
      <c r="L10" s="3">
        <v>0</v>
      </c>
      <c r="M10" s="4">
        <v>0.99352087508163245</v>
      </c>
      <c r="N10" s="4">
        <v>0.99126050367337748</v>
      </c>
      <c r="O10" s="4">
        <v>1.9842085591845899</v>
      </c>
      <c r="P10" s="4">
        <v>1.0693567993595574</v>
      </c>
      <c r="Q10" s="4">
        <v>0.99068070000154496</v>
      </c>
      <c r="R10" s="4">
        <v>0.98162606302577748</v>
      </c>
      <c r="S10" s="4">
        <v>1.12491768066812</v>
      </c>
      <c r="T10" s="4">
        <v>1.1090610257341975</v>
      </c>
      <c r="U10" s="5"/>
    </row>
    <row r="11" spans="1:21" x14ac:dyDescent="0.3">
      <c r="A11" s="3"/>
      <c r="B11" s="3">
        <v>0</v>
      </c>
      <c r="C11" s="3">
        <v>1E-3</v>
      </c>
      <c r="D11" s="3">
        <v>2E-3</v>
      </c>
      <c r="E11" s="3">
        <v>4.0000000000000001E-3</v>
      </c>
      <c r="F11" s="3">
        <v>8.0000000000000002E-3</v>
      </c>
      <c r="G11" s="3">
        <v>1.6E-2</v>
      </c>
      <c r="H11" s="3">
        <v>3.2000000000000001E-2</v>
      </c>
      <c r="I11" s="3">
        <v>6.4000000000000001E-2</v>
      </c>
      <c r="J11" s="3"/>
      <c r="L11" s="3"/>
      <c r="M11" s="3">
        <v>0</v>
      </c>
      <c r="N11" s="3">
        <v>1E-3</v>
      </c>
      <c r="O11" s="3">
        <v>2E-3</v>
      </c>
      <c r="P11" s="3">
        <v>4.0000000000000001E-3</v>
      </c>
      <c r="Q11" s="3">
        <v>8.0000000000000002E-3</v>
      </c>
      <c r="R11" s="3">
        <v>1.6E-2</v>
      </c>
      <c r="S11" s="3">
        <v>3.2000000000000001E-2</v>
      </c>
      <c r="T11" s="3">
        <v>6.4000000000000001E-2</v>
      </c>
      <c r="U11" s="3"/>
    </row>
    <row r="12" spans="1:21" x14ac:dyDescent="0.3">
      <c r="E12" s="8" t="s">
        <v>4</v>
      </c>
      <c r="F12" s="8"/>
      <c r="P12" s="8" t="s">
        <v>4</v>
      </c>
      <c r="Q12" s="8"/>
    </row>
    <row r="15" spans="1:21" x14ac:dyDescent="0.3">
      <c r="A15" s="3" t="s">
        <v>6</v>
      </c>
      <c r="B15" s="3" t="s">
        <v>13</v>
      </c>
      <c r="L15" s="3" t="s">
        <v>6</v>
      </c>
      <c r="M15" s="3" t="s">
        <v>14</v>
      </c>
    </row>
    <row r="16" spans="1:21" x14ac:dyDescent="0.3">
      <c r="A16" s="3" t="s">
        <v>11</v>
      </c>
      <c r="D16" s="7" t="s">
        <v>12</v>
      </c>
      <c r="E16" s="7"/>
      <c r="F16" s="7"/>
      <c r="L16" s="3" t="s">
        <v>11</v>
      </c>
      <c r="O16" s="7" t="s">
        <v>12</v>
      </c>
      <c r="P16" s="7"/>
      <c r="Q16" s="7"/>
    </row>
    <row r="17" spans="1:20" x14ac:dyDescent="0.3">
      <c r="A17" s="3">
        <v>6.4000000000000001E-2</v>
      </c>
      <c r="B17" s="6">
        <f>(1-ABS(1-B3))*100</f>
        <v>61.968231539414752</v>
      </c>
      <c r="C17" s="6">
        <f t="shared" ref="C17:I17" si="0">(1-ABS(1-C3))*100</f>
        <v>66.571958334549748</v>
      </c>
      <c r="D17" s="6">
        <f t="shared" si="0"/>
        <v>54.745860958535999</v>
      </c>
      <c r="E17" s="6">
        <f t="shared" si="0"/>
        <v>54.814389876469747</v>
      </c>
      <c r="F17" s="6">
        <f t="shared" si="0"/>
        <v>54.648007619104</v>
      </c>
      <c r="G17" s="6">
        <f t="shared" si="0"/>
        <v>57.461885973315994</v>
      </c>
      <c r="H17" s="6">
        <f t="shared" si="0"/>
        <v>59.773673808032001</v>
      </c>
      <c r="I17" s="6">
        <f t="shared" si="0"/>
        <v>72.399093985492996</v>
      </c>
      <c r="L17" s="3">
        <v>6.4000000000000001E-2</v>
      </c>
      <c r="M17" s="6">
        <f>(1-ABS(1-M3))*100</f>
        <v>99.850825239275508</v>
      </c>
      <c r="N17" s="6">
        <f t="shared" ref="N17:T17" si="1">(1-ABS(1-N3))*100</f>
        <v>97.891914007432007</v>
      </c>
      <c r="O17" s="6">
        <f t="shared" si="1"/>
        <v>74.876873545412508</v>
      </c>
      <c r="P17" s="6">
        <f t="shared" si="1"/>
        <v>86.552532952494005</v>
      </c>
      <c r="Q17" s="6">
        <f t="shared" si="1"/>
        <v>84.942116846802747</v>
      </c>
      <c r="R17" s="6">
        <f t="shared" si="1"/>
        <v>96.808331322644506</v>
      </c>
      <c r="S17" s="6">
        <f t="shared" si="1"/>
        <v>69.986698579631508</v>
      </c>
      <c r="T17" s="6">
        <f t="shared" si="1"/>
        <v>65.361837454123005</v>
      </c>
    </row>
    <row r="18" spans="1:20" x14ac:dyDescent="0.3">
      <c r="A18" s="3">
        <v>3.2000000000000001E-2</v>
      </c>
      <c r="B18" s="6">
        <f t="shared" ref="B18:I24" si="2">(1-ABS(1-B4))*100</f>
        <v>76.115455917797007</v>
      </c>
      <c r="C18" s="6">
        <f t="shared" si="2"/>
        <v>64.27920023793925</v>
      </c>
      <c r="D18" s="6">
        <f t="shared" si="2"/>
        <v>64.29408760146525</v>
      </c>
      <c r="E18" s="6">
        <f t="shared" si="2"/>
        <v>64.313615328680001</v>
      </c>
      <c r="F18" s="6">
        <f t="shared" si="2"/>
        <v>65.609926023424009</v>
      </c>
      <c r="G18" s="6">
        <f t="shared" si="2"/>
        <v>71.313683484660245</v>
      </c>
      <c r="H18" s="6">
        <f t="shared" si="2"/>
        <v>79.674559811683494</v>
      </c>
      <c r="I18" s="6">
        <f t="shared" si="2"/>
        <v>60.728956862428007</v>
      </c>
      <c r="L18" s="3">
        <v>3.2000000000000001E-2</v>
      </c>
      <c r="M18" s="6">
        <f t="shared" ref="M18:T24" si="3">(1-ABS(1-M4))*100</f>
        <v>99.914872257144012</v>
      </c>
      <c r="N18" s="6">
        <f t="shared" si="3"/>
        <v>98.600354187999244</v>
      </c>
      <c r="O18" s="6">
        <f t="shared" si="3"/>
        <v>98.539973724301746</v>
      </c>
      <c r="P18" s="6">
        <f t="shared" si="3"/>
        <v>98.956695819178748</v>
      </c>
      <c r="Q18" s="6">
        <f t="shared" si="3"/>
        <v>99.11783143330625</v>
      </c>
      <c r="R18" s="6">
        <f t="shared" si="3"/>
        <v>94.725470121319006</v>
      </c>
      <c r="S18" s="6">
        <f t="shared" si="3"/>
        <v>84.056632766735746</v>
      </c>
      <c r="T18" s="6">
        <f t="shared" si="3"/>
        <v>59.547504381165005</v>
      </c>
    </row>
    <row r="19" spans="1:20" x14ac:dyDescent="0.3">
      <c r="A19" s="3">
        <v>1.6E-2</v>
      </c>
      <c r="B19" s="6">
        <f t="shared" si="2"/>
        <v>80.60476391547175</v>
      </c>
      <c r="C19" s="6">
        <f t="shared" si="2"/>
        <v>85.030971501327997</v>
      </c>
      <c r="D19" s="6">
        <f t="shared" si="2"/>
        <v>81.137212894804762</v>
      </c>
      <c r="E19" s="6">
        <f t="shared" si="2"/>
        <v>81.206923763370995</v>
      </c>
      <c r="F19" s="6">
        <f t="shared" si="2"/>
        <v>81.594381457599255</v>
      </c>
      <c r="G19" s="6">
        <f t="shared" si="2"/>
        <v>81.650944125164997</v>
      </c>
      <c r="H19" s="6">
        <f t="shared" si="2"/>
        <v>80.720933391983252</v>
      </c>
      <c r="I19" s="6">
        <f t="shared" si="2"/>
        <v>55.341754320184997</v>
      </c>
      <c r="L19" s="3">
        <v>1.6E-2</v>
      </c>
      <c r="M19" s="6">
        <f t="shared" si="3"/>
        <v>88.273011554852744</v>
      </c>
      <c r="N19" s="6">
        <f t="shared" si="3"/>
        <v>99.422701868416993</v>
      </c>
      <c r="O19" s="6">
        <f t="shared" si="3"/>
        <v>98.904426424392497</v>
      </c>
      <c r="P19" s="6">
        <f t="shared" si="3"/>
        <v>99.520806885505749</v>
      </c>
      <c r="Q19" s="6">
        <f t="shared" si="3"/>
        <v>98.545498228819497</v>
      </c>
      <c r="R19" s="6">
        <f t="shared" si="3"/>
        <v>83.292876094753993</v>
      </c>
      <c r="S19" s="6">
        <f t="shared" si="3"/>
        <v>84.651554583497003</v>
      </c>
      <c r="T19" s="6">
        <f t="shared" si="3"/>
        <v>69.384816640603006</v>
      </c>
    </row>
    <row r="20" spans="1:20" x14ac:dyDescent="0.3">
      <c r="A20" s="3">
        <v>8.0000000000000002E-3</v>
      </c>
      <c r="B20" s="6">
        <f t="shared" si="2"/>
        <v>90.273975362161494</v>
      </c>
      <c r="C20" s="6">
        <f t="shared" si="2"/>
        <v>90.557195119604756</v>
      </c>
      <c r="D20" s="6">
        <f t="shared" si="2"/>
        <v>90.280092186401248</v>
      </c>
      <c r="E20" s="6">
        <f t="shared" si="2"/>
        <v>90.728490956269241</v>
      </c>
      <c r="F20" s="6">
        <f t="shared" si="2"/>
        <v>90.859314163021992</v>
      </c>
      <c r="G20" s="6">
        <f t="shared" si="2"/>
        <v>89.942670753957003</v>
      </c>
      <c r="H20" s="6">
        <f t="shared" si="2"/>
        <v>88.784155462201753</v>
      </c>
      <c r="I20" s="6">
        <f t="shared" si="2"/>
        <v>53.19007695696849</v>
      </c>
      <c r="L20" s="3">
        <v>8.0000000000000002E-3</v>
      </c>
      <c r="M20" s="6">
        <f t="shared" si="3"/>
        <v>90.978920649455503</v>
      </c>
      <c r="N20" s="6">
        <f t="shared" si="3"/>
        <v>99.262756939896249</v>
      </c>
      <c r="O20" s="6">
        <f t="shared" si="3"/>
        <v>99.175431933661002</v>
      </c>
      <c r="P20" s="6">
        <f t="shared" si="3"/>
        <v>99.040376497462248</v>
      </c>
      <c r="Q20" s="6">
        <f t="shared" si="3"/>
        <v>99.955820738832003</v>
      </c>
      <c r="R20" s="6">
        <f t="shared" si="3"/>
        <v>98.509028573197497</v>
      </c>
      <c r="S20" s="6">
        <f t="shared" si="3"/>
        <v>93.550393496828008</v>
      </c>
      <c r="T20" s="6">
        <f t="shared" si="3"/>
        <v>51.413479333810244</v>
      </c>
    </row>
    <row r="21" spans="1:20" x14ac:dyDescent="0.3">
      <c r="A21" s="3">
        <v>4.0000000000000001E-3</v>
      </c>
      <c r="B21" s="6">
        <f t="shared" si="2"/>
        <v>94.836817959593503</v>
      </c>
      <c r="C21" s="6">
        <f t="shared" si="2"/>
        <v>94.924390810730003</v>
      </c>
      <c r="D21" s="6">
        <f t="shared" si="2"/>
        <v>94.829547955285747</v>
      </c>
      <c r="E21" s="6">
        <f t="shared" si="2"/>
        <v>94.812140114275252</v>
      </c>
      <c r="F21" s="6">
        <f t="shared" si="2"/>
        <v>96.030856472349498</v>
      </c>
      <c r="G21" s="6">
        <f t="shared" si="2"/>
        <v>94.380620454306992</v>
      </c>
      <c r="H21" s="6">
        <f t="shared" si="2"/>
        <v>94.228442927614992</v>
      </c>
      <c r="I21" s="6">
        <f t="shared" si="2"/>
        <v>89.381738283617509</v>
      </c>
      <c r="L21" s="3">
        <v>4.0000000000000001E-3</v>
      </c>
      <c r="M21" s="6">
        <f t="shared" si="3"/>
        <v>98.760917062217501</v>
      </c>
      <c r="N21" s="6">
        <f t="shared" si="3"/>
        <v>84.120214918116261</v>
      </c>
      <c r="O21" s="6">
        <f t="shared" si="3"/>
        <v>88.108230251349255</v>
      </c>
      <c r="P21" s="6">
        <f t="shared" si="3"/>
        <v>99.078430158547249</v>
      </c>
      <c r="Q21" s="6">
        <f t="shared" si="3"/>
        <v>94.784713211504751</v>
      </c>
      <c r="R21" s="6">
        <f t="shared" si="3"/>
        <v>97.600373857638246</v>
      </c>
      <c r="S21" s="6">
        <f t="shared" si="3"/>
        <v>96.630580388389504</v>
      </c>
      <c r="T21" s="6">
        <f t="shared" si="3"/>
        <v>50.822034713531508</v>
      </c>
    </row>
    <row r="22" spans="1:20" x14ac:dyDescent="0.3">
      <c r="A22" s="3">
        <v>2E-3</v>
      </c>
      <c r="B22" s="6">
        <f t="shared" si="2"/>
        <v>96.916390311867247</v>
      </c>
      <c r="C22" s="6">
        <f t="shared" si="2"/>
        <v>96.584333636937245</v>
      </c>
      <c r="D22" s="6">
        <f t="shared" si="2"/>
        <v>96.929723358670756</v>
      </c>
      <c r="E22" s="6">
        <f t="shared" si="2"/>
        <v>96.83715293179975</v>
      </c>
      <c r="F22" s="6">
        <f t="shared" si="2"/>
        <v>94.828685044548749</v>
      </c>
      <c r="G22" s="6">
        <f t="shared" si="2"/>
        <v>95.985442568962</v>
      </c>
      <c r="H22" s="6">
        <f t="shared" si="2"/>
        <v>81.355817405424503</v>
      </c>
      <c r="I22" s="6">
        <f t="shared" si="2"/>
        <v>50.060306234287502</v>
      </c>
      <c r="L22" s="3">
        <v>2E-3</v>
      </c>
      <c r="M22" s="6">
        <f t="shared" si="3"/>
        <v>71.342563728599757</v>
      </c>
      <c r="N22" s="6">
        <f t="shared" si="3"/>
        <v>98.562909572003747</v>
      </c>
      <c r="O22" s="6">
        <f t="shared" si="3"/>
        <v>98.161333593719505</v>
      </c>
      <c r="P22" s="6">
        <f t="shared" si="3"/>
        <v>71.08559312407175</v>
      </c>
      <c r="Q22" s="6">
        <f t="shared" si="3"/>
        <v>90.111176495313501</v>
      </c>
      <c r="R22" s="6">
        <f t="shared" si="3"/>
        <v>78.023001917309998</v>
      </c>
      <c r="S22" s="6">
        <f t="shared" si="3"/>
        <v>96.019685716965995</v>
      </c>
      <c r="T22" s="6">
        <f t="shared" si="3"/>
        <v>52.049102503253252</v>
      </c>
    </row>
    <row r="23" spans="1:20" x14ac:dyDescent="0.3">
      <c r="A23" s="3">
        <v>1E-3</v>
      </c>
      <c r="B23" s="6">
        <f t="shared" si="2"/>
        <v>98.380305448309741</v>
      </c>
      <c r="C23" s="6">
        <f t="shared" si="2"/>
        <v>98.007848895241239</v>
      </c>
      <c r="D23" s="6">
        <f t="shared" si="2"/>
        <v>98.434171129211251</v>
      </c>
      <c r="E23" s="6">
        <f t="shared" si="2"/>
        <v>98.26610354553776</v>
      </c>
      <c r="F23" s="6">
        <f t="shared" si="2"/>
        <v>98.239297905739249</v>
      </c>
      <c r="G23" s="6">
        <f t="shared" si="2"/>
        <v>98.528232040667248</v>
      </c>
      <c r="H23" s="6">
        <f t="shared" si="2"/>
        <v>94.558037741747995</v>
      </c>
      <c r="I23" s="6">
        <f t="shared" si="2"/>
        <v>49.70101689811699</v>
      </c>
      <c r="L23" s="3">
        <v>1E-3</v>
      </c>
      <c r="M23" s="6">
        <f t="shared" si="3"/>
        <v>99.619457758802</v>
      </c>
      <c r="N23" s="6">
        <f t="shared" si="3"/>
        <v>69.536194476097251</v>
      </c>
      <c r="O23" s="6">
        <f t="shared" si="3"/>
        <v>99.204952899917998</v>
      </c>
      <c r="P23" s="6">
        <f t="shared" si="3"/>
        <v>70.084924193285758</v>
      </c>
      <c r="Q23" s="6">
        <f t="shared" si="3"/>
        <v>93.77632571555074</v>
      </c>
      <c r="R23" s="6">
        <f t="shared" si="3"/>
        <v>98.519570685752498</v>
      </c>
      <c r="S23" s="6">
        <f t="shared" si="3"/>
        <v>98.74895045066225</v>
      </c>
      <c r="T23" s="6">
        <f t="shared" si="3"/>
        <v>60.699885461952995</v>
      </c>
    </row>
    <row r="24" spans="1:20" x14ac:dyDescent="0.3">
      <c r="A24" s="3">
        <v>0</v>
      </c>
      <c r="B24" s="6">
        <f t="shared" si="2"/>
        <v>99.349599881236756</v>
      </c>
      <c r="C24" s="6">
        <f t="shared" si="2"/>
        <v>99.126879392902239</v>
      </c>
      <c r="D24" s="6">
        <f t="shared" si="2"/>
        <v>98.996369563101496</v>
      </c>
      <c r="E24" s="6">
        <f t="shared" si="2"/>
        <v>99.730432072208004</v>
      </c>
      <c r="F24" s="6">
        <f t="shared" si="2"/>
        <v>98.872955589280991</v>
      </c>
      <c r="G24" s="6">
        <f t="shared" si="2"/>
        <v>97.777377424897011</v>
      </c>
      <c r="H24" s="6">
        <f t="shared" si="2"/>
        <v>97.510712895037997</v>
      </c>
      <c r="I24" s="6">
        <f t="shared" si="2"/>
        <v>89.789470885107761</v>
      </c>
      <c r="L24" s="3">
        <v>0</v>
      </c>
      <c r="M24" s="6">
        <f t="shared" si="3"/>
        <v>99.352087508163251</v>
      </c>
      <c r="N24" s="6">
        <f t="shared" si="3"/>
        <v>99.126050367337754</v>
      </c>
      <c r="O24" s="6">
        <f t="shared" si="3"/>
        <v>1.5791440815410063</v>
      </c>
      <c r="P24" s="6">
        <f t="shared" si="3"/>
        <v>93.064320064044253</v>
      </c>
      <c r="Q24" s="6">
        <f t="shared" si="3"/>
        <v>99.068070000154492</v>
      </c>
      <c r="R24" s="6">
        <f t="shared" si="3"/>
        <v>98.162606302577743</v>
      </c>
      <c r="S24" s="6">
        <f t="shared" si="3"/>
        <v>87.508231933188</v>
      </c>
      <c r="T24" s="6">
        <f t="shared" si="3"/>
        <v>89.093897426580241</v>
      </c>
    </row>
    <row r="25" spans="1:20" x14ac:dyDescent="0.3">
      <c r="A25" s="3"/>
      <c r="B25" s="3">
        <v>0</v>
      </c>
      <c r="C25" s="3">
        <v>1E-3</v>
      </c>
      <c r="D25" s="3">
        <v>2E-3</v>
      </c>
      <c r="E25" s="3">
        <v>4.0000000000000001E-3</v>
      </c>
      <c r="F25" s="3">
        <v>8.0000000000000002E-3</v>
      </c>
      <c r="G25" s="3">
        <v>1.6E-2</v>
      </c>
      <c r="H25" s="3">
        <v>3.2000000000000001E-2</v>
      </c>
      <c r="I25" s="3">
        <v>6.4000000000000001E-2</v>
      </c>
      <c r="L25" s="3"/>
      <c r="M25" s="3">
        <v>0</v>
      </c>
      <c r="N25" s="3">
        <v>1E-3</v>
      </c>
      <c r="O25" s="3">
        <v>2E-3</v>
      </c>
      <c r="P25" s="3">
        <v>4.0000000000000001E-3</v>
      </c>
      <c r="Q25" s="3">
        <v>8.0000000000000002E-3</v>
      </c>
      <c r="R25" s="3">
        <v>1.6E-2</v>
      </c>
      <c r="S25" s="3">
        <v>3.2000000000000001E-2</v>
      </c>
      <c r="T25" s="3">
        <v>6.4000000000000001E-2</v>
      </c>
    </row>
    <row r="26" spans="1:20" x14ac:dyDescent="0.3">
      <c r="E26" s="8" t="s">
        <v>4</v>
      </c>
      <c r="F26" s="8"/>
      <c r="P26" s="8" t="s">
        <v>4</v>
      </c>
      <c r="Q26" s="8"/>
    </row>
  </sheetData>
  <sortState ref="M3:V10">
    <sortCondition ref="V3:V10"/>
  </sortState>
  <mergeCells count="8">
    <mergeCell ref="D2:F2"/>
    <mergeCell ref="O2:Q2"/>
    <mergeCell ref="D16:F16"/>
    <mergeCell ref="E26:F26"/>
    <mergeCell ref="O16:Q16"/>
    <mergeCell ref="P26:Q26"/>
    <mergeCell ref="E12:F12"/>
    <mergeCell ref="P12:Q12"/>
  </mergeCells>
  <conditionalFormatting sqref="B3:I10">
    <cfRule type="colorScale" priority="5">
      <colorScale>
        <cfvo type="num" val="0.5"/>
        <cfvo type="num" val="1"/>
        <cfvo type="num" val="1.5"/>
        <color rgb="FFFF0000"/>
        <color rgb="FF00B050"/>
        <color rgb="FFFF0000"/>
      </colorScale>
    </cfRule>
  </conditionalFormatting>
  <conditionalFormatting sqref="M3:T10">
    <cfRule type="colorScale" priority="4">
      <colorScale>
        <cfvo type="num" val="0.5"/>
        <cfvo type="num" val="1"/>
        <cfvo type="num" val="1.5"/>
        <color rgb="FFFF0000"/>
        <color rgb="FF00B050"/>
        <color rgb="FFFF0000"/>
      </colorScale>
    </cfRule>
  </conditionalFormatting>
  <conditionalFormatting sqref="B17:I24">
    <cfRule type="colorScale" priority="2">
      <colorScale>
        <cfvo type="num" val="60"/>
        <cfvo type="num" val="100"/>
        <color rgb="FFFF0000"/>
        <color rgb="FF00B050"/>
      </colorScale>
    </cfRule>
  </conditionalFormatting>
  <conditionalFormatting sqref="M17:T24">
    <cfRule type="colorScale" priority="1">
      <colorScale>
        <cfvo type="num" val="60"/>
        <cfvo type="num" val="100"/>
        <color rgb="FFFF0000"/>
        <color rgb="FF00B050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6"/>
  <sheetViews>
    <sheetView workbookViewId="0">
      <selection activeCell="L15" sqref="L15"/>
    </sheetView>
  </sheetViews>
  <sheetFormatPr defaultRowHeight="14.4" x14ac:dyDescent="0.3"/>
  <cols>
    <col min="1" max="1" width="13.77734375" customWidth="1"/>
    <col min="12" max="12" width="13.5546875" customWidth="1"/>
  </cols>
  <sheetData>
    <row r="1" spans="1:21" x14ac:dyDescent="0.3">
      <c r="A1" s="3" t="s">
        <v>7</v>
      </c>
      <c r="B1" s="3" t="s">
        <v>13</v>
      </c>
      <c r="L1" s="3" t="s">
        <v>7</v>
      </c>
      <c r="M1" s="3" t="s">
        <v>14</v>
      </c>
    </row>
    <row r="2" spans="1:21" x14ac:dyDescent="0.3">
      <c r="A2" s="3" t="s">
        <v>11</v>
      </c>
      <c r="D2" s="7" t="s">
        <v>39</v>
      </c>
      <c r="E2" s="7"/>
      <c r="F2" s="7"/>
      <c r="L2" s="3" t="s">
        <v>11</v>
      </c>
      <c r="O2" s="7" t="s">
        <v>39</v>
      </c>
      <c r="P2" s="7"/>
      <c r="Q2" s="7"/>
    </row>
    <row r="3" spans="1:21" x14ac:dyDescent="0.3">
      <c r="A3" s="3">
        <v>6.4000000000000001E-2</v>
      </c>
      <c r="B3" s="4">
        <v>0.56358784913712623</v>
      </c>
      <c r="C3" s="4">
        <v>0.51276581116703246</v>
      </c>
      <c r="D3" s="4">
        <v>0.5119937000684025</v>
      </c>
      <c r="E3" s="4">
        <v>0.48423361215919625</v>
      </c>
      <c r="F3" s="4">
        <v>0.51293813760326878</v>
      </c>
      <c r="G3" s="4">
        <v>0.51782159711890874</v>
      </c>
      <c r="H3" s="4">
        <v>0.5563451343307112</v>
      </c>
      <c r="I3" s="4">
        <v>0.62616033556469874</v>
      </c>
      <c r="J3" s="5"/>
      <c r="L3" s="3">
        <v>6.4000000000000001E-2</v>
      </c>
      <c r="M3" s="4">
        <v>0.7709442177432575</v>
      </c>
      <c r="N3" s="4">
        <v>0.65763952557223126</v>
      </c>
      <c r="O3" s="4">
        <v>0.73668017474769498</v>
      </c>
      <c r="P3" s="4">
        <v>0.78049185111251751</v>
      </c>
      <c r="Q3" s="4">
        <v>0.97783405945030499</v>
      </c>
      <c r="R3" s="4">
        <v>0.77890614341720998</v>
      </c>
      <c r="S3" s="4">
        <v>0.74695383875113996</v>
      </c>
      <c r="T3" s="4">
        <v>0.77607253748752247</v>
      </c>
      <c r="U3" s="5"/>
    </row>
    <row r="4" spans="1:21" x14ac:dyDescent="0.3">
      <c r="A4" s="3">
        <v>3.2000000000000001E-2</v>
      </c>
      <c r="B4" s="4">
        <v>0.51755069006630749</v>
      </c>
      <c r="C4" s="4">
        <v>0.52737192939339494</v>
      </c>
      <c r="D4" s="4">
        <v>0.52354977564602245</v>
      </c>
      <c r="E4" s="4">
        <v>0.54514453902336624</v>
      </c>
      <c r="F4" s="4">
        <v>0.55187865285444748</v>
      </c>
      <c r="G4" s="4">
        <v>0.56573407307467749</v>
      </c>
      <c r="H4" s="4">
        <v>0.66727367719500497</v>
      </c>
      <c r="I4" s="4">
        <v>0.93700401924392496</v>
      </c>
      <c r="J4" s="5"/>
      <c r="L4" s="3">
        <v>3.2000000000000001E-2</v>
      </c>
      <c r="M4" s="4">
        <v>1.0164563591958451</v>
      </c>
      <c r="N4" s="4">
        <v>1.0193409224770751</v>
      </c>
      <c r="O4" s="4">
        <v>1.0167392610670074</v>
      </c>
      <c r="P4" s="4">
        <v>1.0003367459056287</v>
      </c>
      <c r="Q4" s="4">
        <v>1.0163221335971087</v>
      </c>
      <c r="R4" s="4">
        <v>0.97167190702324624</v>
      </c>
      <c r="S4" s="4">
        <v>0.73475208063804753</v>
      </c>
      <c r="T4" s="4">
        <v>0.80782665732283876</v>
      </c>
      <c r="U4" s="5"/>
    </row>
    <row r="5" spans="1:21" x14ac:dyDescent="0.3">
      <c r="A5" s="3">
        <v>1.6E-2</v>
      </c>
      <c r="B5" s="4">
        <v>0.53269663081647622</v>
      </c>
      <c r="C5" s="4">
        <v>0.5512419558645838</v>
      </c>
      <c r="D5" s="4">
        <v>0.52746725717123377</v>
      </c>
      <c r="E5" s="4">
        <v>0.8024419310036387</v>
      </c>
      <c r="F5" s="4">
        <v>0.73082310220647495</v>
      </c>
      <c r="G5" s="4">
        <v>0.78291598786591377</v>
      </c>
      <c r="H5" s="4">
        <v>0.73994956378011001</v>
      </c>
      <c r="I5" s="4">
        <v>0.76955976007969873</v>
      </c>
      <c r="J5" s="5"/>
      <c r="L5" s="3">
        <v>1.6E-2</v>
      </c>
      <c r="M5" s="4">
        <v>0.96162906596204001</v>
      </c>
      <c r="N5" s="4">
        <v>1.0822187697177474</v>
      </c>
      <c r="O5" s="4">
        <v>1.0045544572646938</v>
      </c>
      <c r="P5" s="4">
        <v>1.0036392232978588</v>
      </c>
      <c r="Q5" s="4">
        <v>1.0050791096477476</v>
      </c>
      <c r="R5" s="4">
        <v>0.99821574386428746</v>
      </c>
      <c r="S5" s="4">
        <v>0.97390174575715249</v>
      </c>
      <c r="T5" s="4">
        <v>0.97134259587851879</v>
      </c>
      <c r="U5" s="5"/>
    </row>
    <row r="6" spans="1:21" x14ac:dyDescent="0.3">
      <c r="A6" s="3">
        <v>8.0000000000000002E-3</v>
      </c>
      <c r="B6" s="4">
        <v>0.87562668860455628</v>
      </c>
      <c r="C6" s="4">
        <v>0.87153724008129252</v>
      </c>
      <c r="D6" s="4">
        <v>0.88408577618299877</v>
      </c>
      <c r="E6" s="4">
        <v>0.87758962834131371</v>
      </c>
      <c r="F6" s="4">
        <v>0.90244404806101253</v>
      </c>
      <c r="G6" s="4">
        <v>0.89503633016880746</v>
      </c>
      <c r="H6" s="4">
        <v>0.90237616659579001</v>
      </c>
      <c r="I6" s="4">
        <v>0.8821917948533462</v>
      </c>
      <c r="J6" s="5"/>
      <c r="L6" s="3">
        <v>8.0000000000000002E-3</v>
      </c>
      <c r="M6" s="4">
        <v>1.0081955890619401</v>
      </c>
      <c r="N6" s="4">
        <v>1.0028018751301424</v>
      </c>
      <c r="O6" s="4">
        <v>1.0028102046634038</v>
      </c>
      <c r="P6" s="4">
        <v>1.0297844398285987</v>
      </c>
      <c r="Q6" s="4">
        <v>1.0010152542926511</v>
      </c>
      <c r="R6" s="4">
        <v>0.9961431389270462</v>
      </c>
      <c r="S6" s="4">
        <v>0.98408415719262377</v>
      </c>
      <c r="T6" s="4">
        <v>0.91229877800319248</v>
      </c>
      <c r="U6" s="5"/>
    </row>
    <row r="7" spans="1:21" x14ac:dyDescent="0.3">
      <c r="A7" s="3">
        <v>4.0000000000000001E-3</v>
      </c>
      <c r="B7" s="4">
        <v>0.94840759055329371</v>
      </c>
      <c r="C7" s="4">
        <v>0.94274190459294005</v>
      </c>
      <c r="D7" s="4">
        <v>0.93764494569268997</v>
      </c>
      <c r="E7" s="4">
        <v>0.94950174823635747</v>
      </c>
      <c r="F7" s="4">
        <v>0.94148731374586625</v>
      </c>
      <c r="G7" s="4">
        <v>0.9519213606843725</v>
      </c>
      <c r="H7" s="4">
        <v>0.94278380456539501</v>
      </c>
      <c r="I7" s="4">
        <v>1.0089488294174751</v>
      </c>
      <c r="J7" s="5"/>
      <c r="L7" s="3">
        <v>4.0000000000000001E-3</v>
      </c>
      <c r="M7" s="4">
        <v>1.0139062209345124</v>
      </c>
      <c r="N7" s="4">
        <v>1.0318250193370262</v>
      </c>
      <c r="O7" s="4">
        <v>1.0004190205648862</v>
      </c>
      <c r="P7" s="4">
        <v>1.0013094457729774</v>
      </c>
      <c r="Q7" s="4">
        <v>1.0084592938547787</v>
      </c>
      <c r="R7" s="4">
        <v>0.98382017603514249</v>
      </c>
      <c r="S7" s="4">
        <v>0.94523454471070378</v>
      </c>
      <c r="T7" s="4">
        <v>1.0245456347438062</v>
      </c>
      <c r="U7" s="5"/>
    </row>
    <row r="8" spans="1:21" x14ac:dyDescent="0.3">
      <c r="A8" s="3">
        <v>2E-3</v>
      </c>
      <c r="B8" s="4">
        <v>0.96776051430611121</v>
      </c>
      <c r="C8" s="4">
        <v>0.96775517820624124</v>
      </c>
      <c r="D8" s="4">
        <v>0.97141621403358125</v>
      </c>
      <c r="E8" s="4">
        <v>0.97457223095240753</v>
      </c>
      <c r="F8" s="4">
        <v>0.9755189216819975</v>
      </c>
      <c r="G8" s="4">
        <v>0.97368151309103246</v>
      </c>
      <c r="H8" s="4">
        <v>0.81365143443388621</v>
      </c>
      <c r="I8" s="4">
        <v>1.028687581918895</v>
      </c>
      <c r="J8" s="5"/>
      <c r="L8" s="3">
        <v>2E-3</v>
      </c>
      <c r="M8" s="4">
        <v>1.0276981402820162</v>
      </c>
      <c r="N8" s="4">
        <v>1.0269458968224601</v>
      </c>
      <c r="O8" s="4">
        <v>1.2672639687147125</v>
      </c>
      <c r="P8" s="4">
        <v>0.99910598671610751</v>
      </c>
      <c r="Q8" s="4">
        <v>1.2869771239691501</v>
      </c>
      <c r="R8" s="4">
        <v>0.9928320299983725</v>
      </c>
      <c r="S8" s="4">
        <v>1.0194911473405812</v>
      </c>
      <c r="T8" s="4">
        <v>1.0930254461736599</v>
      </c>
      <c r="U8" s="5"/>
    </row>
    <row r="9" spans="1:21" x14ac:dyDescent="0.3">
      <c r="A9" s="3">
        <v>1E-3</v>
      </c>
      <c r="B9" s="4">
        <v>0.98579490444593998</v>
      </c>
      <c r="C9" s="4">
        <v>0.99750189116779375</v>
      </c>
      <c r="D9" s="4">
        <v>0.983406940249265</v>
      </c>
      <c r="E9" s="4">
        <v>0.98730504702689625</v>
      </c>
      <c r="F9" s="4">
        <v>0.98212762371423379</v>
      </c>
      <c r="G9" s="4">
        <v>0.98114260385529373</v>
      </c>
      <c r="H9" s="4">
        <v>0.82468589170772</v>
      </c>
      <c r="I9" s="4">
        <v>1.03694532771282</v>
      </c>
      <c r="J9" s="5"/>
      <c r="L9" s="3">
        <v>1E-3</v>
      </c>
      <c r="M9" s="4">
        <v>1.0209552070782637</v>
      </c>
      <c r="N9" s="4">
        <v>1.0037850045284875</v>
      </c>
      <c r="O9" s="4">
        <v>1.00694300791963</v>
      </c>
      <c r="P9" s="4">
        <v>1.0071753989026675</v>
      </c>
      <c r="Q9" s="4">
        <v>1.3001799878464124</v>
      </c>
      <c r="R9" s="4">
        <v>1.1465196684549825</v>
      </c>
      <c r="S9" s="4">
        <v>0.98601099250730129</v>
      </c>
      <c r="T9" s="4">
        <v>0.9080868511717588</v>
      </c>
      <c r="U9" s="5"/>
    </row>
    <row r="10" spans="1:21" x14ac:dyDescent="0.3">
      <c r="A10" s="3">
        <v>0</v>
      </c>
      <c r="B10" s="4">
        <v>1.0032154106313287</v>
      </c>
      <c r="C10" s="4">
        <v>1.0010923619491587</v>
      </c>
      <c r="D10" s="4">
        <v>1.0008454457776488</v>
      </c>
      <c r="E10" s="4">
        <v>0.99671171893510624</v>
      </c>
      <c r="F10" s="4">
        <v>0.99963397949902499</v>
      </c>
      <c r="G10" s="4">
        <v>0.99251849446067375</v>
      </c>
      <c r="H10" s="4">
        <v>0.98471496526962998</v>
      </c>
      <c r="I10" s="4">
        <v>1.0390365767372862</v>
      </c>
      <c r="J10" s="5"/>
      <c r="L10" s="3">
        <v>0</v>
      </c>
      <c r="M10" s="4">
        <v>1.2035845072775324</v>
      </c>
      <c r="N10" s="4">
        <v>1.0035125577265838</v>
      </c>
      <c r="O10" s="4">
        <v>1.0005548659456087</v>
      </c>
      <c r="P10" s="4">
        <v>1.0009151988148826</v>
      </c>
      <c r="Q10" s="4">
        <v>0.99518167161776749</v>
      </c>
      <c r="R10" s="4">
        <v>1.0048430321302437</v>
      </c>
      <c r="S10" s="4">
        <v>0.98474861711275752</v>
      </c>
      <c r="T10" s="4">
        <v>0.99303626536404122</v>
      </c>
      <c r="U10" s="5"/>
    </row>
    <row r="11" spans="1:21" x14ac:dyDescent="0.3">
      <c r="A11" s="3"/>
      <c r="B11" s="3">
        <v>0</v>
      </c>
      <c r="C11" s="3">
        <v>1E-3</v>
      </c>
      <c r="D11" s="3">
        <v>2E-3</v>
      </c>
      <c r="E11" s="3">
        <v>4.0000000000000001E-3</v>
      </c>
      <c r="F11" s="3">
        <v>8.0000000000000002E-3</v>
      </c>
      <c r="G11" s="3">
        <v>1.6E-2</v>
      </c>
      <c r="H11" s="3">
        <v>3.2000000000000001E-2</v>
      </c>
      <c r="I11" s="3">
        <v>6.4000000000000001E-2</v>
      </c>
      <c r="J11" s="3"/>
      <c r="L11" s="3"/>
      <c r="M11" s="3">
        <v>0</v>
      </c>
      <c r="N11" s="3">
        <v>1E-3</v>
      </c>
      <c r="O11" s="3">
        <v>2E-3</v>
      </c>
      <c r="P11" s="3">
        <v>4.0000000000000001E-3</v>
      </c>
      <c r="Q11" s="3">
        <v>8.0000000000000002E-3</v>
      </c>
      <c r="R11" s="3">
        <v>1.6E-2</v>
      </c>
      <c r="S11" s="3">
        <v>3.2000000000000001E-2</v>
      </c>
      <c r="T11" s="3">
        <v>6.4000000000000001E-2</v>
      </c>
      <c r="U11" s="3"/>
    </row>
    <row r="12" spans="1:21" x14ac:dyDescent="0.3">
      <c r="E12" s="8" t="s">
        <v>4</v>
      </c>
      <c r="F12" s="8"/>
      <c r="P12" s="8" t="s">
        <v>4</v>
      </c>
      <c r="Q12" s="8"/>
    </row>
    <row r="15" spans="1:21" x14ac:dyDescent="0.3">
      <c r="A15" s="3" t="s">
        <v>7</v>
      </c>
      <c r="B15" s="3" t="s">
        <v>13</v>
      </c>
      <c r="L15" s="3" t="s">
        <v>7</v>
      </c>
      <c r="M15" s="3" t="s">
        <v>14</v>
      </c>
    </row>
    <row r="16" spans="1:21" x14ac:dyDescent="0.3">
      <c r="A16" s="3" t="s">
        <v>11</v>
      </c>
      <c r="D16" s="7" t="s">
        <v>12</v>
      </c>
      <c r="E16" s="7"/>
      <c r="F16" s="7"/>
      <c r="L16" s="3" t="s">
        <v>11</v>
      </c>
      <c r="O16" s="7" t="s">
        <v>12</v>
      </c>
      <c r="P16" s="7"/>
      <c r="Q16" s="7"/>
    </row>
    <row r="17" spans="1:20" x14ac:dyDescent="0.3">
      <c r="A17" s="3">
        <v>6.4000000000000001E-2</v>
      </c>
      <c r="B17" s="6">
        <f>(1-ABS(1-B3))*100</f>
        <v>56.358784913712626</v>
      </c>
      <c r="C17" s="6">
        <f t="shared" ref="C17:I17" si="0">(1-ABS(1-C3))*100</f>
        <v>51.276581116703248</v>
      </c>
      <c r="D17" s="6">
        <f t="shared" si="0"/>
        <v>51.199370006840248</v>
      </c>
      <c r="E17" s="6">
        <f t="shared" si="0"/>
        <v>48.423361215919627</v>
      </c>
      <c r="F17" s="6">
        <f t="shared" si="0"/>
        <v>51.293813760326877</v>
      </c>
      <c r="G17" s="6">
        <f t="shared" si="0"/>
        <v>51.782159711890877</v>
      </c>
      <c r="H17" s="6">
        <f t="shared" si="0"/>
        <v>55.63451343307112</v>
      </c>
      <c r="I17" s="6">
        <f t="shared" si="0"/>
        <v>62.616033556469873</v>
      </c>
      <c r="L17" s="3">
        <v>6.4000000000000001E-2</v>
      </c>
      <c r="M17" s="6">
        <f>(1-ABS(1-M3))*100</f>
        <v>77.094421774325752</v>
      </c>
      <c r="N17" s="6">
        <f t="shared" ref="N17:T17" si="1">(1-ABS(1-N3))*100</f>
        <v>65.763952557223121</v>
      </c>
      <c r="O17" s="6">
        <f t="shared" si="1"/>
        <v>73.668017474769499</v>
      </c>
      <c r="P17" s="6">
        <f t="shared" si="1"/>
        <v>78.049185111251745</v>
      </c>
      <c r="Q17" s="6">
        <f t="shared" si="1"/>
        <v>97.783405945030495</v>
      </c>
      <c r="R17" s="6">
        <f t="shared" si="1"/>
        <v>77.890614341721005</v>
      </c>
      <c r="S17" s="6">
        <f t="shared" si="1"/>
        <v>74.69538387511399</v>
      </c>
      <c r="T17" s="6">
        <f t="shared" si="1"/>
        <v>77.607253748752242</v>
      </c>
    </row>
    <row r="18" spans="1:20" x14ac:dyDescent="0.3">
      <c r="A18" s="3">
        <v>3.2000000000000001E-2</v>
      </c>
      <c r="B18" s="6">
        <f t="shared" ref="B18:I24" si="2">(1-ABS(1-B4))*100</f>
        <v>51.755069006630748</v>
      </c>
      <c r="C18" s="6">
        <f t="shared" si="2"/>
        <v>52.737192939339494</v>
      </c>
      <c r="D18" s="6">
        <f t="shared" si="2"/>
        <v>52.354977564602244</v>
      </c>
      <c r="E18" s="6">
        <f t="shared" si="2"/>
        <v>54.514453902336626</v>
      </c>
      <c r="F18" s="6">
        <f t="shared" si="2"/>
        <v>55.187865285444751</v>
      </c>
      <c r="G18" s="6">
        <f t="shared" si="2"/>
        <v>56.573407307467747</v>
      </c>
      <c r="H18" s="6">
        <f t="shared" si="2"/>
        <v>66.727367719500492</v>
      </c>
      <c r="I18" s="6">
        <f t="shared" si="2"/>
        <v>93.700401924392494</v>
      </c>
      <c r="L18" s="3">
        <v>3.2000000000000001E-2</v>
      </c>
      <c r="M18" s="6">
        <f t="shared" ref="M18:T24" si="3">(1-ABS(1-M4))*100</f>
        <v>98.354364080415493</v>
      </c>
      <c r="N18" s="6">
        <f t="shared" si="3"/>
        <v>98.065907752292489</v>
      </c>
      <c r="O18" s="6">
        <f t="shared" si="3"/>
        <v>98.326073893299252</v>
      </c>
      <c r="P18" s="6">
        <f t="shared" si="3"/>
        <v>99.966325409437133</v>
      </c>
      <c r="Q18" s="6">
        <f t="shared" si="3"/>
        <v>98.36778664028914</v>
      </c>
      <c r="R18" s="6">
        <f t="shared" si="3"/>
        <v>97.167190702324618</v>
      </c>
      <c r="S18" s="6">
        <f t="shared" si="3"/>
        <v>73.475208063804757</v>
      </c>
      <c r="T18" s="6">
        <f t="shared" si="3"/>
        <v>80.782665732283874</v>
      </c>
    </row>
    <row r="19" spans="1:20" x14ac:dyDescent="0.3">
      <c r="A19" s="3">
        <v>1.6E-2</v>
      </c>
      <c r="B19" s="6">
        <f t="shared" si="2"/>
        <v>53.269663081647622</v>
      </c>
      <c r="C19" s="6">
        <f t="shared" si="2"/>
        <v>55.124195586458377</v>
      </c>
      <c r="D19" s="6">
        <f t="shared" si="2"/>
        <v>52.746725717123375</v>
      </c>
      <c r="E19" s="6">
        <f t="shared" si="2"/>
        <v>80.244193100363873</v>
      </c>
      <c r="F19" s="6">
        <f t="shared" si="2"/>
        <v>73.0823102206475</v>
      </c>
      <c r="G19" s="6">
        <f t="shared" si="2"/>
        <v>78.291598786591379</v>
      </c>
      <c r="H19" s="6">
        <f t="shared" si="2"/>
        <v>73.994956378010997</v>
      </c>
      <c r="I19" s="6">
        <f t="shared" si="2"/>
        <v>76.955976007969866</v>
      </c>
      <c r="L19" s="3">
        <v>1.6E-2</v>
      </c>
      <c r="M19" s="6">
        <f t="shared" si="3"/>
        <v>96.162906596203996</v>
      </c>
      <c r="N19" s="6">
        <f t="shared" si="3"/>
        <v>91.778123028225252</v>
      </c>
      <c r="O19" s="6">
        <f t="shared" si="3"/>
        <v>99.544554273530622</v>
      </c>
      <c r="P19" s="6">
        <f t="shared" si="3"/>
        <v>99.636077670214121</v>
      </c>
      <c r="Q19" s="6">
        <f t="shared" si="3"/>
        <v>99.492089035225234</v>
      </c>
      <c r="R19" s="6">
        <f t="shared" si="3"/>
        <v>99.82157438642875</v>
      </c>
      <c r="S19" s="6">
        <f t="shared" si="3"/>
        <v>97.39017457571525</v>
      </c>
      <c r="T19" s="6">
        <f t="shared" si="3"/>
        <v>97.134259587851872</v>
      </c>
    </row>
    <row r="20" spans="1:20" x14ac:dyDescent="0.3">
      <c r="A20" s="3">
        <v>8.0000000000000002E-3</v>
      </c>
      <c r="B20" s="6">
        <f t="shared" si="2"/>
        <v>87.562668860455631</v>
      </c>
      <c r="C20" s="6">
        <f t="shared" si="2"/>
        <v>87.153724008129245</v>
      </c>
      <c r="D20" s="6">
        <f t="shared" si="2"/>
        <v>88.408577618299873</v>
      </c>
      <c r="E20" s="6">
        <f t="shared" si="2"/>
        <v>87.758962834131367</v>
      </c>
      <c r="F20" s="6">
        <f t="shared" si="2"/>
        <v>90.244404806101258</v>
      </c>
      <c r="G20" s="6">
        <f t="shared" si="2"/>
        <v>89.503633016880741</v>
      </c>
      <c r="H20" s="6">
        <f t="shared" si="2"/>
        <v>90.237616659579004</v>
      </c>
      <c r="I20" s="6">
        <f t="shared" si="2"/>
        <v>88.219179485334621</v>
      </c>
      <c r="L20" s="3">
        <v>8.0000000000000002E-3</v>
      </c>
      <c r="M20" s="6">
        <f t="shared" si="3"/>
        <v>99.180441093805996</v>
      </c>
      <c r="N20" s="6">
        <f t="shared" si="3"/>
        <v>99.719812486985759</v>
      </c>
      <c r="O20" s="6">
        <f t="shared" si="3"/>
        <v>99.718979533659621</v>
      </c>
      <c r="P20" s="6">
        <f t="shared" si="3"/>
        <v>97.021556017140128</v>
      </c>
      <c r="Q20" s="6">
        <f t="shared" si="3"/>
        <v>99.898474570734891</v>
      </c>
      <c r="R20" s="6">
        <f t="shared" si="3"/>
        <v>99.614313892704615</v>
      </c>
      <c r="S20" s="6">
        <f t="shared" si="3"/>
        <v>98.408415719262379</v>
      </c>
      <c r="T20" s="6">
        <f t="shared" si="3"/>
        <v>91.229877800319244</v>
      </c>
    </row>
    <row r="21" spans="1:20" x14ac:dyDescent="0.3">
      <c r="A21" s="3">
        <v>4.0000000000000001E-3</v>
      </c>
      <c r="B21" s="6">
        <f t="shared" si="2"/>
        <v>94.840759055329372</v>
      </c>
      <c r="C21" s="6">
        <f t="shared" si="2"/>
        <v>94.274190459294005</v>
      </c>
      <c r="D21" s="6">
        <f t="shared" si="2"/>
        <v>93.76449456926899</v>
      </c>
      <c r="E21" s="6">
        <f t="shared" si="2"/>
        <v>94.950174823635749</v>
      </c>
      <c r="F21" s="6">
        <f t="shared" si="2"/>
        <v>94.148731374586632</v>
      </c>
      <c r="G21" s="6">
        <f t="shared" si="2"/>
        <v>95.19213606843725</v>
      </c>
      <c r="H21" s="6">
        <f t="shared" si="2"/>
        <v>94.278380456539495</v>
      </c>
      <c r="I21" s="6">
        <f t="shared" si="2"/>
        <v>99.105117058252489</v>
      </c>
      <c r="L21" s="3">
        <v>4.0000000000000001E-3</v>
      </c>
      <c r="M21" s="6">
        <f t="shared" si="3"/>
        <v>98.609377906548758</v>
      </c>
      <c r="N21" s="6">
        <f t="shared" si="3"/>
        <v>96.817498066297375</v>
      </c>
      <c r="O21" s="6">
        <f t="shared" si="3"/>
        <v>99.958097943511376</v>
      </c>
      <c r="P21" s="6">
        <f t="shared" si="3"/>
        <v>99.86905542270226</v>
      </c>
      <c r="Q21" s="6">
        <f t="shared" si="3"/>
        <v>99.154070614522126</v>
      </c>
      <c r="R21" s="6">
        <f t="shared" si="3"/>
        <v>98.382017603514242</v>
      </c>
      <c r="S21" s="6">
        <f t="shared" si="3"/>
        <v>94.52345447107038</v>
      </c>
      <c r="T21" s="6">
        <f t="shared" si="3"/>
        <v>97.54543652561938</v>
      </c>
    </row>
    <row r="22" spans="1:20" x14ac:dyDescent="0.3">
      <c r="A22" s="3">
        <v>2E-3</v>
      </c>
      <c r="B22" s="6">
        <f t="shared" si="2"/>
        <v>96.776051430611119</v>
      </c>
      <c r="C22" s="6">
        <f t="shared" si="2"/>
        <v>96.775517820624117</v>
      </c>
      <c r="D22" s="6">
        <f t="shared" si="2"/>
        <v>97.14162140335813</v>
      </c>
      <c r="E22" s="6">
        <f t="shared" si="2"/>
        <v>97.457223095240749</v>
      </c>
      <c r="F22" s="6">
        <f t="shared" si="2"/>
        <v>97.551892168199743</v>
      </c>
      <c r="G22" s="6">
        <f t="shared" si="2"/>
        <v>97.36815130910324</v>
      </c>
      <c r="H22" s="6">
        <f t="shared" si="2"/>
        <v>81.365143443388618</v>
      </c>
      <c r="I22" s="6">
        <f t="shared" si="2"/>
        <v>97.131241808110502</v>
      </c>
      <c r="L22" s="3">
        <v>2E-3</v>
      </c>
      <c r="M22" s="6">
        <f t="shared" si="3"/>
        <v>97.230185971798377</v>
      </c>
      <c r="N22" s="6">
        <f t="shared" si="3"/>
        <v>97.305410317753996</v>
      </c>
      <c r="O22" s="6">
        <f t="shared" si="3"/>
        <v>73.273603128528748</v>
      </c>
      <c r="P22" s="6">
        <f t="shared" si="3"/>
        <v>99.910598671610757</v>
      </c>
      <c r="Q22" s="6">
        <f t="shared" si="3"/>
        <v>71.302287603084991</v>
      </c>
      <c r="R22" s="6">
        <f t="shared" si="3"/>
        <v>99.283202999837243</v>
      </c>
      <c r="S22" s="6">
        <f t="shared" si="3"/>
        <v>98.050885265941872</v>
      </c>
      <c r="T22" s="6">
        <f t="shared" si="3"/>
        <v>90.697455382634004</v>
      </c>
    </row>
    <row r="23" spans="1:20" x14ac:dyDescent="0.3">
      <c r="A23" s="3">
        <v>1E-3</v>
      </c>
      <c r="B23" s="6">
        <f t="shared" si="2"/>
        <v>98.579490444594001</v>
      </c>
      <c r="C23" s="6">
        <f t="shared" si="2"/>
        <v>99.750189116779381</v>
      </c>
      <c r="D23" s="6">
        <f t="shared" si="2"/>
        <v>98.340694024926506</v>
      </c>
      <c r="E23" s="6">
        <f t="shared" si="2"/>
        <v>98.730504702689629</v>
      </c>
      <c r="F23" s="6">
        <f t="shared" si="2"/>
        <v>98.212762371423381</v>
      </c>
      <c r="G23" s="6">
        <f t="shared" si="2"/>
        <v>98.114260385529377</v>
      </c>
      <c r="H23" s="6">
        <f t="shared" si="2"/>
        <v>82.468589170772006</v>
      </c>
      <c r="I23" s="6">
        <f t="shared" si="2"/>
        <v>96.305467228718001</v>
      </c>
      <c r="L23" s="3">
        <v>1E-3</v>
      </c>
      <c r="M23" s="6">
        <f t="shared" si="3"/>
        <v>97.904479292173633</v>
      </c>
      <c r="N23" s="6">
        <f t="shared" si="3"/>
        <v>99.621499547151245</v>
      </c>
      <c r="O23" s="6">
        <f t="shared" si="3"/>
        <v>99.305699208036998</v>
      </c>
      <c r="P23" s="6">
        <f t="shared" si="3"/>
        <v>99.28246010973325</v>
      </c>
      <c r="Q23" s="6">
        <f t="shared" si="3"/>
        <v>69.982001215358764</v>
      </c>
      <c r="R23" s="6">
        <f t="shared" si="3"/>
        <v>85.348033154501749</v>
      </c>
      <c r="S23" s="6">
        <f t="shared" si="3"/>
        <v>98.60109925073013</v>
      </c>
      <c r="T23" s="6">
        <f t="shared" si="3"/>
        <v>90.808685117175884</v>
      </c>
    </row>
    <row r="24" spans="1:20" x14ac:dyDescent="0.3">
      <c r="A24" s="3">
        <v>0</v>
      </c>
      <c r="B24" s="6">
        <f t="shared" si="2"/>
        <v>99.678458936867131</v>
      </c>
      <c r="C24" s="6">
        <f t="shared" si="2"/>
        <v>99.89076380508412</v>
      </c>
      <c r="D24" s="6">
        <f t="shared" si="2"/>
        <v>99.915455422235127</v>
      </c>
      <c r="E24" s="6">
        <f t="shared" si="2"/>
        <v>99.671171893510618</v>
      </c>
      <c r="F24" s="6">
        <f t="shared" si="2"/>
        <v>99.9633979499025</v>
      </c>
      <c r="G24" s="6">
        <f t="shared" si="2"/>
        <v>99.251849446067382</v>
      </c>
      <c r="H24" s="6">
        <f t="shared" si="2"/>
        <v>98.471496526962994</v>
      </c>
      <c r="I24" s="6">
        <f t="shared" si="2"/>
        <v>96.096342326271383</v>
      </c>
      <c r="L24" s="3">
        <v>0</v>
      </c>
      <c r="M24" s="6">
        <f t="shared" si="3"/>
        <v>79.641549272246763</v>
      </c>
      <c r="N24" s="6">
        <f t="shared" si="3"/>
        <v>99.648744227341624</v>
      </c>
      <c r="O24" s="6">
        <f t="shared" si="3"/>
        <v>99.944513405439125</v>
      </c>
      <c r="P24" s="6">
        <f t="shared" si="3"/>
        <v>99.908480118511747</v>
      </c>
      <c r="Q24" s="6">
        <f t="shared" si="3"/>
        <v>99.518167161776745</v>
      </c>
      <c r="R24" s="6">
        <f t="shared" si="3"/>
        <v>99.515696786975624</v>
      </c>
      <c r="S24" s="6">
        <f t="shared" si="3"/>
        <v>98.47486171127575</v>
      </c>
      <c r="T24" s="6">
        <f t="shared" si="3"/>
        <v>99.303626536404124</v>
      </c>
    </row>
    <row r="25" spans="1:20" x14ac:dyDescent="0.3">
      <c r="A25" s="3"/>
      <c r="B25" s="3">
        <v>0</v>
      </c>
      <c r="C25" s="3">
        <v>1E-3</v>
      </c>
      <c r="D25" s="3">
        <v>2E-3</v>
      </c>
      <c r="E25" s="3">
        <v>4.0000000000000001E-3</v>
      </c>
      <c r="F25" s="3">
        <v>8.0000000000000002E-3</v>
      </c>
      <c r="G25" s="3">
        <v>1.6E-2</v>
      </c>
      <c r="H25" s="3">
        <v>3.2000000000000001E-2</v>
      </c>
      <c r="I25" s="3">
        <v>6.4000000000000001E-2</v>
      </c>
      <c r="L25" s="3"/>
      <c r="M25" s="3">
        <v>0</v>
      </c>
      <c r="N25" s="3">
        <v>1E-3</v>
      </c>
      <c r="O25" s="3">
        <v>2E-3</v>
      </c>
      <c r="P25" s="3">
        <v>4.0000000000000001E-3</v>
      </c>
      <c r="Q25" s="3">
        <v>8.0000000000000002E-3</v>
      </c>
      <c r="R25" s="3">
        <v>1.6E-2</v>
      </c>
      <c r="S25" s="3">
        <v>3.2000000000000001E-2</v>
      </c>
      <c r="T25" s="3">
        <v>6.4000000000000001E-2</v>
      </c>
    </row>
    <row r="26" spans="1:20" x14ac:dyDescent="0.3">
      <c r="E26" s="8" t="s">
        <v>4</v>
      </c>
      <c r="F26" s="8"/>
      <c r="P26" s="8" t="s">
        <v>4</v>
      </c>
      <c r="Q26" s="8"/>
    </row>
  </sheetData>
  <sortState ref="M3:V10">
    <sortCondition ref="V3:V10"/>
  </sortState>
  <mergeCells count="8">
    <mergeCell ref="D2:F2"/>
    <mergeCell ref="O2:Q2"/>
    <mergeCell ref="D16:F16"/>
    <mergeCell ref="E26:F26"/>
    <mergeCell ref="O16:Q16"/>
    <mergeCell ref="P26:Q26"/>
    <mergeCell ref="E12:F12"/>
    <mergeCell ref="P12:Q12"/>
  </mergeCells>
  <conditionalFormatting sqref="B3:I10">
    <cfRule type="colorScale" priority="5">
      <colorScale>
        <cfvo type="num" val="0.5"/>
        <cfvo type="num" val="1"/>
        <cfvo type="num" val="1.5"/>
        <color rgb="FFFF0000"/>
        <color rgb="FF00B050"/>
        <color rgb="FFFF0000"/>
      </colorScale>
    </cfRule>
  </conditionalFormatting>
  <conditionalFormatting sqref="M3:T10">
    <cfRule type="colorScale" priority="4">
      <colorScale>
        <cfvo type="num" val="0.5"/>
        <cfvo type="num" val="1"/>
        <cfvo type="num" val="1.5"/>
        <color rgb="FFFF0000"/>
        <color rgb="FF00B050"/>
        <color rgb="FFFF0000"/>
      </colorScale>
    </cfRule>
  </conditionalFormatting>
  <conditionalFormatting sqref="B17:I24">
    <cfRule type="colorScale" priority="2">
      <colorScale>
        <cfvo type="num" val="60"/>
        <cfvo type="num" val="100"/>
        <color rgb="FFFF0000"/>
        <color rgb="FF00B050"/>
      </colorScale>
    </cfRule>
  </conditionalFormatting>
  <conditionalFormatting sqref="M17:T24">
    <cfRule type="colorScale" priority="1">
      <colorScale>
        <cfvo type="num" val="60"/>
        <cfvo type="num" val="100"/>
        <color rgb="FFFF0000"/>
        <color rgb="FF00B050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6"/>
  <sheetViews>
    <sheetView zoomScaleNormal="100" workbookViewId="0">
      <selection activeCell="M15" sqref="M15"/>
    </sheetView>
  </sheetViews>
  <sheetFormatPr defaultRowHeight="14.4" x14ac:dyDescent="0.3"/>
  <cols>
    <col min="1" max="1" width="13.77734375" customWidth="1"/>
    <col min="2" max="9" width="8.88671875" customWidth="1"/>
    <col min="12" max="12" width="13.5546875" customWidth="1"/>
    <col min="13" max="20" width="8.88671875" customWidth="1"/>
  </cols>
  <sheetData>
    <row r="1" spans="1:21" x14ac:dyDescent="0.3">
      <c r="A1" s="3" t="s">
        <v>8</v>
      </c>
      <c r="B1" s="3" t="s">
        <v>13</v>
      </c>
      <c r="L1" s="3" t="s">
        <v>8</v>
      </c>
      <c r="M1" s="3" t="s">
        <v>14</v>
      </c>
    </row>
    <row r="2" spans="1:21" x14ac:dyDescent="0.3">
      <c r="A2" s="3" t="s">
        <v>11</v>
      </c>
      <c r="D2" s="7" t="s">
        <v>39</v>
      </c>
      <c r="E2" s="7"/>
      <c r="F2" s="7"/>
      <c r="L2" s="3" t="s">
        <v>11</v>
      </c>
      <c r="O2" s="7" t="s">
        <v>39</v>
      </c>
      <c r="P2" s="7"/>
      <c r="Q2" s="7"/>
    </row>
    <row r="3" spans="1:21" x14ac:dyDescent="0.3">
      <c r="A3" s="3">
        <v>6.4000000000000001E-2</v>
      </c>
      <c r="B3" s="4">
        <v>0.50344525294294751</v>
      </c>
      <c r="C3" s="4">
        <v>0.52576986166692252</v>
      </c>
      <c r="D3" s="4">
        <v>0.50344848820979182</v>
      </c>
      <c r="E3" s="4">
        <v>0.5028524336241863</v>
      </c>
      <c r="F3" s="4">
        <v>0.50231149808578812</v>
      </c>
      <c r="G3" s="4">
        <v>0.50098688993712936</v>
      </c>
      <c r="H3" s="4">
        <v>0.50218665088517878</v>
      </c>
      <c r="I3" s="4">
        <v>0.60697921820054623</v>
      </c>
      <c r="J3" s="5"/>
      <c r="L3" s="3">
        <v>6.4000000000000001E-2</v>
      </c>
      <c r="M3" s="4">
        <v>0.50403685913400564</v>
      </c>
      <c r="N3" s="4">
        <v>0.67206488436322498</v>
      </c>
      <c r="O3" s="4">
        <v>0.51375997108702942</v>
      </c>
      <c r="P3" s="4">
        <v>1.0027782406252062</v>
      </c>
      <c r="Q3" s="4">
        <v>1.0085561330867312</v>
      </c>
      <c r="R3" s="4">
        <v>0.9973702052289688</v>
      </c>
      <c r="S3" s="4">
        <v>0.56121892707113186</v>
      </c>
      <c r="T3" s="4">
        <v>0.62331859963342129</v>
      </c>
      <c r="U3" s="5"/>
    </row>
    <row r="4" spans="1:21" x14ac:dyDescent="0.3">
      <c r="A4" s="3">
        <v>3.2000000000000001E-2</v>
      </c>
      <c r="B4" s="4">
        <v>0.53630710239137813</v>
      </c>
      <c r="C4" s="4">
        <v>0.53749310290799934</v>
      </c>
      <c r="D4" s="4">
        <v>0.53611694133753307</v>
      </c>
      <c r="E4" s="4">
        <v>0.53779956202069124</v>
      </c>
      <c r="F4" s="4">
        <v>0.54154350906832371</v>
      </c>
      <c r="G4" s="4">
        <v>0.51474430752356004</v>
      </c>
      <c r="H4" s="4">
        <v>0.62096188467047253</v>
      </c>
      <c r="I4" s="4">
        <v>0.57246513123393561</v>
      </c>
      <c r="J4" s="5"/>
      <c r="L4" s="3">
        <v>3.2000000000000001E-2</v>
      </c>
      <c r="M4" s="4">
        <v>0.80731608888289996</v>
      </c>
      <c r="N4" s="4">
        <v>1.0149866401091938</v>
      </c>
      <c r="O4" s="4">
        <v>1.0149734736278313</v>
      </c>
      <c r="P4" s="4">
        <v>1.0308378670178187</v>
      </c>
      <c r="Q4" s="4">
        <v>1.0203026449973751</v>
      </c>
      <c r="R4" s="4">
        <v>1.0161424586298062</v>
      </c>
      <c r="S4" s="4">
        <v>1.0032174974879187</v>
      </c>
      <c r="T4" s="4">
        <v>0.70648750503889379</v>
      </c>
      <c r="U4" s="5"/>
    </row>
    <row r="5" spans="1:21" x14ac:dyDescent="0.3">
      <c r="A5" s="3">
        <v>1.6E-2</v>
      </c>
      <c r="B5" s="4">
        <v>0.52478302215565753</v>
      </c>
      <c r="C5" s="4">
        <v>0.62200273519931193</v>
      </c>
      <c r="D5" s="4">
        <v>0.52511168036570688</v>
      </c>
      <c r="E5" s="4">
        <v>0.72353884675942504</v>
      </c>
      <c r="F5" s="4">
        <v>0.52483406846556935</v>
      </c>
      <c r="G5" s="4">
        <v>0.52763185431359372</v>
      </c>
      <c r="H5" s="4">
        <v>0.80419038867152504</v>
      </c>
      <c r="I5" s="4">
        <v>0.8302420401573688</v>
      </c>
      <c r="J5" s="5"/>
      <c r="L5" s="3">
        <v>1.6E-2</v>
      </c>
      <c r="M5" s="4">
        <v>0.9565092937281563</v>
      </c>
      <c r="N5" s="4">
        <v>1.0055182946182937</v>
      </c>
      <c r="O5" s="4">
        <v>1.0163453618375562</v>
      </c>
      <c r="P5" s="4">
        <v>1.0317692409288688</v>
      </c>
      <c r="Q5" s="4">
        <v>1.0058253874224188</v>
      </c>
      <c r="R5" s="4">
        <v>1.0035880337515937</v>
      </c>
      <c r="S5" s="4">
        <v>0.99247273451108753</v>
      </c>
      <c r="T5" s="4">
        <v>0.8271123651265313</v>
      </c>
      <c r="U5" s="5"/>
    </row>
    <row r="6" spans="1:21" x14ac:dyDescent="0.3">
      <c r="A6" s="3">
        <v>8.0000000000000002E-3</v>
      </c>
      <c r="B6" s="4">
        <v>0.8921833064248188</v>
      </c>
      <c r="C6" s="4">
        <v>0.87368534409624377</v>
      </c>
      <c r="D6" s="4">
        <v>0.87638147387709375</v>
      </c>
      <c r="E6" s="4">
        <v>0.87839361927370629</v>
      </c>
      <c r="F6" s="4">
        <v>0.88473873610596254</v>
      </c>
      <c r="G6" s="4">
        <v>0.89449005519706248</v>
      </c>
      <c r="H6" s="4">
        <v>0.89877791471413748</v>
      </c>
      <c r="I6" s="4">
        <v>0.89601662742915622</v>
      </c>
      <c r="J6" s="5"/>
      <c r="L6" s="3">
        <v>8.0000000000000002E-3</v>
      </c>
      <c r="M6" s="4">
        <v>1.0357189064760812</v>
      </c>
      <c r="N6" s="4">
        <v>1.0021656128411625</v>
      </c>
      <c r="O6" s="4">
        <v>1.0024144199673251</v>
      </c>
      <c r="P6" s="4">
        <v>1.0121349895993437</v>
      </c>
      <c r="Q6" s="4">
        <v>1.044816664208025</v>
      </c>
      <c r="R6" s="4">
        <v>1.0020015993476812</v>
      </c>
      <c r="S6" s="4">
        <v>1.0257319522188812</v>
      </c>
      <c r="T6" s="4">
        <v>1.03267072360045</v>
      </c>
      <c r="U6" s="5"/>
    </row>
    <row r="7" spans="1:21" x14ac:dyDescent="0.3">
      <c r="A7" s="3">
        <v>4.0000000000000001E-3</v>
      </c>
      <c r="B7" s="4">
        <v>0.94315073587336873</v>
      </c>
      <c r="C7" s="4">
        <v>0.93735035483646245</v>
      </c>
      <c r="D7" s="4">
        <v>0.93787782542498122</v>
      </c>
      <c r="E7" s="4">
        <v>0.93967383467365628</v>
      </c>
      <c r="F7" s="4">
        <v>0.94193078674501252</v>
      </c>
      <c r="G7" s="4">
        <v>0.94881565047938754</v>
      </c>
      <c r="H7" s="4">
        <v>0.94102345347179372</v>
      </c>
      <c r="I7" s="4">
        <v>0.93873849258969999</v>
      </c>
      <c r="J7" s="5"/>
      <c r="L7" s="3">
        <v>4.0000000000000001E-3</v>
      </c>
      <c r="M7" s="4">
        <v>1.0087413862557375</v>
      </c>
      <c r="N7" s="4">
        <v>0.99958092208468752</v>
      </c>
      <c r="O7" s="4">
        <v>0.99919099568418124</v>
      </c>
      <c r="P7" s="4">
        <v>0.9999376012365625</v>
      </c>
      <c r="Q7" s="4">
        <v>1.0005272363359312</v>
      </c>
      <c r="R7" s="4">
        <v>1.0136469439121625</v>
      </c>
      <c r="S7" s="4">
        <v>0.99262686282793122</v>
      </c>
      <c r="T7" s="4">
        <v>1.0825541856317624</v>
      </c>
      <c r="U7" s="5"/>
    </row>
    <row r="8" spans="1:21" x14ac:dyDescent="0.3">
      <c r="A8" s="3">
        <v>2E-3</v>
      </c>
      <c r="B8" s="4">
        <v>0.9719247298739937</v>
      </c>
      <c r="C8" s="4">
        <v>0.96803434366843122</v>
      </c>
      <c r="D8" s="4">
        <v>0.96746764053312495</v>
      </c>
      <c r="E8" s="4">
        <v>0.96894516230388128</v>
      </c>
      <c r="F8" s="4">
        <v>0.96904668012079376</v>
      </c>
      <c r="G8" s="4">
        <v>0.96782889051333754</v>
      </c>
      <c r="H8" s="4">
        <v>0.96229683580641245</v>
      </c>
      <c r="I8" s="4">
        <v>0.95067809097431255</v>
      </c>
      <c r="J8" s="5"/>
      <c r="L8" s="3">
        <v>2E-3</v>
      </c>
      <c r="M8" s="4">
        <v>1.0236574838434314</v>
      </c>
      <c r="N8" s="4">
        <v>1.0000160825141187</v>
      </c>
      <c r="O8" s="4">
        <v>0.99847373152618746</v>
      </c>
      <c r="P8" s="4">
        <v>1.0005627389803124</v>
      </c>
      <c r="Q8" s="4">
        <v>1.0001259262574</v>
      </c>
      <c r="R8" s="4">
        <v>0.99947040634613127</v>
      </c>
      <c r="S8" s="4">
        <v>0.99403441141526871</v>
      </c>
      <c r="T8" s="4">
        <v>1.0967930009083124</v>
      </c>
      <c r="U8" s="5"/>
    </row>
    <row r="9" spans="1:21" x14ac:dyDescent="0.3">
      <c r="A9" s="3">
        <v>1E-3</v>
      </c>
      <c r="B9" s="4">
        <v>0.98790473779863752</v>
      </c>
      <c r="C9" s="4">
        <v>0.98361816587406248</v>
      </c>
      <c r="D9" s="4">
        <v>0.98358975627237499</v>
      </c>
      <c r="E9" s="4">
        <v>0.98383361646023748</v>
      </c>
      <c r="F9" s="4">
        <v>0.98281587157530625</v>
      </c>
      <c r="G9" s="4">
        <v>0.98095740390605002</v>
      </c>
      <c r="H9" s="4">
        <v>0.97359703183221247</v>
      </c>
      <c r="I9" s="4">
        <v>0.95655460331252495</v>
      </c>
      <c r="J9" s="5"/>
      <c r="L9" s="3">
        <v>1E-3</v>
      </c>
      <c r="M9" s="4">
        <v>0.9987158402659313</v>
      </c>
      <c r="N9" s="4">
        <v>1.0016453669963874</v>
      </c>
      <c r="O9" s="4">
        <v>0.99848326584446878</v>
      </c>
      <c r="P9" s="4">
        <v>0.99994006634461252</v>
      </c>
      <c r="Q9" s="4">
        <v>1.0006991904889688</v>
      </c>
      <c r="R9" s="4">
        <v>1.0002593908347688</v>
      </c>
      <c r="S9" s="4">
        <v>1.0074403622697501</v>
      </c>
      <c r="T9" s="4">
        <v>1.0541791248763874</v>
      </c>
      <c r="U9" s="5"/>
    </row>
    <row r="10" spans="1:21" x14ac:dyDescent="0.3">
      <c r="A10" s="3">
        <v>0</v>
      </c>
      <c r="B10" s="4">
        <v>1.0032784863120812</v>
      </c>
      <c r="C10" s="4">
        <v>1.0010658869230438</v>
      </c>
      <c r="D10" s="4">
        <v>0.99906228267009378</v>
      </c>
      <c r="E10" s="4">
        <v>0.99902695113195628</v>
      </c>
      <c r="F10" s="4">
        <v>0.9988118096707187</v>
      </c>
      <c r="G10" s="4">
        <v>0.99311501387683121</v>
      </c>
      <c r="H10" s="4">
        <v>0.98330520648575004</v>
      </c>
      <c r="I10" s="4">
        <v>0.96251031240069373</v>
      </c>
      <c r="J10" s="5"/>
      <c r="L10" s="3">
        <v>0</v>
      </c>
      <c r="M10" s="4">
        <v>0.99906197805831876</v>
      </c>
      <c r="N10" s="4">
        <v>1.1547936086224937</v>
      </c>
      <c r="O10" s="4">
        <v>0.99906643895040625</v>
      </c>
      <c r="P10" s="4">
        <v>1.016662637582425</v>
      </c>
      <c r="Q10" s="4">
        <v>1.0005622677688251</v>
      </c>
      <c r="R10" s="4">
        <v>0.9998231422635625</v>
      </c>
      <c r="S10" s="4">
        <v>0.99457729351994373</v>
      </c>
      <c r="T10" s="4">
        <v>1.0759519259150938</v>
      </c>
      <c r="U10" s="5"/>
    </row>
    <row r="11" spans="1:21" x14ac:dyDescent="0.3">
      <c r="A11" s="3"/>
      <c r="B11" s="3">
        <v>0</v>
      </c>
      <c r="C11" s="3">
        <v>1E-3</v>
      </c>
      <c r="D11" s="3">
        <v>2E-3</v>
      </c>
      <c r="E11" s="3">
        <v>4.0000000000000001E-3</v>
      </c>
      <c r="F11" s="3">
        <v>8.0000000000000002E-3</v>
      </c>
      <c r="G11" s="3">
        <v>1.6E-2</v>
      </c>
      <c r="H11" s="3">
        <v>3.2000000000000001E-2</v>
      </c>
      <c r="I11" s="3">
        <v>6.4000000000000001E-2</v>
      </c>
      <c r="J11" s="3"/>
      <c r="L11" s="3"/>
      <c r="M11" s="3">
        <v>0</v>
      </c>
      <c r="N11" s="3">
        <v>1E-3</v>
      </c>
      <c r="O11" s="3">
        <v>2E-3</v>
      </c>
      <c r="P11" s="3">
        <v>4.0000000000000001E-3</v>
      </c>
      <c r="Q11" s="3">
        <v>8.0000000000000002E-3</v>
      </c>
      <c r="R11" s="3">
        <v>1.6E-2</v>
      </c>
      <c r="S11" s="3">
        <v>3.2000000000000001E-2</v>
      </c>
      <c r="T11" s="3">
        <v>6.4000000000000001E-2</v>
      </c>
      <c r="U11" s="3"/>
    </row>
    <row r="12" spans="1:21" x14ac:dyDescent="0.3">
      <c r="E12" s="8" t="s">
        <v>4</v>
      </c>
      <c r="F12" s="8"/>
      <c r="P12" s="8" t="s">
        <v>4</v>
      </c>
      <c r="Q12" s="8"/>
    </row>
    <row r="14" spans="1:21" x14ac:dyDescent="0.3">
      <c r="A14" s="3"/>
      <c r="B14" s="3"/>
    </row>
    <row r="15" spans="1:21" x14ac:dyDescent="0.3">
      <c r="A15" s="3" t="s">
        <v>8</v>
      </c>
      <c r="B15" s="3" t="s">
        <v>13</v>
      </c>
      <c r="L15" s="3" t="s">
        <v>8</v>
      </c>
      <c r="M15" s="3" t="s">
        <v>14</v>
      </c>
    </row>
    <row r="16" spans="1:21" x14ac:dyDescent="0.3">
      <c r="A16" s="3" t="s">
        <v>11</v>
      </c>
      <c r="D16" s="7" t="s">
        <v>12</v>
      </c>
      <c r="E16" s="7"/>
      <c r="F16" s="7"/>
      <c r="L16" s="3" t="s">
        <v>11</v>
      </c>
      <c r="O16" s="7" t="s">
        <v>12</v>
      </c>
      <c r="P16" s="7"/>
      <c r="Q16" s="7"/>
    </row>
    <row r="17" spans="1:21" x14ac:dyDescent="0.3">
      <c r="A17" s="3">
        <v>6.4000000000000001E-2</v>
      </c>
      <c r="B17" s="6">
        <f>(1-ABS(1-B3))*100</f>
        <v>50.344525294294748</v>
      </c>
      <c r="C17" s="6">
        <f t="shared" ref="C17:I17" si="0">(1-ABS(1-C3))*100</f>
        <v>52.576986166692251</v>
      </c>
      <c r="D17" s="6">
        <f t="shared" si="0"/>
        <v>50.34484882097918</v>
      </c>
      <c r="E17" s="6">
        <f t="shared" si="0"/>
        <v>50.285243362418633</v>
      </c>
      <c r="F17" s="6">
        <f t="shared" si="0"/>
        <v>50.231149808578813</v>
      </c>
      <c r="G17" s="6">
        <f t="shared" si="0"/>
        <v>50.098688993712933</v>
      </c>
      <c r="H17" s="6">
        <f t="shared" si="0"/>
        <v>50.218665088517881</v>
      </c>
      <c r="I17" s="6">
        <f t="shared" si="0"/>
        <v>60.697921820054624</v>
      </c>
      <c r="L17" s="3">
        <v>6.4000000000000001E-2</v>
      </c>
      <c r="M17" s="6">
        <f>(1-ABS(1-M3))*100</f>
        <v>50.403685913400565</v>
      </c>
      <c r="N17" s="6">
        <f t="shared" ref="N17:T17" si="1">(1-ABS(1-N3))*100</f>
        <v>67.206488436322502</v>
      </c>
      <c r="O17" s="6">
        <f t="shared" si="1"/>
        <v>51.37599710870294</v>
      </c>
      <c r="P17" s="6">
        <f t="shared" si="1"/>
        <v>99.722175937479392</v>
      </c>
      <c r="Q17" s="6">
        <f t="shared" si="1"/>
        <v>99.144386691326886</v>
      </c>
      <c r="R17" s="6">
        <f t="shared" si="1"/>
        <v>99.737020522896884</v>
      </c>
      <c r="S17" s="6">
        <f t="shared" si="1"/>
        <v>56.121892707113183</v>
      </c>
      <c r="T17" s="6">
        <f t="shared" si="1"/>
        <v>62.331859963342126</v>
      </c>
    </row>
    <row r="18" spans="1:21" x14ac:dyDescent="0.3">
      <c r="A18" s="3">
        <v>3.2000000000000001E-2</v>
      </c>
      <c r="B18" s="6">
        <f t="shared" ref="B18:I24" si="2">(1-ABS(1-B4))*100</f>
        <v>53.630710239137812</v>
      </c>
      <c r="C18" s="6">
        <f t="shared" si="2"/>
        <v>53.749310290799933</v>
      </c>
      <c r="D18" s="6">
        <f t="shared" si="2"/>
        <v>53.611694133753304</v>
      </c>
      <c r="E18" s="6">
        <f t="shared" si="2"/>
        <v>53.779956202069123</v>
      </c>
      <c r="F18" s="6">
        <f t="shared" si="2"/>
        <v>54.15435090683237</v>
      </c>
      <c r="G18" s="6">
        <f t="shared" si="2"/>
        <v>51.474430752356007</v>
      </c>
      <c r="H18" s="6">
        <f t="shared" si="2"/>
        <v>62.096188467047256</v>
      </c>
      <c r="I18" s="6">
        <f t="shared" si="2"/>
        <v>57.246513123393562</v>
      </c>
      <c r="L18" s="3">
        <v>3.2000000000000001E-2</v>
      </c>
      <c r="M18" s="6">
        <f t="shared" ref="M18:T18" si="3">(1-ABS(1-M4))*100</f>
        <v>80.731608888289998</v>
      </c>
      <c r="N18" s="6">
        <f t="shared" si="3"/>
        <v>98.501335989080616</v>
      </c>
      <c r="O18" s="6">
        <f t="shared" si="3"/>
        <v>98.502652637216869</v>
      </c>
      <c r="P18" s="6">
        <f t="shared" si="3"/>
        <v>96.916213298218139</v>
      </c>
      <c r="Q18" s="6">
        <f t="shared" si="3"/>
        <v>97.969735500262487</v>
      </c>
      <c r="R18" s="6">
        <f t="shared" si="3"/>
        <v>98.385754137019376</v>
      </c>
      <c r="S18" s="6">
        <f t="shared" si="3"/>
        <v>99.678250251208141</v>
      </c>
      <c r="T18" s="6">
        <f t="shared" si="3"/>
        <v>70.648750503889374</v>
      </c>
    </row>
    <row r="19" spans="1:21" x14ac:dyDescent="0.3">
      <c r="A19" s="3">
        <v>1.6E-2</v>
      </c>
      <c r="B19" s="6">
        <f t="shared" si="2"/>
        <v>52.478302215565755</v>
      </c>
      <c r="C19" s="6">
        <f t="shared" si="2"/>
        <v>62.200273519931194</v>
      </c>
      <c r="D19" s="6">
        <f t="shared" si="2"/>
        <v>52.511168036570687</v>
      </c>
      <c r="E19" s="6">
        <f t="shared" si="2"/>
        <v>72.35388467594251</v>
      </c>
      <c r="F19" s="6">
        <f t="shared" si="2"/>
        <v>52.483406846556932</v>
      </c>
      <c r="G19" s="6">
        <f t="shared" si="2"/>
        <v>52.763185431359375</v>
      </c>
      <c r="H19" s="6">
        <f t="shared" si="2"/>
        <v>80.419038867152508</v>
      </c>
      <c r="I19" s="6">
        <f t="shared" si="2"/>
        <v>83.024204015736885</v>
      </c>
      <c r="L19" s="3">
        <v>1.6E-2</v>
      </c>
      <c r="M19" s="6">
        <f t="shared" ref="M19:T19" si="4">(1-ABS(1-M5))*100</f>
        <v>95.650929372815625</v>
      </c>
      <c r="N19" s="6">
        <f t="shared" si="4"/>
        <v>99.448170538170629</v>
      </c>
      <c r="O19" s="6">
        <f t="shared" si="4"/>
        <v>98.365463816244386</v>
      </c>
      <c r="P19" s="6">
        <f t="shared" si="4"/>
        <v>96.823075907113122</v>
      </c>
      <c r="Q19" s="6">
        <f t="shared" si="4"/>
        <v>99.41746125775812</v>
      </c>
      <c r="R19" s="6">
        <f t="shared" si="4"/>
        <v>99.641196624840632</v>
      </c>
      <c r="S19" s="6">
        <f t="shared" si="4"/>
        <v>99.247273451108754</v>
      </c>
      <c r="T19" s="6">
        <f t="shared" si="4"/>
        <v>82.71123651265313</v>
      </c>
    </row>
    <row r="20" spans="1:21" x14ac:dyDescent="0.3">
      <c r="A20" s="3">
        <v>8.0000000000000002E-3</v>
      </c>
      <c r="B20" s="6">
        <f t="shared" si="2"/>
        <v>89.218330642481874</v>
      </c>
      <c r="C20" s="6">
        <f t="shared" si="2"/>
        <v>87.368534409624374</v>
      </c>
      <c r="D20" s="6">
        <f t="shared" si="2"/>
        <v>87.638147387709381</v>
      </c>
      <c r="E20" s="6">
        <f t="shared" si="2"/>
        <v>87.839361927370632</v>
      </c>
      <c r="F20" s="6">
        <f t="shared" si="2"/>
        <v>88.473873610596257</v>
      </c>
      <c r="G20" s="6">
        <f t="shared" si="2"/>
        <v>89.449005519706247</v>
      </c>
      <c r="H20" s="6">
        <f t="shared" si="2"/>
        <v>89.877791471413744</v>
      </c>
      <c r="I20" s="6">
        <f t="shared" si="2"/>
        <v>89.601662742915622</v>
      </c>
      <c r="L20" s="3">
        <v>8.0000000000000002E-3</v>
      </c>
      <c r="M20" s="6">
        <f t="shared" ref="M20:T20" si="5">(1-ABS(1-M6))*100</f>
        <v>96.428109352391871</v>
      </c>
      <c r="N20" s="6">
        <f t="shared" si="5"/>
        <v>99.783438715883761</v>
      </c>
      <c r="O20" s="6">
        <f t="shared" si="5"/>
        <v>99.758558003267495</v>
      </c>
      <c r="P20" s="6">
        <f t="shared" si="5"/>
        <v>98.78650104006563</v>
      </c>
      <c r="Q20" s="6">
        <f t="shared" si="5"/>
        <v>95.518333579197503</v>
      </c>
      <c r="R20" s="6">
        <f t="shared" si="5"/>
        <v>99.799840065231876</v>
      </c>
      <c r="S20" s="6">
        <f t="shared" si="5"/>
        <v>97.426804778111872</v>
      </c>
      <c r="T20" s="6">
        <f t="shared" si="5"/>
        <v>96.732927639955008</v>
      </c>
    </row>
    <row r="21" spans="1:21" x14ac:dyDescent="0.3">
      <c r="A21" s="3">
        <v>4.0000000000000001E-3</v>
      </c>
      <c r="B21" s="6">
        <f t="shared" si="2"/>
        <v>94.315073587336869</v>
      </c>
      <c r="C21" s="6">
        <f t="shared" si="2"/>
        <v>93.735035483646243</v>
      </c>
      <c r="D21" s="6">
        <f t="shared" si="2"/>
        <v>93.787782542498121</v>
      </c>
      <c r="E21" s="6">
        <f t="shared" si="2"/>
        <v>93.967383467365622</v>
      </c>
      <c r="F21" s="6">
        <f t="shared" si="2"/>
        <v>94.193078674501251</v>
      </c>
      <c r="G21" s="6">
        <f t="shared" si="2"/>
        <v>94.88156504793875</v>
      </c>
      <c r="H21" s="6">
        <f t="shared" si="2"/>
        <v>94.102345347179366</v>
      </c>
      <c r="I21" s="6">
        <f t="shared" si="2"/>
        <v>93.873849258969997</v>
      </c>
      <c r="L21" s="3">
        <v>4.0000000000000001E-3</v>
      </c>
      <c r="M21" s="6">
        <f t="shared" ref="M21:T21" si="6">(1-ABS(1-M7))*100</f>
        <v>99.12586137442625</v>
      </c>
      <c r="N21" s="6">
        <f t="shared" si="6"/>
        <v>99.958092208468756</v>
      </c>
      <c r="O21" s="6">
        <f t="shared" si="6"/>
        <v>99.919099568418119</v>
      </c>
      <c r="P21" s="6">
        <f t="shared" si="6"/>
        <v>99.993760123656244</v>
      </c>
      <c r="Q21" s="6">
        <f t="shared" si="6"/>
        <v>99.947276366406882</v>
      </c>
      <c r="R21" s="6">
        <f t="shared" si="6"/>
        <v>98.635305608783753</v>
      </c>
      <c r="S21" s="6">
        <f t="shared" si="6"/>
        <v>99.262686282793126</v>
      </c>
      <c r="T21" s="6">
        <f t="shared" si="6"/>
        <v>91.744581436823751</v>
      </c>
    </row>
    <row r="22" spans="1:21" x14ac:dyDescent="0.3">
      <c r="A22" s="3">
        <v>2E-3</v>
      </c>
      <c r="B22" s="6">
        <f t="shared" si="2"/>
        <v>97.19247298739937</v>
      </c>
      <c r="C22" s="6">
        <f t="shared" si="2"/>
        <v>96.803434366843121</v>
      </c>
      <c r="D22" s="6">
        <f t="shared" si="2"/>
        <v>96.746764053312489</v>
      </c>
      <c r="E22" s="6">
        <f t="shared" si="2"/>
        <v>96.894516230388135</v>
      </c>
      <c r="F22" s="6">
        <f t="shared" si="2"/>
        <v>96.90466801207937</v>
      </c>
      <c r="G22" s="6">
        <f t="shared" si="2"/>
        <v>96.782889051333754</v>
      </c>
      <c r="H22" s="6">
        <f t="shared" si="2"/>
        <v>96.22968358064125</v>
      </c>
      <c r="I22" s="6">
        <f t="shared" si="2"/>
        <v>95.067809097431251</v>
      </c>
      <c r="L22" s="3">
        <v>2E-3</v>
      </c>
      <c r="M22" s="6">
        <f t="shared" ref="M22:T22" si="7">(1-ABS(1-M8))*100</f>
        <v>97.634251615656865</v>
      </c>
      <c r="N22" s="6">
        <f t="shared" si="7"/>
        <v>99.998391748588134</v>
      </c>
      <c r="O22" s="6">
        <f t="shared" si="7"/>
        <v>99.847373152618744</v>
      </c>
      <c r="P22" s="6">
        <f t="shared" si="7"/>
        <v>99.94372610196875</v>
      </c>
      <c r="Q22" s="6">
        <f t="shared" si="7"/>
        <v>99.987407374260002</v>
      </c>
      <c r="R22" s="6">
        <f t="shared" si="7"/>
        <v>99.947040634613131</v>
      </c>
      <c r="S22" s="6">
        <f t="shared" si="7"/>
        <v>99.403441141526869</v>
      </c>
      <c r="T22" s="6">
        <f t="shared" si="7"/>
        <v>90.320699909168752</v>
      </c>
    </row>
    <row r="23" spans="1:21" x14ac:dyDescent="0.3">
      <c r="A23" s="3">
        <v>1E-3</v>
      </c>
      <c r="B23" s="6">
        <f t="shared" si="2"/>
        <v>98.790473779863746</v>
      </c>
      <c r="C23" s="6">
        <f t="shared" si="2"/>
        <v>98.361816587406253</v>
      </c>
      <c r="D23" s="6">
        <f t="shared" si="2"/>
        <v>98.358975627237498</v>
      </c>
      <c r="E23" s="6">
        <f t="shared" si="2"/>
        <v>98.383361646023744</v>
      </c>
      <c r="F23" s="6">
        <f t="shared" si="2"/>
        <v>98.281587157530623</v>
      </c>
      <c r="G23" s="6">
        <f t="shared" si="2"/>
        <v>98.095740390605002</v>
      </c>
      <c r="H23" s="6">
        <f t="shared" si="2"/>
        <v>97.359703183221242</v>
      </c>
      <c r="I23" s="6">
        <f t="shared" si="2"/>
        <v>95.655460331252499</v>
      </c>
      <c r="L23" s="3">
        <v>1E-3</v>
      </c>
      <c r="M23" s="6">
        <f t="shared" ref="M23:T23" si="8">(1-ABS(1-M9))*100</f>
        <v>99.871584026593126</v>
      </c>
      <c r="N23" s="6">
        <f t="shared" si="8"/>
        <v>99.835463300361255</v>
      </c>
      <c r="O23" s="6">
        <f t="shared" si="8"/>
        <v>99.84832658444688</v>
      </c>
      <c r="P23" s="6">
        <f t="shared" si="8"/>
        <v>99.994006634461257</v>
      </c>
      <c r="Q23" s="6">
        <f t="shared" si="8"/>
        <v>99.930080951103122</v>
      </c>
      <c r="R23" s="6">
        <f t="shared" si="8"/>
        <v>99.974060916523115</v>
      </c>
      <c r="S23" s="6">
        <f t="shared" si="8"/>
        <v>99.255963773024988</v>
      </c>
      <c r="T23" s="6">
        <f t="shared" si="8"/>
        <v>94.582087512361255</v>
      </c>
    </row>
    <row r="24" spans="1:21" x14ac:dyDescent="0.3">
      <c r="A24" s="3">
        <v>0</v>
      </c>
      <c r="B24" s="6">
        <f t="shared" si="2"/>
        <v>99.672151368791887</v>
      </c>
      <c r="C24" s="6">
        <f t="shared" si="2"/>
        <v>99.893411307695629</v>
      </c>
      <c r="D24" s="6">
        <f t="shared" si="2"/>
        <v>99.906228267009382</v>
      </c>
      <c r="E24" s="6">
        <f t="shared" si="2"/>
        <v>99.902695113195634</v>
      </c>
      <c r="F24" s="6">
        <f t="shared" si="2"/>
        <v>99.88118096707187</v>
      </c>
      <c r="G24" s="6">
        <f t="shared" si="2"/>
        <v>99.311501387683123</v>
      </c>
      <c r="H24" s="6">
        <f t="shared" si="2"/>
        <v>98.330520648575003</v>
      </c>
      <c r="I24" s="6">
        <f t="shared" si="2"/>
        <v>96.251031240069381</v>
      </c>
      <c r="L24" s="3">
        <v>0</v>
      </c>
      <c r="M24" s="6">
        <f t="shared" ref="M24:T24" si="9">(1-ABS(1-M10))*100</f>
        <v>99.90619780583188</v>
      </c>
      <c r="N24" s="6">
        <f t="shared" si="9"/>
        <v>84.520639137750635</v>
      </c>
      <c r="O24" s="6">
        <f t="shared" si="9"/>
        <v>99.906643895040631</v>
      </c>
      <c r="P24" s="6">
        <f t="shared" si="9"/>
        <v>98.333736241757492</v>
      </c>
      <c r="Q24" s="6">
        <f t="shared" si="9"/>
        <v>99.943773223117489</v>
      </c>
      <c r="R24" s="6">
        <f t="shared" si="9"/>
        <v>99.982314226356252</v>
      </c>
      <c r="S24" s="6">
        <f t="shared" si="9"/>
        <v>99.457729351994374</v>
      </c>
      <c r="T24" s="6">
        <f t="shared" si="9"/>
        <v>92.404807408490626</v>
      </c>
    </row>
    <row r="25" spans="1:21" x14ac:dyDescent="0.3">
      <c r="A25" s="3"/>
      <c r="B25" s="3">
        <v>0</v>
      </c>
      <c r="C25" s="3">
        <v>1E-3</v>
      </c>
      <c r="D25" s="3">
        <v>2E-3</v>
      </c>
      <c r="E25" s="3">
        <v>4.0000000000000001E-3</v>
      </c>
      <c r="F25" s="3">
        <v>8.0000000000000002E-3</v>
      </c>
      <c r="G25" s="3">
        <v>1.6E-2</v>
      </c>
      <c r="H25" s="3">
        <v>3.2000000000000001E-2</v>
      </c>
      <c r="I25" s="3">
        <v>6.4000000000000001E-2</v>
      </c>
      <c r="L25" s="3"/>
      <c r="M25" s="3">
        <v>0</v>
      </c>
      <c r="N25" s="3">
        <v>1E-3</v>
      </c>
      <c r="O25" s="3">
        <v>2E-3</v>
      </c>
      <c r="P25" s="3">
        <v>4.0000000000000001E-3</v>
      </c>
      <c r="Q25" s="3">
        <v>8.0000000000000002E-3</v>
      </c>
      <c r="R25" s="3">
        <v>1.6E-2</v>
      </c>
      <c r="S25" s="3">
        <v>3.2000000000000001E-2</v>
      </c>
      <c r="T25" s="3">
        <v>6.4000000000000001E-2</v>
      </c>
      <c r="U25" s="3"/>
    </row>
    <row r="26" spans="1:21" x14ac:dyDescent="0.3">
      <c r="E26" s="8" t="s">
        <v>4</v>
      </c>
      <c r="F26" s="8"/>
      <c r="P26" s="8" t="s">
        <v>4</v>
      </c>
      <c r="Q26" s="8"/>
    </row>
  </sheetData>
  <sortState ref="M3:V10">
    <sortCondition ref="V3:V10"/>
  </sortState>
  <mergeCells count="8">
    <mergeCell ref="D16:F16"/>
    <mergeCell ref="O16:Q16"/>
    <mergeCell ref="E26:F26"/>
    <mergeCell ref="P26:Q26"/>
    <mergeCell ref="D2:F2"/>
    <mergeCell ref="O2:Q2"/>
    <mergeCell ref="E12:F12"/>
    <mergeCell ref="P12:Q12"/>
  </mergeCells>
  <conditionalFormatting sqref="B3:I10">
    <cfRule type="colorScale" priority="6">
      <colorScale>
        <cfvo type="num" val="0.5"/>
        <cfvo type="num" val="1"/>
        <cfvo type="num" val="1.5"/>
        <color rgb="FFFF0000"/>
        <color rgb="FF00B050"/>
        <color rgb="FFFF0000"/>
      </colorScale>
    </cfRule>
  </conditionalFormatting>
  <conditionalFormatting sqref="M3:T10">
    <cfRule type="colorScale" priority="5">
      <colorScale>
        <cfvo type="num" val="0.5"/>
        <cfvo type="num" val="1"/>
        <cfvo type="num" val="1.5"/>
        <color rgb="FFFF0000"/>
        <color rgb="FF00B050"/>
        <color rgb="FFFF0000"/>
      </colorScale>
    </cfRule>
  </conditionalFormatting>
  <conditionalFormatting sqref="B17:I24">
    <cfRule type="colorScale" priority="2">
      <colorScale>
        <cfvo type="num" val="60"/>
        <cfvo type="num" val="100"/>
        <color rgb="FFFF0000"/>
        <color rgb="FF00B050"/>
      </colorScale>
    </cfRule>
  </conditionalFormatting>
  <conditionalFormatting sqref="M17:T24">
    <cfRule type="colorScale" priority="1">
      <colorScale>
        <cfvo type="num" val="60"/>
        <cfvo type="num" val="100"/>
        <color rgb="FFFF0000"/>
        <color rgb="FF00B050"/>
      </colorScale>
    </cfRule>
  </conditionalFormatting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6"/>
  <sheetViews>
    <sheetView workbookViewId="0">
      <selection activeCell="L15" sqref="L15"/>
    </sheetView>
  </sheetViews>
  <sheetFormatPr defaultRowHeight="14.4" x14ac:dyDescent="0.3"/>
  <cols>
    <col min="1" max="1" width="13.77734375" customWidth="1"/>
    <col min="12" max="12" width="13.5546875" customWidth="1"/>
  </cols>
  <sheetData>
    <row r="1" spans="1:21" x14ac:dyDescent="0.3">
      <c r="A1" s="3" t="s">
        <v>9</v>
      </c>
      <c r="B1" s="3" t="s">
        <v>13</v>
      </c>
      <c r="L1" s="3" t="s">
        <v>9</v>
      </c>
      <c r="M1" s="3" t="s">
        <v>14</v>
      </c>
    </row>
    <row r="2" spans="1:21" x14ac:dyDescent="0.3">
      <c r="A2" s="3" t="s">
        <v>11</v>
      </c>
      <c r="D2" s="7" t="s">
        <v>39</v>
      </c>
      <c r="E2" s="7"/>
      <c r="F2" s="7"/>
      <c r="L2" s="3" t="s">
        <v>11</v>
      </c>
      <c r="O2" s="7" t="s">
        <v>39</v>
      </c>
      <c r="P2" s="7"/>
      <c r="Q2" s="7"/>
    </row>
    <row r="3" spans="1:21" x14ac:dyDescent="0.3">
      <c r="A3" s="3">
        <v>6.4000000000000001E-2</v>
      </c>
      <c r="B3" s="4">
        <v>0.50277400858061561</v>
      </c>
      <c r="C3" s="4">
        <v>0.50258640822072809</v>
      </c>
      <c r="D3" s="4">
        <v>0.5022639377932937</v>
      </c>
      <c r="E3" s="4">
        <v>0.50164572259302809</v>
      </c>
      <c r="F3" s="4">
        <v>0.50030653706141248</v>
      </c>
      <c r="G3" s="4">
        <v>0.49656232538572814</v>
      </c>
      <c r="H3" s="4">
        <v>0.48672320874937813</v>
      </c>
      <c r="I3" s="4">
        <v>0.48458986647412189</v>
      </c>
      <c r="J3" s="5"/>
      <c r="L3" s="3">
        <v>6.4000000000000001E-2</v>
      </c>
      <c r="M3" s="4">
        <v>0.50697218770144692</v>
      </c>
      <c r="N3" s="4">
        <v>0.58076606970676248</v>
      </c>
      <c r="O3" s="4">
        <v>0.50480017886569062</v>
      </c>
      <c r="P3" s="4">
        <v>1.0017339679556594</v>
      </c>
      <c r="Q3" s="4">
        <v>0.99893794321963436</v>
      </c>
      <c r="R3" s="4">
        <v>0.99004129584821565</v>
      </c>
      <c r="S3" s="4">
        <v>0.96157609777768127</v>
      </c>
      <c r="T3" s="4">
        <v>0.61899815031587191</v>
      </c>
      <c r="U3" s="5"/>
    </row>
    <row r="4" spans="1:21" x14ac:dyDescent="0.3">
      <c r="A4" s="3">
        <v>3.2000000000000001E-2</v>
      </c>
      <c r="B4" s="4">
        <v>0.50900525836596566</v>
      </c>
      <c r="C4" s="4">
        <v>0.53617852633145002</v>
      </c>
      <c r="D4" s="4">
        <v>0.51817588011906246</v>
      </c>
      <c r="E4" s="4">
        <v>0.51802375435017811</v>
      </c>
      <c r="F4" s="4">
        <v>0.50204939070160004</v>
      </c>
      <c r="G4" s="4">
        <v>0.50328106380899684</v>
      </c>
      <c r="H4" s="4">
        <v>0.50864578951394379</v>
      </c>
      <c r="I4" s="4">
        <v>0.67129238895675625</v>
      </c>
      <c r="J4" s="5"/>
      <c r="L4" s="3">
        <v>3.2000000000000001E-2</v>
      </c>
      <c r="M4" s="4">
        <v>1.0116259761095188</v>
      </c>
      <c r="N4" s="4">
        <v>1.0124317304533406</v>
      </c>
      <c r="O4" s="4">
        <v>1.0193306390158094</v>
      </c>
      <c r="P4" s="4">
        <v>1.0225759867291688</v>
      </c>
      <c r="Q4" s="4">
        <v>1.0059981618322</v>
      </c>
      <c r="R4" s="4">
        <v>1.0050462532527624</v>
      </c>
      <c r="S4" s="4">
        <v>1.0063620455526749</v>
      </c>
      <c r="T4" s="4">
        <v>0.77358712760531567</v>
      </c>
      <c r="U4" s="5"/>
    </row>
    <row r="5" spans="1:21" x14ac:dyDescent="0.3">
      <c r="A5" s="3">
        <v>1.6E-2</v>
      </c>
      <c r="B5" s="4">
        <v>0.73933880912667815</v>
      </c>
      <c r="C5" s="4">
        <v>0.59014440256141565</v>
      </c>
      <c r="D5" s="4">
        <v>0.51340861437747498</v>
      </c>
      <c r="E5" s="4">
        <v>0.51250210430941878</v>
      </c>
      <c r="F5" s="4">
        <v>0.51165662196143746</v>
      </c>
      <c r="G5" s="4">
        <v>0.51569344616238755</v>
      </c>
      <c r="H5" s="4">
        <v>0.7715451121525313</v>
      </c>
      <c r="I5" s="4">
        <v>0.74981911085986874</v>
      </c>
      <c r="J5" s="5"/>
      <c r="L5" s="3">
        <v>1.6E-2</v>
      </c>
      <c r="M5" s="4">
        <v>0.95498954668924996</v>
      </c>
      <c r="N5" s="4">
        <v>1.0129602854776469</v>
      </c>
      <c r="O5" s="4">
        <v>1.0068825773159751</v>
      </c>
      <c r="P5" s="4">
        <v>1.0134000129483345</v>
      </c>
      <c r="Q5" s="4">
        <v>1.0076570415134438</v>
      </c>
      <c r="R5" s="4">
        <v>1.0105830743008219</v>
      </c>
      <c r="S5" s="4">
        <v>1.0301818489503125</v>
      </c>
      <c r="T5" s="4">
        <v>1.0091096298726563</v>
      </c>
      <c r="U5" s="5"/>
    </row>
    <row r="6" spans="1:21" x14ac:dyDescent="0.3">
      <c r="A6" s="3">
        <v>8.0000000000000002E-3</v>
      </c>
      <c r="B6" s="4">
        <v>0.87553983049792183</v>
      </c>
      <c r="C6" s="4">
        <v>0.85966444523980312</v>
      </c>
      <c r="D6" s="4">
        <v>0.86196589504842502</v>
      </c>
      <c r="E6" s="4">
        <v>0.86649758170569691</v>
      </c>
      <c r="F6" s="4">
        <v>0.8825613461542875</v>
      </c>
      <c r="G6" s="4">
        <v>0.88943273604358752</v>
      </c>
      <c r="H6" s="4">
        <v>0.89043745727629686</v>
      </c>
      <c r="I6" s="4">
        <v>0.87730733995115318</v>
      </c>
      <c r="J6" s="5"/>
      <c r="L6" s="3">
        <v>8.0000000000000002E-3</v>
      </c>
      <c r="M6" s="4">
        <v>1.0139515236687782</v>
      </c>
      <c r="N6" s="4">
        <v>1.0029571327122</v>
      </c>
      <c r="O6" s="4">
        <v>1.0109445361411249</v>
      </c>
      <c r="P6" s="4">
        <v>1.0033829973008812</v>
      </c>
      <c r="Q6" s="4">
        <v>1.0054580320003843</v>
      </c>
      <c r="R6" s="4">
        <v>1.0082268302896469</v>
      </c>
      <c r="S6" s="4">
        <v>1.0184275860895655</v>
      </c>
      <c r="T6" s="4">
        <v>0.9557245176685063</v>
      </c>
      <c r="U6" s="5"/>
    </row>
    <row r="7" spans="1:21" x14ac:dyDescent="0.3">
      <c r="A7" s="3">
        <v>4.0000000000000001E-3</v>
      </c>
      <c r="B7" s="4">
        <v>0.93123790479740942</v>
      </c>
      <c r="C7" s="4">
        <v>0.93110468283598435</v>
      </c>
      <c r="D7" s="4">
        <v>0.93105196887428121</v>
      </c>
      <c r="E7" s="4">
        <v>0.93495599828460629</v>
      </c>
      <c r="F7" s="4">
        <v>0.93881784850683125</v>
      </c>
      <c r="G7" s="4">
        <v>0.94369268001584683</v>
      </c>
      <c r="H7" s="4">
        <v>0.93920207663315625</v>
      </c>
      <c r="I7" s="4">
        <v>0.91114625816578443</v>
      </c>
      <c r="J7" s="5"/>
      <c r="L7" s="3">
        <v>4.0000000000000001E-3</v>
      </c>
      <c r="M7" s="4">
        <v>1.0010428572360219</v>
      </c>
      <c r="N7" s="4">
        <v>1.0006976167524844</v>
      </c>
      <c r="O7" s="4">
        <v>1.0017495906753999</v>
      </c>
      <c r="P7" s="4">
        <v>1.0023833742951531</v>
      </c>
      <c r="Q7" s="4">
        <v>1.0118957849916219</v>
      </c>
      <c r="R7" s="4">
        <v>1.0088567397824844</v>
      </c>
      <c r="S7" s="4">
        <v>1.0088154823168125</v>
      </c>
      <c r="T7" s="4">
        <v>1.0012323997632657</v>
      </c>
      <c r="U7" s="5"/>
    </row>
    <row r="8" spans="1:21" x14ac:dyDescent="0.3">
      <c r="A8" s="3">
        <v>2E-3</v>
      </c>
      <c r="B8" s="4">
        <v>0.96524007220414065</v>
      </c>
      <c r="C8" s="4">
        <v>0.9652981761061562</v>
      </c>
      <c r="D8" s="4">
        <v>0.96567560517096873</v>
      </c>
      <c r="E8" s="4">
        <v>0.96709124812055003</v>
      </c>
      <c r="F8" s="4">
        <v>0.96895513299958436</v>
      </c>
      <c r="G8" s="4">
        <v>0.96999568811580938</v>
      </c>
      <c r="H8" s="4">
        <v>0.96711793877755003</v>
      </c>
      <c r="I8" s="4">
        <v>0.92453708775578436</v>
      </c>
      <c r="J8" s="5"/>
      <c r="L8" s="3">
        <v>2E-3</v>
      </c>
      <c r="M8" s="4">
        <v>1.0140986523990876</v>
      </c>
      <c r="N8" s="4">
        <v>0.99728561241702496</v>
      </c>
      <c r="O8" s="4">
        <v>1.001136661227203</v>
      </c>
      <c r="P8" s="4">
        <v>1.0019326020970001</v>
      </c>
      <c r="Q8" s="4">
        <v>1.0047605167178375</v>
      </c>
      <c r="R8" s="4">
        <v>1.0074532554599376</v>
      </c>
      <c r="S8" s="4">
        <v>1.0074940911061439</v>
      </c>
      <c r="T8" s="4">
        <v>1.0390942900747624</v>
      </c>
      <c r="U8" s="5"/>
    </row>
    <row r="9" spans="1:21" x14ac:dyDescent="0.3">
      <c r="A9" s="3">
        <v>1E-3</v>
      </c>
      <c r="B9" s="4">
        <v>0.98200968806888123</v>
      </c>
      <c r="C9" s="4">
        <v>0.98258222706312193</v>
      </c>
      <c r="D9" s="4">
        <v>0.98217697526732495</v>
      </c>
      <c r="E9" s="4">
        <v>0.98280774280477812</v>
      </c>
      <c r="F9" s="4">
        <v>0.98377563054024064</v>
      </c>
      <c r="G9" s="4">
        <v>0.98235274470236877</v>
      </c>
      <c r="H9" s="4">
        <v>0.97232779413444692</v>
      </c>
      <c r="I9" s="4">
        <v>0.9379901825548469</v>
      </c>
      <c r="J9" s="5"/>
      <c r="L9" s="3">
        <v>1E-3</v>
      </c>
      <c r="M9" s="4">
        <v>0.99924904441932816</v>
      </c>
      <c r="N9" s="4">
        <v>0.9984087661138531</v>
      </c>
      <c r="O9" s="4">
        <v>1.00038823137795</v>
      </c>
      <c r="P9" s="4">
        <v>1.003593056266072</v>
      </c>
      <c r="Q9" s="4">
        <v>1.1166766325147688</v>
      </c>
      <c r="R9" s="4">
        <v>1.0074686423510468</v>
      </c>
      <c r="S9" s="4">
        <v>1.0175303831231595</v>
      </c>
      <c r="T9" s="4">
        <v>1.0325829733488907</v>
      </c>
      <c r="U9" s="5"/>
    </row>
    <row r="10" spans="1:21" x14ac:dyDescent="0.3">
      <c r="A10" s="3">
        <v>0</v>
      </c>
      <c r="B10" s="4">
        <v>0.99937303653414689</v>
      </c>
      <c r="C10" s="4">
        <v>1.0018320776204499</v>
      </c>
      <c r="D10" s="4">
        <v>0.99993376727200001</v>
      </c>
      <c r="E10" s="4">
        <v>0.99764525566779683</v>
      </c>
      <c r="F10" s="4">
        <v>0.99805184839274375</v>
      </c>
      <c r="G10" s="4">
        <v>0.99591896231483745</v>
      </c>
      <c r="H10" s="4">
        <v>0.9833708903887094</v>
      </c>
      <c r="I10" s="4">
        <v>0.94662404680265622</v>
      </c>
      <c r="J10" s="5"/>
      <c r="L10" s="3">
        <v>0</v>
      </c>
      <c r="M10" s="4">
        <v>0.99929534772283124</v>
      </c>
      <c r="N10" s="4">
        <v>0.99983653430930308</v>
      </c>
      <c r="O10" s="4">
        <v>1.0002666543019407</v>
      </c>
      <c r="P10" s="4">
        <v>1.0012811795267094</v>
      </c>
      <c r="Q10" s="4">
        <v>1.0046610217418281</v>
      </c>
      <c r="R10" s="4">
        <v>1.006908112125503</v>
      </c>
      <c r="S10" s="4">
        <v>1.018469559351675</v>
      </c>
      <c r="T10" s="4">
        <v>1.0379119771685843</v>
      </c>
      <c r="U10" s="5"/>
    </row>
    <row r="11" spans="1:21" x14ac:dyDescent="0.3">
      <c r="A11" s="3"/>
      <c r="B11" s="3">
        <v>0</v>
      </c>
      <c r="C11" s="3">
        <v>1E-3</v>
      </c>
      <c r="D11" s="3">
        <v>2E-3</v>
      </c>
      <c r="E11" s="3">
        <v>4.0000000000000001E-3</v>
      </c>
      <c r="F11" s="3">
        <v>8.0000000000000002E-3</v>
      </c>
      <c r="G11" s="3">
        <v>1.6E-2</v>
      </c>
      <c r="H11" s="3">
        <v>3.2000000000000001E-2</v>
      </c>
      <c r="I11" s="3">
        <v>6.4000000000000001E-2</v>
      </c>
      <c r="J11" s="3"/>
      <c r="L11" s="3"/>
      <c r="M11" s="3">
        <v>0</v>
      </c>
      <c r="N11" s="3">
        <v>1E-3</v>
      </c>
      <c r="O11" s="3">
        <v>2E-3</v>
      </c>
      <c r="P11" s="3">
        <v>4.0000000000000001E-3</v>
      </c>
      <c r="Q11" s="3">
        <v>8.0000000000000002E-3</v>
      </c>
      <c r="R11" s="3">
        <v>1.6E-2</v>
      </c>
      <c r="S11" s="3">
        <v>3.2000000000000001E-2</v>
      </c>
      <c r="T11" s="3">
        <v>6.4000000000000001E-2</v>
      </c>
      <c r="U11" s="3"/>
    </row>
    <row r="12" spans="1:21" x14ac:dyDescent="0.3">
      <c r="E12" s="8" t="s">
        <v>4</v>
      </c>
      <c r="F12" s="8"/>
      <c r="P12" s="8" t="s">
        <v>4</v>
      </c>
      <c r="Q12" s="8"/>
    </row>
    <row r="15" spans="1:21" x14ac:dyDescent="0.3">
      <c r="A15" s="3" t="s">
        <v>9</v>
      </c>
      <c r="B15" s="3" t="s">
        <v>13</v>
      </c>
      <c r="L15" s="3" t="s">
        <v>9</v>
      </c>
      <c r="M15" s="3" t="s">
        <v>14</v>
      </c>
    </row>
    <row r="16" spans="1:21" x14ac:dyDescent="0.3">
      <c r="A16" s="3" t="s">
        <v>11</v>
      </c>
      <c r="D16" s="7" t="s">
        <v>12</v>
      </c>
      <c r="E16" s="7"/>
      <c r="F16" s="7"/>
      <c r="L16" s="3" t="s">
        <v>11</v>
      </c>
      <c r="O16" s="7" t="s">
        <v>12</v>
      </c>
      <c r="P16" s="7"/>
      <c r="Q16" s="7"/>
    </row>
    <row r="17" spans="1:20" x14ac:dyDescent="0.3">
      <c r="A17" s="3">
        <v>6.4000000000000001E-2</v>
      </c>
      <c r="B17" s="6">
        <f>(1-ABS(1-B3))*100</f>
        <v>50.277400858061561</v>
      </c>
      <c r="C17" s="6">
        <f t="shared" ref="C17:I17" si="0">(1-ABS(1-C3))*100</f>
        <v>50.258640822072806</v>
      </c>
      <c r="D17" s="6">
        <f t="shared" si="0"/>
        <v>50.226393779329371</v>
      </c>
      <c r="E17" s="6">
        <f t="shared" si="0"/>
        <v>50.164572259302808</v>
      </c>
      <c r="F17" s="6">
        <f t="shared" si="0"/>
        <v>50.030653706141251</v>
      </c>
      <c r="G17" s="6">
        <f t="shared" si="0"/>
        <v>49.656232538572809</v>
      </c>
      <c r="H17" s="6">
        <f t="shared" si="0"/>
        <v>48.67232087493781</v>
      </c>
      <c r="I17" s="6">
        <f t="shared" si="0"/>
        <v>48.458986647412196</v>
      </c>
      <c r="L17" s="3">
        <v>6.4000000000000001E-2</v>
      </c>
      <c r="M17" s="6">
        <f>(1-ABS(1-M3))*100</f>
        <v>50.697218770144694</v>
      </c>
      <c r="N17" s="6">
        <f t="shared" ref="N17:T17" si="1">(1-ABS(1-N3))*100</f>
        <v>58.076606970676245</v>
      </c>
      <c r="O17" s="6">
        <f t="shared" si="1"/>
        <v>50.480017886569058</v>
      </c>
      <c r="P17" s="6">
        <f t="shared" si="1"/>
        <v>99.826603204434065</v>
      </c>
      <c r="Q17" s="6">
        <f t="shared" si="1"/>
        <v>99.893794321963441</v>
      </c>
      <c r="R17" s="6">
        <f t="shared" si="1"/>
        <v>99.00412958482157</v>
      </c>
      <c r="S17" s="6">
        <f t="shared" si="1"/>
        <v>96.15760977776813</v>
      </c>
      <c r="T17" s="6">
        <f t="shared" si="1"/>
        <v>61.899815031587188</v>
      </c>
    </row>
    <row r="18" spans="1:20" x14ac:dyDescent="0.3">
      <c r="A18" s="3">
        <v>3.2000000000000001E-2</v>
      </c>
      <c r="B18" s="6">
        <f t="shared" ref="B18:I24" si="2">(1-ABS(1-B4))*100</f>
        <v>50.900525836596564</v>
      </c>
      <c r="C18" s="6">
        <f t="shared" si="2"/>
        <v>53.617852633145006</v>
      </c>
      <c r="D18" s="6">
        <f t="shared" si="2"/>
        <v>51.817588011906246</v>
      </c>
      <c r="E18" s="6">
        <f t="shared" si="2"/>
        <v>51.802375435017808</v>
      </c>
      <c r="F18" s="6">
        <f t="shared" si="2"/>
        <v>50.204939070160002</v>
      </c>
      <c r="G18" s="6">
        <f t="shared" si="2"/>
        <v>50.328106380899683</v>
      </c>
      <c r="H18" s="6">
        <f t="shared" si="2"/>
        <v>50.864578951394378</v>
      </c>
      <c r="I18" s="6">
        <f t="shared" si="2"/>
        <v>67.129238895675627</v>
      </c>
      <c r="L18" s="3">
        <v>3.2000000000000001E-2</v>
      </c>
      <c r="M18" s="6">
        <f t="shared" ref="M18:T24" si="3">(1-ABS(1-M4))*100</f>
        <v>98.837402389048123</v>
      </c>
      <c r="N18" s="6">
        <f t="shared" si="3"/>
        <v>98.756826954665939</v>
      </c>
      <c r="O18" s="6">
        <f t="shared" si="3"/>
        <v>98.066936098419049</v>
      </c>
      <c r="P18" s="6">
        <f t="shared" si="3"/>
        <v>97.742401327083115</v>
      </c>
      <c r="Q18" s="6">
        <f t="shared" si="3"/>
        <v>99.40018381678</v>
      </c>
      <c r="R18" s="6">
        <f t="shared" si="3"/>
        <v>99.495374674723763</v>
      </c>
      <c r="S18" s="6">
        <f t="shared" si="3"/>
        <v>99.363795444732503</v>
      </c>
      <c r="T18" s="6">
        <f t="shared" si="3"/>
        <v>77.358712760531574</v>
      </c>
    </row>
    <row r="19" spans="1:20" x14ac:dyDescent="0.3">
      <c r="A19" s="3">
        <v>1.6E-2</v>
      </c>
      <c r="B19" s="6">
        <f t="shared" si="2"/>
        <v>73.933880912667817</v>
      </c>
      <c r="C19" s="6">
        <f t="shared" si="2"/>
        <v>59.014440256141562</v>
      </c>
      <c r="D19" s="6">
        <f t="shared" si="2"/>
        <v>51.340861437747499</v>
      </c>
      <c r="E19" s="6">
        <f t="shared" si="2"/>
        <v>51.250210430941877</v>
      </c>
      <c r="F19" s="6">
        <f t="shared" si="2"/>
        <v>51.165662196143749</v>
      </c>
      <c r="G19" s="6">
        <f t="shared" si="2"/>
        <v>51.569344616238752</v>
      </c>
      <c r="H19" s="6">
        <f t="shared" si="2"/>
        <v>77.154511215253123</v>
      </c>
      <c r="I19" s="6">
        <f t="shared" si="2"/>
        <v>74.98191108598688</v>
      </c>
      <c r="L19" s="3">
        <v>1.6E-2</v>
      </c>
      <c r="M19" s="6">
        <f t="shared" si="3"/>
        <v>95.498954668924995</v>
      </c>
      <c r="N19" s="6">
        <f t="shared" si="3"/>
        <v>98.703971452235308</v>
      </c>
      <c r="O19" s="6">
        <f t="shared" si="3"/>
        <v>99.311742268402497</v>
      </c>
      <c r="P19" s="6">
        <f t="shared" si="3"/>
        <v>98.659998705166558</v>
      </c>
      <c r="Q19" s="6">
        <f t="shared" si="3"/>
        <v>99.23429584865562</v>
      </c>
      <c r="R19" s="6">
        <f t="shared" si="3"/>
        <v>98.941692569917805</v>
      </c>
      <c r="S19" s="6">
        <f t="shared" si="3"/>
        <v>96.981815104968746</v>
      </c>
      <c r="T19" s="6">
        <f t="shared" si="3"/>
        <v>99.089037012734366</v>
      </c>
    </row>
    <row r="20" spans="1:20" x14ac:dyDescent="0.3">
      <c r="A20" s="3">
        <v>8.0000000000000002E-3</v>
      </c>
      <c r="B20" s="6">
        <f t="shared" si="2"/>
        <v>87.55398304979218</v>
      </c>
      <c r="C20" s="6">
        <f t="shared" si="2"/>
        <v>85.966444523980314</v>
      </c>
      <c r="D20" s="6">
        <f t="shared" si="2"/>
        <v>86.196589504842507</v>
      </c>
      <c r="E20" s="6">
        <f t="shared" si="2"/>
        <v>86.649758170569697</v>
      </c>
      <c r="F20" s="6">
        <f t="shared" si="2"/>
        <v>88.256134615428749</v>
      </c>
      <c r="G20" s="6">
        <f t="shared" si="2"/>
        <v>88.943273604358751</v>
      </c>
      <c r="H20" s="6">
        <f t="shared" si="2"/>
        <v>89.043745727629684</v>
      </c>
      <c r="I20" s="6">
        <f t="shared" si="2"/>
        <v>87.730733995115315</v>
      </c>
      <c r="L20" s="3">
        <v>8.0000000000000002E-3</v>
      </c>
      <c r="M20" s="6">
        <f t="shared" si="3"/>
        <v>98.604847633122176</v>
      </c>
      <c r="N20" s="6">
        <f t="shared" si="3"/>
        <v>99.704286728780005</v>
      </c>
      <c r="O20" s="6">
        <f t="shared" si="3"/>
        <v>98.905546385887504</v>
      </c>
      <c r="P20" s="6">
        <f t="shared" si="3"/>
        <v>99.661700269911876</v>
      </c>
      <c r="Q20" s="6">
        <f t="shared" si="3"/>
        <v>99.454196799961565</v>
      </c>
      <c r="R20" s="6">
        <f t="shared" si="3"/>
        <v>99.17731697103531</v>
      </c>
      <c r="S20" s="6">
        <f t="shared" si="3"/>
        <v>98.157241391043442</v>
      </c>
      <c r="T20" s="6">
        <f t="shared" si="3"/>
        <v>95.572451766850634</v>
      </c>
    </row>
    <row r="21" spans="1:20" x14ac:dyDescent="0.3">
      <c r="A21" s="3">
        <v>4.0000000000000001E-3</v>
      </c>
      <c r="B21" s="6">
        <f t="shared" si="2"/>
        <v>93.123790479740947</v>
      </c>
      <c r="C21" s="6">
        <f t="shared" si="2"/>
        <v>93.110468283598436</v>
      </c>
      <c r="D21" s="6">
        <f t="shared" si="2"/>
        <v>93.105196887428121</v>
      </c>
      <c r="E21" s="6">
        <f t="shared" si="2"/>
        <v>93.495599828460627</v>
      </c>
      <c r="F21" s="6">
        <f t="shared" si="2"/>
        <v>93.881784850683118</v>
      </c>
      <c r="G21" s="6">
        <f t="shared" si="2"/>
        <v>94.369268001584686</v>
      </c>
      <c r="H21" s="6">
        <f t="shared" si="2"/>
        <v>93.920207663315622</v>
      </c>
      <c r="I21" s="6">
        <f t="shared" si="2"/>
        <v>91.114625816578439</v>
      </c>
      <c r="L21" s="3">
        <v>4.0000000000000001E-3</v>
      </c>
      <c r="M21" s="6">
        <f t="shared" si="3"/>
        <v>99.895714276397811</v>
      </c>
      <c r="N21" s="6">
        <f t="shared" si="3"/>
        <v>99.930238324751571</v>
      </c>
      <c r="O21" s="6">
        <f t="shared" si="3"/>
        <v>99.825040932460013</v>
      </c>
      <c r="P21" s="6">
        <f t="shared" si="3"/>
        <v>99.761662570484688</v>
      </c>
      <c r="Q21" s="6">
        <f t="shared" si="3"/>
        <v>98.810421500837805</v>
      </c>
      <c r="R21" s="6">
        <f t="shared" si="3"/>
        <v>99.114326021751566</v>
      </c>
      <c r="S21" s="6">
        <f t="shared" si="3"/>
        <v>99.118451768318749</v>
      </c>
      <c r="T21" s="6">
        <f t="shared" si="3"/>
        <v>99.876760023673427</v>
      </c>
    </row>
    <row r="22" spans="1:20" x14ac:dyDescent="0.3">
      <c r="A22" s="3">
        <v>2E-3</v>
      </c>
      <c r="B22" s="6">
        <f t="shared" si="2"/>
        <v>96.524007220414063</v>
      </c>
      <c r="C22" s="6">
        <f t="shared" si="2"/>
        <v>96.529817610615623</v>
      </c>
      <c r="D22" s="6">
        <f t="shared" si="2"/>
        <v>96.567560517096879</v>
      </c>
      <c r="E22" s="6">
        <f t="shared" si="2"/>
        <v>96.709124812055009</v>
      </c>
      <c r="F22" s="6">
        <f t="shared" si="2"/>
        <v>96.895513299958438</v>
      </c>
      <c r="G22" s="6">
        <f t="shared" si="2"/>
        <v>96.999568811580943</v>
      </c>
      <c r="H22" s="6">
        <f t="shared" si="2"/>
        <v>96.711793877754999</v>
      </c>
      <c r="I22" s="6">
        <f t="shared" si="2"/>
        <v>92.453708775578434</v>
      </c>
      <c r="L22" s="3">
        <v>2E-3</v>
      </c>
      <c r="M22" s="6">
        <f t="shared" si="3"/>
        <v>98.590134760091246</v>
      </c>
      <c r="N22" s="6">
        <f t="shared" si="3"/>
        <v>99.728561241702494</v>
      </c>
      <c r="O22" s="6">
        <f t="shared" si="3"/>
        <v>99.886333877279696</v>
      </c>
      <c r="P22" s="6">
        <f t="shared" si="3"/>
        <v>99.806739790299986</v>
      </c>
      <c r="Q22" s="6">
        <f t="shared" si="3"/>
        <v>99.52394832821625</v>
      </c>
      <c r="R22" s="6">
        <f t="shared" si="3"/>
        <v>99.254674454006249</v>
      </c>
      <c r="S22" s="6">
        <f t="shared" si="3"/>
        <v>99.25059088938562</v>
      </c>
      <c r="T22" s="6">
        <f t="shared" si="3"/>
        <v>96.090570992523766</v>
      </c>
    </row>
    <row r="23" spans="1:20" x14ac:dyDescent="0.3">
      <c r="A23" s="3">
        <v>1E-3</v>
      </c>
      <c r="B23" s="6">
        <f t="shared" si="2"/>
        <v>98.200968806888127</v>
      </c>
      <c r="C23" s="6">
        <f t="shared" si="2"/>
        <v>98.258222706312196</v>
      </c>
      <c r="D23" s="6">
        <f t="shared" si="2"/>
        <v>98.217697526732493</v>
      </c>
      <c r="E23" s="6">
        <f t="shared" si="2"/>
        <v>98.280774280477814</v>
      </c>
      <c r="F23" s="6">
        <f t="shared" si="2"/>
        <v>98.377563054024066</v>
      </c>
      <c r="G23" s="6">
        <f t="shared" si="2"/>
        <v>98.235274470236874</v>
      </c>
      <c r="H23" s="6">
        <f t="shared" si="2"/>
        <v>97.232779413444689</v>
      </c>
      <c r="I23" s="6">
        <f t="shared" si="2"/>
        <v>93.799018255484697</v>
      </c>
      <c r="L23" s="3">
        <v>1E-3</v>
      </c>
      <c r="M23" s="6">
        <f t="shared" si="3"/>
        <v>99.92490444193281</v>
      </c>
      <c r="N23" s="6">
        <f t="shared" si="3"/>
        <v>99.840876611385312</v>
      </c>
      <c r="O23" s="6">
        <f t="shared" si="3"/>
        <v>99.961176862205008</v>
      </c>
      <c r="P23" s="6">
        <f t="shared" si="3"/>
        <v>99.640694373392805</v>
      </c>
      <c r="Q23" s="6">
        <f t="shared" si="3"/>
        <v>88.332336748523119</v>
      </c>
      <c r="R23" s="6">
        <f t="shared" si="3"/>
        <v>99.253135764895319</v>
      </c>
      <c r="S23" s="6">
        <f t="shared" si="3"/>
        <v>98.246961687684049</v>
      </c>
      <c r="T23" s="6">
        <f t="shared" si="3"/>
        <v>96.741702665110935</v>
      </c>
    </row>
    <row r="24" spans="1:20" x14ac:dyDescent="0.3">
      <c r="A24" s="3">
        <v>0</v>
      </c>
      <c r="B24" s="6">
        <f t="shared" si="2"/>
        <v>99.937303653414688</v>
      </c>
      <c r="C24" s="6">
        <f t="shared" si="2"/>
        <v>99.816792237955013</v>
      </c>
      <c r="D24" s="6">
        <f t="shared" si="2"/>
        <v>99.993376727200001</v>
      </c>
      <c r="E24" s="6">
        <f t="shared" si="2"/>
        <v>99.764525566779682</v>
      </c>
      <c r="F24" s="6">
        <f t="shared" si="2"/>
        <v>99.805184839274375</v>
      </c>
      <c r="G24" s="6">
        <f t="shared" si="2"/>
        <v>99.591896231483744</v>
      </c>
      <c r="H24" s="6">
        <f t="shared" si="2"/>
        <v>98.337089038870943</v>
      </c>
      <c r="I24" s="6">
        <f t="shared" si="2"/>
        <v>94.662404680265624</v>
      </c>
      <c r="L24" s="3">
        <v>0</v>
      </c>
      <c r="M24" s="6">
        <f t="shared" si="3"/>
        <v>99.92953477228312</v>
      </c>
      <c r="N24" s="6">
        <f t="shared" si="3"/>
        <v>99.983653430930303</v>
      </c>
      <c r="O24" s="6">
        <f t="shared" si="3"/>
        <v>99.973334569805928</v>
      </c>
      <c r="P24" s="6">
        <f t="shared" si="3"/>
        <v>99.871882047329066</v>
      </c>
      <c r="Q24" s="6">
        <f t="shared" si="3"/>
        <v>99.533897825817192</v>
      </c>
      <c r="R24" s="6">
        <f t="shared" si="3"/>
        <v>99.309188787449699</v>
      </c>
      <c r="S24" s="6">
        <f t="shared" si="3"/>
        <v>98.1530440648325</v>
      </c>
      <c r="T24" s="6">
        <f t="shared" si="3"/>
        <v>96.208802283141566</v>
      </c>
    </row>
    <row r="25" spans="1:20" x14ac:dyDescent="0.3">
      <c r="A25" s="3"/>
      <c r="B25" s="3">
        <v>0</v>
      </c>
      <c r="C25" s="3">
        <v>1E-3</v>
      </c>
      <c r="D25" s="3">
        <v>2E-3</v>
      </c>
      <c r="E25" s="3">
        <v>4.0000000000000001E-3</v>
      </c>
      <c r="F25" s="3">
        <v>8.0000000000000002E-3</v>
      </c>
      <c r="G25" s="3">
        <v>1.6E-2</v>
      </c>
      <c r="H25" s="3">
        <v>3.2000000000000001E-2</v>
      </c>
      <c r="I25" s="3">
        <v>6.4000000000000001E-2</v>
      </c>
      <c r="L25" s="3"/>
      <c r="M25" s="3">
        <v>0</v>
      </c>
      <c r="N25" s="3">
        <v>1E-3</v>
      </c>
      <c r="O25" s="3">
        <v>2E-3</v>
      </c>
      <c r="P25" s="3">
        <v>4.0000000000000001E-3</v>
      </c>
      <c r="Q25" s="3">
        <v>8.0000000000000002E-3</v>
      </c>
      <c r="R25" s="3">
        <v>1.6E-2</v>
      </c>
      <c r="S25" s="3">
        <v>3.2000000000000001E-2</v>
      </c>
      <c r="T25" s="3">
        <v>6.4000000000000001E-2</v>
      </c>
    </row>
    <row r="26" spans="1:20" x14ac:dyDescent="0.3">
      <c r="E26" s="8" t="s">
        <v>4</v>
      </c>
      <c r="F26" s="8"/>
      <c r="P26" s="8" t="s">
        <v>4</v>
      </c>
      <c r="Q26" s="8"/>
    </row>
  </sheetData>
  <sortState ref="M3:V10">
    <sortCondition ref="V3:V10"/>
  </sortState>
  <mergeCells count="8">
    <mergeCell ref="D2:F2"/>
    <mergeCell ref="O2:Q2"/>
    <mergeCell ref="D16:F16"/>
    <mergeCell ref="E26:F26"/>
    <mergeCell ref="O16:Q16"/>
    <mergeCell ref="P26:Q26"/>
    <mergeCell ref="E12:F12"/>
    <mergeCell ref="P12:Q12"/>
  </mergeCells>
  <conditionalFormatting sqref="B3:I10">
    <cfRule type="colorScale" priority="5">
      <colorScale>
        <cfvo type="num" val="0.5"/>
        <cfvo type="num" val="1"/>
        <cfvo type="num" val="1.5"/>
        <color rgb="FFFF0000"/>
        <color rgb="FF00B050"/>
        <color rgb="FFFF0000"/>
      </colorScale>
    </cfRule>
  </conditionalFormatting>
  <conditionalFormatting sqref="M3:T10">
    <cfRule type="colorScale" priority="4">
      <colorScale>
        <cfvo type="num" val="0.5"/>
        <cfvo type="num" val="1"/>
        <cfvo type="num" val="1.5"/>
        <color rgb="FFFF0000"/>
        <color rgb="FF00B050"/>
        <color rgb="FFFF0000"/>
      </colorScale>
    </cfRule>
  </conditionalFormatting>
  <conditionalFormatting sqref="B17:I24">
    <cfRule type="colorScale" priority="2">
      <colorScale>
        <cfvo type="num" val="60"/>
        <cfvo type="num" val="100"/>
        <color rgb="FFFF0000"/>
        <color rgb="FF00B050"/>
      </colorScale>
    </cfRule>
  </conditionalFormatting>
  <conditionalFormatting sqref="M17:T24">
    <cfRule type="colorScale" priority="1">
      <colorScale>
        <cfvo type="num" val="60"/>
        <cfvo type="num" val="100"/>
        <color rgb="FFFF0000"/>
        <color rgb="FF00B050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6"/>
  <sheetViews>
    <sheetView tabSelected="1" workbookViewId="0">
      <selection activeCell="J10" sqref="J10"/>
    </sheetView>
  </sheetViews>
  <sheetFormatPr defaultRowHeight="14.4" x14ac:dyDescent="0.3"/>
  <cols>
    <col min="1" max="1" width="13.77734375" customWidth="1"/>
    <col min="12" max="12" width="13.5546875" customWidth="1"/>
  </cols>
  <sheetData>
    <row r="1" spans="1:22" x14ac:dyDescent="0.3">
      <c r="A1" s="3" t="s">
        <v>10</v>
      </c>
      <c r="B1" s="3" t="s">
        <v>13</v>
      </c>
      <c r="L1" s="3" t="s">
        <v>10</v>
      </c>
      <c r="M1" s="3" t="s">
        <v>14</v>
      </c>
    </row>
    <row r="2" spans="1:22" x14ac:dyDescent="0.3">
      <c r="A2" s="3" t="s">
        <v>11</v>
      </c>
      <c r="D2" s="7" t="s">
        <v>39</v>
      </c>
      <c r="E2" s="7"/>
      <c r="F2" s="7"/>
      <c r="L2" s="3" t="s">
        <v>11</v>
      </c>
      <c r="O2" s="7" t="s">
        <v>39</v>
      </c>
      <c r="P2" s="7"/>
      <c r="Q2" s="7"/>
      <c r="V2" s="9"/>
    </row>
    <row r="3" spans="1:22" x14ac:dyDescent="0.3">
      <c r="A3" s="3">
        <v>6.4000000000000001E-2</v>
      </c>
      <c r="B3" s="4">
        <v>0.50238529357427031</v>
      </c>
      <c r="C3" s="4">
        <v>0.50194420048026245</v>
      </c>
      <c r="D3" s="4">
        <v>0.50166645295927026</v>
      </c>
      <c r="E3" s="4">
        <v>0.50102764783492659</v>
      </c>
      <c r="F3" s="4">
        <v>0.49919827336991407</v>
      </c>
      <c r="G3" s="4">
        <v>0.49409743943638124</v>
      </c>
      <c r="H3" s="4">
        <v>0.48014144980892187</v>
      </c>
      <c r="I3" s="4">
        <v>0.43692348418167654</v>
      </c>
      <c r="J3" s="5"/>
      <c r="L3" s="3">
        <v>6.4000000000000001E-2</v>
      </c>
      <c r="M3" s="4">
        <v>1.0028268988649345</v>
      </c>
      <c r="N3" s="4">
        <v>0.78654143487537498</v>
      </c>
      <c r="O3" s="4">
        <v>1.0023842762181439</v>
      </c>
      <c r="P3" s="4">
        <v>1.0014032498604031</v>
      </c>
      <c r="Q3" s="4">
        <v>0.99788420785476095</v>
      </c>
      <c r="R3" s="4">
        <v>0.98823319062663906</v>
      </c>
      <c r="S3" s="4">
        <v>0.96100921827814534</v>
      </c>
      <c r="T3" s="4">
        <v>0.46176732852783126</v>
      </c>
      <c r="U3" s="5"/>
      <c r="V3" s="10"/>
    </row>
    <row r="4" spans="1:22" x14ac:dyDescent="0.3">
      <c r="A4" s="3">
        <v>3.2000000000000001E-2</v>
      </c>
      <c r="B4" s="4">
        <v>0.51685528564053751</v>
      </c>
      <c r="C4" s="4">
        <v>0.90021974868897192</v>
      </c>
      <c r="D4" s="4">
        <v>0.51330714306087033</v>
      </c>
      <c r="E4" s="4">
        <v>0.5030943606722359</v>
      </c>
      <c r="F4" s="4">
        <v>0.49992198098752344</v>
      </c>
      <c r="G4" s="4">
        <v>0.49423103707913751</v>
      </c>
      <c r="H4" s="4">
        <v>0.49031853810764064</v>
      </c>
      <c r="I4" s="4">
        <v>0.49579961025056873</v>
      </c>
      <c r="J4" s="5"/>
      <c r="L4" s="3">
        <v>3.2000000000000001E-2</v>
      </c>
      <c r="M4" s="4">
        <v>1.021145583657489</v>
      </c>
      <c r="N4" s="4">
        <v>1.0328276248478423</v>
      </c>
      <c r="O4" s="4">
        <v>1.0166169047085531</v>
      </c>
      <c r="P4" s="4">
        <v>1.0081519852650578</v>
      </c>
      <c r="Q4" s="4">
        <v>1.004589152519511</v>
      </c>
      <c r="R4" s="4">
        <v>0.99793440400236411</v>
      </c>
      <c r="S4" s="4">
        <v>0.99479329458518284</v>
      </c>
      <c r="T4" s="4">
        <v>1.0324158755254782</v>
      </c>
      <c r="U4" s="5"/>
      <c r="V4" s="10"/>
    </row>
    <row r="5" spans="1:22" x14ac:dyDescent="0.3">
      <c r="A5" s="3">
        <v>1.6E-2</v>
      </c>
      <c r="B5" s="4">
        <v>1.1984371350761516</v>
      </c>
      <c r="C5" s="4">
        <v>0.60068248302011562</v>
      </c>
      <c r="D5" s="4">
        <v>0.50889582803832811</v>
      </c>
      <c r="E5" s="4">
        <v>0.5065722828328828</v>
      </c>
      <c r="F5" s="4">
        <v>0.50635066599375467</v>
      </c>
      <c r="G5" s="4">
        <v>0.50976402975496715</v>
      </c>
      <c r="H5" s="4">
        <v>0.76385909725434065</v>
      </c>
      <c r="I5" s="4">
        <v>0.67226463593896246</v>
      </c>
      <c r="J5" s="5"/>
      <c r="L5" s="3">
        <v>1.6E-2</v>
      </c>
      <c r="M5" s="4">
        <v>1.0083984767274436</v>
      </c>
      <c r="N5" s="4">
        <v>1.0085181616474499</v>
      </c>
      <c r="O5" s="4">
        <v>1.0076320167374171</v>
      </c>
      <c r="P5" s="4">
        <v>1.0066321547065813</v>
      </c>
      <c r="Q5" s="4">
        <v>1.0093217135536827</v>
      </c>
      <c r="R5" s="4">
        <v>1.0124298173801844</v>
      </c>
      <c r="S5" s="4">
        <v>1.0147144942451922</v>
      </c>
      <c r="T5" s="4">
        <v>0.95324687426181565</v>
      </c>
      <c r="U5" s="5"/>
      <c r="V5" s="10"/>
    </row>
    <row r="6" spans="1:22" x14ac:dyDescent="0.3">
      <c r="A6" s="3">
        <v>8.0000000000000002E-3</v>
      </c>
      <c r="B6" s="4">
        <v>1.1034219923649673</v>
      </c>
      <c r="C6" s="4">
        <v>0.86006979265586248</v>
      </c>
      <c r="D6" s="4">
        <v>0.86235834599786565</v>
      </c>
      <c r="E6" s="4">
        <v>0.86722741667084535</v>
      </c>
      <c r="F6" s="4">
        <v>0.87598610788214215</v>
      </c>
      <c r="G6" s="4">
        <v>0.88535716919375629</v>
      </c>
      <c r="H6" s="4">
        <v>0.88373654047897965</v>
      </c>
      <c r="I6" s="4">
        <v>0.87180455423628755</v>
      </c>
      <c r="J6" s="5"/>
      <c r="L6" s="3">
        <v>8.0000000000000002E-3</v>
      </c>
      <c r="M6" s="4">
        <v>1.2497951004602703</v>
      </c>
      <c r="N6" s="4">
        <v>1.0039876148904892</v>
      </c>
      <c r="O6" s="4">
        <v>1.0050065140977813</v>
      </c>
      <c r="P6" s="4">
        <v>1.0049937903526391</v>
      </c>
      <c r="Q6" s="4">
        <v>1.008422916236936</v>
      </c>
      <c r="R6" s="4">
        <v>1.0137864702861954</v>
      </c>
      <c r="S6" s="4">
        <v>1.0195779535793501</v>
      </c>
      <c r="T6" s="4">
        <v>1.0937959238459063</v>
      </c>
      <c r="U6" s="5"/>
      <c r="V6" s="10"/>
    </row>
    <row r="7" spans="1:22" x14ac:dyDescent="0.3">
      <c r="A7" s="3">
        <v>4.0000000000000001E-3</v>
      </c>
      <c r="B7" s="4">
        <v>1.4392401622638313</v>
      </c>
      <c r="C7" s="4">
        <v>0.93177900406857816</v>
      </c>
      <c r="D7" s="4">
        <v>1.3147327121221719</v>
      </c>
      <c r="E7" s="4">
        <v>0.97923629105291721</v>
      </c>
      <c r="F7" s="4">
        <v>0.94018507832543441</v>
      </c>
      <c r="G7" s="4">
        <v>0.9436791484154875</v>
      </c>
      <c r="H7" s="4">
        <v>0.93811643431604841</v>
      </c>
      <c r="I7" s="4">
        <v>0.93750346697717968</v>
      </c>
      <c r="J7" s="5"/>
      <c r="L7" s="3">
        <v>4.0000000000000001E-3</v>
      </c>
      <c r="M7" s="4">
        <v>1.0016613279735234</v>
      </c>
      <c r="N7" s="4">
        <v>1.0018927599957095</v>
      </c>
      <c r="O7" s="4">
        <v>1.002763899612761</v>
      </c>
      <c r="P7" s="4">
        <v>1.0039486494392562</v>
      </c>
      <c r="Q7" s="4">
        <v>1.0080473439915938</v>
      </c>
      <c r="R7" s="4">
        <v>1.0135814299528125</v>
      </c>
      <c r="S7" s="4">
        <v>1.0193920259698142</v>
      </c>
      <c r="T7" s="4">
        <v>1.0292392373844452</v>
      </c>
      <c r="U7" s="5"/>
      <c r="V7" s="10"/>
    </row>
    <row r="8" spans="1:22" x14ac:dyDescent="0.3">
      <c r="A8" s="3">
        <v>2E-3</v>
      </c>
      <c r="B8" s="4">
        <v>1.4895920958682547</v>
      </c>
      <c r="C8" s="4">
        <v>0.96612336505155472</v>
      </c>
      <c r="D8" s="4">
        <v>1.0317227037589718</v>
      </c>
      <c r="E8" s="4">
        <v>0.96956460915076093</v>
      </c>
      <c r="F8" s="4">
        <v>0.97040763541442188</v>
      </c>
      <c r="G8" s="4">
        <v>0.97162788426729374</v>
      </c>
      <c r="H8" s="4">
        <v>0.96115992972410935</v>
      </c>
      <c r="I8" s="4">
        <v>0.94696137776427813</v>
      </c>
      <c r="J8" s="5"/>
      <c r="L8" s="3">
        <v>2E-3</v>
      </c>
      <c r="M8" s="4">
        <v>1.0028696729932782</v>
      </c>
      <c r="N8" s="4">
        <v>1.0015652520615219</v>
      </c>
      <c r="O8" s="4">
        <v>1.0021385585344782</v>
      </c>
      <c r="P8" s="4">
        <v>1.0042567386795656</v>
      </c>
      <c r="Q8" s="4">
        <v>1.0066879575902516</v>
      </c>
      <c r="R8" s="4">
        <v>1.0140872688349281</v>
      </c>
      <c r="S8" s="4">
        <v>1.0189314309606219</v>
      </c>
      <c r="T8" s="4">
        <v>1.1224778874190235</v>
      </c>
      <c r="U8" s="5"/>
      <c r="V8" s="10"/>
    </row>
    <row r="9" spans="1:22" x14ac:dyDescent="0.3">
      <c r="A9" s="3">
        <v>1E-3</v>
      </c>
      <c r="B9" s="4">
        <v>0.98250897262616099</v>
      </c>
      <c r="C9" s="4">
        <v>0.98296887497984375</v>
      </c>
      <c r="D9" s="4">
        <v>1.4073692200075469</v>
      </c>
      <c r="E9" s="4">
        <v>0.98425372837060776</v>
      </c>
      <c r="F9" s="4">
        <v>0.98523529153531408</v>
      </c>
      <c r="G9" s="4">
        <v>0.9844691378532594</v>
      </c>
      <c r="H9" s="4">
        <v>0.97912791484541251</v>
      </c>
      <c r="I9" s="4">
        <v>0.95407678956633279</v>
      </c>
      <c r="J9" s="5"/>
      <c r="L9" s="3">
        <v>1E-3</v>
      </c>
      <c r="M9" s="4">
        <v>1.971964088164375</v>
      </c>
      <c r="N9" s="4">
        <v>1.2169056194231609</v>
      </c>
      <c r="O9" s="4">
        <v>1.0985994636421874</v>
      </c>
      <c r="P9" s="4">
        <v>1.0033891135605577</v>
      </c>
      <c r="Q9" s="4">
        <v>1.2692604259271876</v>
      </c>
      <c r="R9" s="4">
        <v>1.013650584289461</v>
      </c>
      <c r="S9" s="4">
        <v>1.0234440275771235</v>
      </c>
      <c r="T9" s="4">
        <v>1.0201651002229157</v>
      </c>
      <c r="U9" s="5"/>
      <c r="V9" s="10"/>
    </row>
    <row r="10" spans="1:22" x14ac:dyDescent="0.3">
      <c r="A10" s="3">
        <v>0</v>
      </c>
      <c r="B10" s="4">
        <v>1.0018013158559829</v>
      </c>
      <c r="C10" s="4">
        <v>1.0001614170182938</v>
      </c>
      <c r="D10" s="4">
        <v>1.0002816316869187</v>
      </c>
      <c r="E10" s="4">
        <v>1.0002994221362782</v>
      </c>
      <c r="F10" s="4">
        <v>1.0012235655968624</v>
      </c>
      <c r="G10" s="4">
        <v>0.99892400637373124</v>
      </c>
      <c r="H10" s="4">
        <v>0.98405240293064067</v>
      </c>
      <c r="I10" s="4">
        <v>0.96098976735129682</v>
      </c>
      <c r="J10" s="5"/>
      <c r="L10" s="3">
        <v>0</v>
      </c>
      <c r="M10" s="4">
        <v>0.9999434557049437</v>
      </c>
      <c r="N10" s="4">
        <v>1.0035787758921828</v>
      </c>
      <c r="O10" s="4">
        <v>1.2066825460499844</v>
      </c>
      <c r="P10" s="4">
        <v>1.0041123431641812</v>
      </c>
      <c r="Q10" s="4">
        <v>1.0078932768102031</v>
      </c>
      <c r="R10" s="4">
        <v>1.0140064487715281</v>
      </c>
      <c r="S10" s="4">
        <v>1.0184885202924672</v>
      </c>
      <c r="T10" s="4">
        <v>1.0076394907480093</v>
      </c>
      <c r="U10" s="5"/>
      <c r="V10" s="10"/>
    </row>
    <row r="11" spans="1:22" x14ac:dyDescent="0.3">
      <c r="A11" s="3"/>
      <c r="B11" s="3">
        <v>0</v>
      </c>
      <c r="C11" s="3">
        <v>1E-3</v>
      </c>
      <c r="D11" s="3">
        <v>2E-3</v>
      </c>
      <c r="E11" s="3">
        <v>4.0000000000000001E-3</v>
      </c>
      <c r="F11" s="3">
        <v>8.0000000000000002E-3</v>
      </c>
      <c r="G11" s="3">
        <v>1.6E-2</v>
      </c>
      <c r="H11" s="3">
        <v>3.2000000000000001E-2</v>
      </c>
      <c r="I11" s="3">
        <v>6.4000000000000001E-2</v>
      </c>
      <c r="J11" s="3"/>
      <c r="L11" s="3"/>
      <c r="M11" s="3">
        <v>0</v>
      </c>
      <c r="N11" s="3">
        <v>1E-3</v>
      </c>
      <c r="O11" s="3">
        <v>2E-3</v>
      </c>
      <c r="P11" s="3">
        <v>4.0000000000000001E-3</v>
      </c>
      <c r="Q11" s="3">
        <v>8.0000000000000002E-3</v>
      </c>
      <c r="R11" s="3">
        <v>1.6E-2</v>
      </c>
      <c r="S11" s="3">
        <v>3.2000000000000001E-2</v>
      </c>
      <c r="T11" s="3">
        <v>6.4000000000000001E-2</v>
      </c>
      <c r="U11" s="3"/>
      <c r="V11" s="9"/>
    </row>
    <row r="12" spans="1:22" x14ac:dyDescent="0.3">
      <c r="E12" s="8" t="s">
        <v>4</v>
      </c>
      <c r="F12" s="8"/>
      <c r="P12" s="8" t="s">
        <v>4</v>
      </c>
      <c r="Q12" s="8"/>
      <c r="V12" s="9"/>
    </row>
    <row r="13" spans="1:22" x14ac:dyDescent="0.3">
      <c r="V13" s="9"/>
    </row>
    <row r="14" spans="1:22" x14ac:dyDescent="0.3">
      <c r="V14" s="9"/>
    </row>
    <row r="15" spans="1:22" x14ac:dyDescent="0.3">
      <c r="A15" s="3" t="s">
        <v>10</v>
      </c>
      <c r="B15" s="3" t="s">
        <v>13</v>
      </c>
      <c r="L15" s="3" t="s">
        <v>10</v>
      </c>
      <c r="M15" s="3" t="s">
        <v>14</v>
      </c>
    </row>
    <row r="16" spans="1:22" x14ac:dyDescent="0.3">
      <c r="A16" s="3" t="s">
        <v>11</v>
      </c>
      <c r="D16" s="7" t="s">
        <v>12</v>
      </c>
      <c r="E16" s="7"/>
      <c r="F16" s="7"/>
      <c r="L16" s="3" t="s">
        <v>11</v>
      </c>
      <c r="O16" s="7" t="s">
        <v>12</v>
      </c>
      <c r="P16" s="7"/>
      <c r="Q16" s="7"/>
    </row>
    <row r="17" spans="1:20" x14ac:dyDescent="0.3">
      <c r="A17" s="3">
        <v>6.4000000000000001E-2</v>
      </c>
      <c r="B17" s="6">
        <f>(1-ABS(1-B3))*100</f>
        <v>50.238529357427034</v>
      </c>
      <c r="C17" s="6">
        <f t="shared" ref="C17:I17" si="0">(1-ABS(1-C3))*100</f>
        <v>50.194420048026245</v>
      </c>
      <c r="D17" s="6">
        <f t="shared" si="0"/>
        <v>50.166645295927026</v>
      </c>
      <c r="E17" s="6">
        <f t="shared" si="0"/>
        <v>50.10276478349266</v>
      </c>
      <c r="F17" s="6">
        <f t="shared" si="0"/>
        <v>49.919827336991403</v>
      </c>
      <c r="G17" s="6">
        <f t="shared" si="0"/>
        <v>49.409743943638126</v>
      </c>
      <c r="H17" s="6">
        <f t="shared" si="0"/>
        <v>48.014144980892183</v>
      </c>
      <c r="I17" s="6">
        <f t="shared" si="0"/>
        <v>43.692348418167647</v>
      </c>
      <c r="L17" s="3">
        <v>6.4000000000000001E-2</v>
      </c>
      <c r="M17" s="6">
        <f>(1-ABS(1-M3))*100</f>
        <v>99.717310113506556</v>
      </c>
      <c r="N17" s="6">
        <f t="shared" ref="N17:T17" si="1">(1-ABS(1-N3))*100</f>
        <v>78.654143487537496</v>
      </c>
      <c r="O17" s="6">
        <f t="shared" si="1"/>
        <v>99.761572378185619</v>
      </c>
      <c r="P17" s="6">
        <f t="shared" si="1"/>
        <v>99.859675013959688</v>
      </c>
      <c r="Q17" s="6">
        <f t="shared" si="1"/>
        <v>99.788420785476092</v>
      </c>
      <c r="R17" s="6">
        <f t="shared" si="1"/>
        <v>98.823319062663899</v>
      </c>
      <c r="S17" s="6">
        <f t="shared" si="1"/>
        <v>96.100921827814531</v>
      </c>
      <c r="T17" s="6">
        <f t="shared" si="1"/>
        <v>46.176732852783118</v>
      </c>
    </row>
    <row r="18" spans="1:20" x14ac:dyDescent="0.3">
      <c r="A18" s="3">
        <v>3.2000000000000001E-2</v>
      </c>
      <c r="B18" s="6">
        <f t="shared" ref="B18:I24" si="2">(1-ABS(1-B4))*100</f>
        <v>51.685528564053755</v>
      </c>
      <c r="C18" s="6">
        <f t="shared" si="2"/>
        <v>90.021974868897189</v>
      </c>
      <c r="D18" s="6">
        <f t="shared" si="2"/>
        <v>51.330714306087032</v>
      </c>
      <c r="E18" s="6">
        <f t="shared" si="2"/>
        <v>50.309436067223587</v>
      </c>
      <c r="F18" s="6">
        <f t="shared" si="2"/>
        <v>49.992198098752347</v>
      </c>
      <c r="G18" s="6">
        <f t="shared" si="2"/>
        <v>49.423103707913754</v>
      </c>
      <c r="H18" s="6">
        <f t="shared" si="2"/>
        <v>49.031853810764069</v>
      </c>
      <c r="I18" s="6">
        <f t="shared" si="2"/>
        <v>49.579961025056875</v>
      </c>
      <c r="L18" s="3">
        <v>3.2000000000000001E-2</v>
      </c>
      <c r="M18" s="6">
        <f t="shared" ref="M18:T24" si="3">(1-ABS(1-M4))*100</f>
        <v>97.885441634251109</v>
      </c>
      <c r="N18" s="6">
        <f t="shared" si="3"/>
        <v>96.717237515215771</v>
      </c>
      <c r="O18" s="6">
        <f t="shared" si="3"/>
        <v>98.338309529144681</v>
      </c>
      <c r="P18" s="6">
        <f t="shared" si="3"/>
        <v>99.184801473494218</v>
      </c>
      <c r="Q18" s="6">
        <f t="shared" si="3"/>
        <v>99.541084748048902</v>
      </c>
      <c r="R18" s="6">
        <f t="shared" si="3"/>
        <v>99.793440400236406</v>
      </c>
      <c r="S18" s="6">
        <f t="shared" si="3"/>
        <v>99.479329458518279</v>
      </c>
      <c r="T18" s="6">
        <f t="shared" si="3"/>
        <v>96.758412447452173</v>
      </c>
    </row>
    <row r="19" spans="1:20" x14ac:dyDescent="0.3">
      <c r="A19" s="3">
        <v>1.6E-2</v>
      </c>
      <c r="B19" s="6">
        <f t="shared" si="2"/>
        <v>80.156286492384837</v>
      </c>
      <c r="C19" s="6">
        <f t="shared" si="2"/>
        <v>60.068248302011561</v>
      </c>
      <c r="D19" s="6">
        <f t="shared" si="2"/>
        <v>50.889582803832809</v>
      </c>
      <c r="E19" s="6">
        <f t="shared" si="2"/>
        <v>50.657228283288283</v>
      </c>
      <c r="F19" s="6">
        <f t="shared" si="2"/>
        <v>50.635066599375463</v>
      </c>
      <c r="G19" s="6">
        <f t="shared" si="2"/>
        <v>50.976402975496718</v>
      </c>
      <c r="H19" s="6">
        <f t="shared" si="2"/>
        <v>76.385909725434061</v>
      </c>
      <c r="I19" s="6">
        <f t="shared" si="2"/>
        <v>67.226463593896241</v>
      </c>
      <c r="L19" s="3">
        <v>1.6E-2</v>
      </c>
      <c r="M19" s="6">
        <f t="shared" si="3"/>
        <v>99.160152327255631</v>
      </c>
      <c r="N19" s="6">
        <f t="shared" si="3"/>
        <v>99.148183835255011</v>
      </c>
      <c r="O19" s="6">
        <f t="shared" si="3"/>
        <v>99.236798326258295</v>
      </c>
      <c r="P19" s="6">
        <f t="shared" si="3"/>
        <v>99.33678452934187</v>
      </c>
      <c r="Q19" s="6">
        <f t="shared" si="3"/>
        <v>99.067828644631732</v>
      </c>
      <c r="R19" s="6">
        <f t="shared" si="3"/>
        <v>98.757018261981557</v>
      </c>
      <c r="S19" s="6">
        <f t="shared" si="3"/>
        <v>98.528550575480779</v>
      </c>
      <c r="T19" s="6">
        <f t="shared" si="3"/>
        <v>95.324687426181569</v>
      </c>
    </row>
    <row r="20" spans="1:20" x14ac:dyDescent="0.3">
      <c r="A20" s="3">
        <v>8.0000000000000002E-3</v>
      </c>
      <c r="B20" s="6">
        <f t="shared" si="2"/>
        <v>89.657800763503275</v>
      </c>
      <c r="C20" s="6">
        <f t="shared" si="2"/>
        <v>86.006979265586253</v>
      </c>
      <c r="D20" s="6">
        <f t="shared" si="2"/>
        <v>86.235834599786571</v>
      </c>
      <c r="E20" s="6">
        <f t="shared" si="2"/>
        <v>86.722741667084534</v>
      </c>
      <c r="F20" s="6">
        <f t="shared" si="2"/>
        <v>87.598610788214216</v>
      </c>
      <c r="G20" s="6">
        <f t="shared" si="2"/>
        <v>88.535716919375631</v>
      </c>
      <c r="H20" s="6">
        <f t="shared" si="2"/>
        <v>88.373654047897958</v>
      </c>
      <c r="I20" s="6">
        <f t="shared" si="2"/>
        <v>87.180455423628757</v>
      </c>
      <c r="L20" s="3">
        <v>8.0000000000000002E-3</v>
      </c>
      <c r="M20" s="6">
        <f t="shared" si="3"/>
        <v>75.020489953972969</v>
      </c>
      <c r="N20" s="6">
        <f t="shared" si="3"/>
        <v>99.601238510951077</v>
      </c>
      <c r="O20" s="6">
        <f t="shared" si="3"/>
        <v>99.499348590221871</v>
      </c>
      <c r="P20" s="6">
        <f t="shared" si="3"/>
        <v>99.500620964736086</v>
      </c>
      <c r="Q20" s="6">
        <f t="shared" si="3"/>
        <v>99.157708376306402</v>
      </c>
      <c r="R20" s="6">
        <f t="shared" si="3"/>
        <v>98.62135297138046</v>
      </c>
      <c r="S20" s="6">
        <f t="shared" si="3"/>
        <v>98.042204642064988</v>
      </c>
      <c r="T20" s="6">
        <f t="shared" si="3"/>
        <v>90.620407615409377</v>
      </c>
    </row>
    <row r="21" spans="1:20" x14ac:dyDescent="0.3">
      <c r="A21" s="3">
        <v>4.0000000000000001E-3</v>
      </c>
      <c r="B21" s="6">
        <f t="shared" si="2"/>
        <v>56.075983773616869</v>
      </c>
      <c r="C21" s="6">
        <f t="shared" si="2"/>
        <v>93.177900406857816</v>
      </c>
      <c r="D21" s="6">
        <f t="shared" si="2"/>
        <v>68.526728787782815</v>
      </c>
      <c r="E21" s="6">
        <f t="shared" si="2"/>
        <v>97.923629105291724</v>
      </c>
      <c r="F21" s="6">
        <f t="shared" si="2"/>
        <v>94.018507832543435</v>
      </c>
      <c r="G21" s="6">
        <f t="shared" si="2"/>
        <v>94.367914841548753</v>
      </c>
      <c r="H21" s="6">
        <f t="shared" si="2"/>
        <v>93.811643431604836</v>
      </c>
      <c r="I21" s="6">
        <f t="shared" si="2"/>
        <v>93.750346697717973</v>
      </c>
      <c r="L21" s="3">
        <v>4.0000000000000001E-3</v>
      </c>
      <c r="M21" s="6">
        <f t="shared" si="3"/>
        <v>99.833867202647667</v>
      </c>
      <c r="N21" s="6">
        <f t="shared" si="3"/>
        <v>99.810724000429047</v>
      </c>
      <c r="O21" s="6">
        <f t="shared" si="3"/>
        <v>99.723610038723905</v>
      </c>
      <c r="P21" s="6">
        <f t="shared" si="3"/>
        <v>99.605135056074374</v>
      </c>
      <c r="Q21" s="6">
        <f t="shared" si="3"/>
        <v>99.195265600840628</v>
      </c>
      <c r="R21" s="6">
        <f t="shared" si="3"/>
        <v>98.641857004718744</v>
      </c>
      <c r="S21" s="6">
        <f t="shared" si="3"/>
        <v>98.060797403018583</v>
      </c>
      <c r="T21" s="6">
        <f t="shared" si="3"/>
        <v>97.076076261555471</v>
      </c>
    </row>
    <row r="22" spans="1:20" x14ac:dyDescent="0.3">
      <c r="A22" s="3">
        <v>2E-3</v>
      </c>
      <c r="B22" s="6">
        <f t="shared" si="2"/>
        <v>51.040790413174534</v>
      </c>
      <c r="C22" s="6">
        <f t="shared" si="2"/>
        <v>96.612336505155469</v>
      </c>
      <c r="D22" s="6">
        <f t="shared" si="2"/>
        <v>96.827729624102815</v>
      </c>
      <c r="E22" s="6">
        <f t="shared" si="2"/>
        <v>96.956460915076093</v>
      </c>
      <c r="F22" s="6">
        <f t="shared" si="2"/>
        <v>97.040763541442189</v>
      </c>
      <c r="G22" s="6">
        <f t="shared" si="2"/>
        <v>97.162788426729378</v>
      </c>
      <c r="H22" s="6">
        <f t="shared" si="2"/>
        <v>96.115992972410936</v>
      </c>
      <c r="I22" s="6">
        <f t="shared" si="2"/>
        <v>94.696137776427818</v>
      </c>
      <c r="L22" s="3">
        <v>2E-3</v>
      </c>
      <c r="M22" s="6">
        <f t="shared" si="3"/>
        <v>99.713032700672173</v>
      </c>
      <c r="N22" s="6">
        <f t="shared" si="3"/>
        <v>99.843474793847804</v>
      </c>
      <c r="O22" s="6">
        <f t="shared" si="3"/>
        <v>99.786144146552175</v>
      </c>
      <c r="P22" s="6">
        <f t="shared" si="3"/>
        <v>99.574326132043439</v>
      </c>
      <c r="Q22" s="6">
        <f t="shared" si="3"/>
        <v>99.331204240974841</v>
      </c>
      <c r="R22" s="6">
        <f t="shared" si="3"/>
        <v>98.591273116507196</v>
      </c>
      <c r="S22" s="6">
        <f t="shared" si="3"/>
        <v>98.10685690393781</v>
      </c>
      <c r="T22" s="6">
        <f t="shared" si="3"/>
        <v>87.752211258097645</v>
      </c>
    </row>
    <row r="23" spans="1:20" x14ac:dyDescent="0.3">
      <c r="A23" s="3">
        <v>1E-3</v>
      </c>
      <c r="B23" s="6">
        <f t="shared" si="2"/>
        <v>98.250897262616093</v>
      </c>
      <c r="C23" s="6">
        <f t="shared" si="2"/>
        <v>98.296887497984372</v>
      </c>
      <c r="D23" s="6">
        <f t="shared" si="2"/>
        <v>59.263077999245304</v>
      </c>
      <c r="E23" s="6">
        <f t="shared" si="2"/>
        <v>98.425372837060777</v>
      </c>
      <c r="F23" s="6">
        <f t="shared" si="2"/>
        <v>98.523529153531413</v>
      </c>
      <c r="G23" s="6">
        <f t="shared" si="2"/>
        <v>98.446913785325947</v>
      </c>
      <c r="H23" s="6">
        <f t="shared" si="2"/>
        <v>97.912791484541245</v>
      </c>
      <c r="I23" s="6">
        <f t="shared" si="2"/>
        <v>95.407678956633276</v>
      </c>
      <c r="L23" s="3">
        <v>1E-3</v>
      </c>
      <c r="M23" s="6">
        <f t="shared" si="3"/>
        <v>2.8035911835625038</v>
      </c>
      <c r="N23" s="6">
        <f t="shared" si="3"/>
        <v>78.309438057683906</v>
      </c>
      <c r="O23" s="6">
        <f t="shared" si="3"/>
        <v>90.140053635781257</v>
      </c>
      <c r="P23" s="6">
        <f t="shared" si="3"/>
        <v>99.661088643944225</v>
      </c>
      <c r="Q23" s="6">
        <f t="shared" si="3"/>
        <v>73.073957407281242</v>
      </c>
      <c r="R23" s="6">
        <f t="shared" si="3"/>
        <v>98.634941571053901</v>
      </c>
      <c r="S23" s="6">
        <f t="shared" si="3"/>
        <v>97.655597242287655</v>
      </c>
      <c r="T23" s="6">
        <f t="shared" si="3"/>
        <v>97.98348997770843</v>
      </c>
    </row>
    <row r="24" spans="1:20" x14ac:dyDescent="0.3">
      <c r="A24" s="3">
        <v>0</v>
      </c>
      <c r="B24" s="6">
        <f t="shared" si="2"/>
        <v>99.819868414401711</v>
      </c>
      <c r="C24" s="6">
        <f t="shared" si="2"/>
        <v>99.983858298170631</v>
      </c>
      <c r="D24" s="6">
        <f t="shared" si="2"/>
        <v>99.971836831308124</v>
      </c>
      <c r="E24" s="6">
        <f t="shared" si="2"/>
        <v>99.97005778637218</v>
      </c>
      <c r="F24" s="6">
        <f t="shared" si="2"/>
        <v>99.877643440313761</v>
      </c>
      <c r="G24" s="6">
        <f t="shared" si="2"/>
        <v>99.892400637373129</v>
      </c>
      <c r="H24" s="6">
        <f t="shared" si="2"/>
        <v>98.405240293064068</v>
      </c>
      <c r="I24" s="6">
        <f t="shared" si="2"/>
        <v>96.098976735129682</v>
      </c>
      <c r="L24" s="3">
        <v>0</v>
      </c>
      <c r="M24" s="6">
        <f t="shared" si="3"/>
        <v>99.994345570494374</v>
      </c>
      <c r="N24" s="6">
        <f t="shared" si="3"/>
        <v>99.642122410781724</v>
      </c>
      <c r="O24" s="6">
        <f t="shared" si="3"/>
        <v>79.331745395001562</v>
      </c>
      <c r="P24" s="6">
        <f t="shared" si="3"/>
        <v>99.588765683581883</v>
      </c>
      <c r="Q24" s="6">
        <f t="shared" si="3"/>
        <v>99.21067231897969</v>
      </c>
      <c r="R24" s="6">
        <f t="shared" si="3"/>
        <v>98.599355122847186</v>
      </c>
      <c r="S24" s="6">
        <f t="shared" si="3"/>
        <v>98.151147970753286</v>
      </c>
      <c r="T24" s="6">
        <f t="shared" si="3"/>
        <v>99.236050925199066</v>
      </c>
    </row>
    <row r="25" spans="1:20" x14ac:dyDescent="0.3">
      <c r="A25" s="3"/>
      <c r="B25" s="3">
        <v>0</v>
      </c>
      <c r="C25" s="3">
        <v>1E-3</v>
      </c>
      <c r="D25" s="3">
        <v>2E-3</v>
      </c>
      <c r="E25" s="3">
        <v>4.0000000000000001E-3</v>
      </c>
      <c r="F25" s="3">
        <v>8.0000000000000002E-3</v>
      </c>
      <c r="G25" s="3">
        <v>1.6E-2</v>
      </c>
      <c r="H25" s="3">
        <v>3.2000000000000001E-2</v>
      </c>
      <c r="I25" s="3">
        <v>6.4000000000000001E-2</v>
      </c>
      <c r="L25" s="3"/>
      <c r="M25" s="3">
        <v>0</v>
      </c>
      <c r="N25" s="3">
        <v>1E-3</v>
      </c>
      <c r="O25" s="3">
        <v>2E-3</v>
      </c>
      <c r="P25" s="3">
        <v>4.0000000000000001E-3</v>
      </c>
      <c r="Q25" s="3">
        <v>8.0000000000000002E-3</v>
      </c>
      <c r="R25" s="3">
        <v>1.6E-2</v>
      </c>
      <c r="S25" s="3">
        <v>3.2000000000000001E-2</v>
      </c>
      <c r="T25" s="3">
        <v>6.4000000000000001E-2</v>
      </c>
    </row>
    <row r="26" spans="1:20" x14ac:dyDescent="0.3">
      <c r="E26" s="8" t="s">
        <v>4</v>
      </c>
      <c r="F26" s="8"/>
      <c r="P26" s="8" t="s">
        <v>4</v>
      </c>
      <c r="Q26" s="8"/>
    </row>
  </sheetData>
  <sortState ref="M3:V10">
    <sortCondition ref="V3:V10"/>
  </sortState>
  <mergeCells count="8">
    <mergeCell ref="D2:F2"/>
    <mergeCell ref="O2:Q2"/>
    <mergeCell ref="D16:F16"/>
    <mergeCell ref="E26:F26"/>
    <mergeCell ref="O16:Q16"/>
    <mergeCell ref="P26:Q26"/>
    <mergeCell ref="E12:F12"/>
    <mergeCell ref="P12:Q12"/>
  </mergeCells>
  <conditionalFormatting sqref="B3:I10">
    <cfRule type="colorScale" priority="5">
      <colorScale>
        <cfvo type="num" val="0.5"/>
        <cfvo type="num" val="1"/>
        <cfvo type="num" val="1.5"/>
        <color rgb="FFFF0000"/>
        <color rgb="FF00B050"/>
        <color rgb="FFFF0000"/>
      </colorScale>
    </cfRule>
  </conditionalFormatting>
  <conditionalFormatting sqref="M3:T10">
    <cfRule type="colorScale" priority="4">
      <colorScale>
        <cfvo type="num" val="0.5"/>
        <cfvo type="num" val="1"/>
        <cfvo type="num" val="1.5"/>
        <color rgb="FFFF0000"/>
        <color rgb="FF00B050"/>
        <color rgb="FFFF0000"/>
      </colorScale>
    </cfRule>
  </conditionalFormatting>
  <conditionalFormatting sqref="V3:V10">
    <cfRule type="colorScale" priority="3">
      <colorScale>
        <cfvo type="num" val="0.5"/>
        <cfvo type="num" val="1"/>
        <cfvo type="num" val="1.5"/>
        <color rgb="FFFF0000"/>
        <color rgb="FF00B050"/>
        <color rgb="FFFF0000"/>
      </colorScale>
    </cfRule>
  </conditionalFormatting>
  <conditionalFormatting sqref="B17:I24">
    <cfRule type="colorScale" priority="2">
      <colorScale>
        <cfvo type="num" val="60"/>
        <cfvo type="num" val="100"/>
        <color rgb="FFFF0000"/>
        <color rgb="FF00B050"/>
      </colorScale>
    </cfRule>
  </conditionalFormatting>
  <conditionalFormatting sqref="M17:T24">
    <cfRule type="colorScale" priority="1">
      <colorScale>
        <cfvo type="num" val="60"/>
        <cfvo type="num" val="100"/>
        <color rgb="FFFF0000"/>
        <color rgb="FF00B050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mean table</vt:lpstr>
      <vt:lpstr>map 1c</vt:lpstr>
      <vt:lpstr>map 2c</vt:lpstr>
      <vt:lpstr>map 4c</vt:lpstr>
      <vt:lpstr>map 8c</vt:lpstr>
      <vt:lpstr>map 16c</vt:lpstr>
      <vt:lpstr>map 32c</vt:lpstr>
      <vt:lpstr>map 64c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Werner</cp:lastModifiedBy>
  <dcterms:created xsi:type="dcterms:W3CDTF">2018-03-13T22:21:47Z</dcterms:created>
  <dcterms:modified xsi:type="dcterms:W3CDTF">2018-05-04T17:47:55Z</dcterms:modified>
</cp:coreProperties>
</file>